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tif" ContentType="image/tiff"/>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defaultThemeVersion="166925"/>
  <mc:AlternateContent xmlns:mc="http://schemas.openxmlformats.org/markup-compatibility/2006">
    <mc:Choice Requires="x15">
      <x15ac:absPath xmlns:x15ac="http://schemas.microsoft.com/office/spreadsheetml/2010/11/ac" url="https://minsocam-my.sharepoint.com/personal/christine_elrod_minsocam_org/Documents/Mar 21/7296 OA/"/>
    </mc:Choice>
  </mc:AlternateContent>
  <xr:revisionPtr revIDLastSave="17" documentId="13_ncr:1_{0A8C716D-5CF8-474E-B472-570FEA44986A}" xr6:coauthVersionLast="46" xr6:coauthVersionMax="46" xr10:uidLastSave="{372B4509-371C-4A0C-AEDC-51804394CB62}"/>
  <bookViews>
    <workbookView xWindow="20" yWindow="120" windowWidth="14747" windowHeight="13773" activeTab="15" xr2:uid="{00000000-000D-0000-FFFF-FFFF00000000}"/>
  </bookViews>
  <sheets>
    <sheet name="Contents" sheetId="2" r:id="rId1"/>
    <sheet name="A" sheetId="1" r:id="rId2"/>
    <sheet name="B" sheetId="3" r:id="rId3"/>
    <sheet name="C" sheetId="4" r:id="rId4"/>
    <sheet name="D" sheetId="6" r:id="rId5"/>
    <sheet name="E" sheetId="7" r:id="rId6"/>
    <sheet name="F" sheetId="8" r:id="rId7"/>
    <sheet name="G" sheetId="9" r:id="rId8"/>
    <sheet name="H" sheetId="10" r:id="rId9"/>
    <sheet name="I" sheetId="15" r:id="rId10"/>
    <sheet name="J" sheetId="11" r:id="rId11"/>
    <sheet name="K" sheetId="16" r:id="rId12"/>
    <sheet name="L" sheetId="17" r:id="rId13"/>
    <sheet name="M" sheetId="12" r:id="rId14"/>
    <sheet name="N" sheetId="13" r:id="rId15"/>
    <sheet name="O" sheetId="14"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 i="8" l="1"/>
  <c r="O5" i="8"/>
  <c r="K6" i="8"/>
  <c r="O6" i="8"/>
  <c r="O7" i="8"/>
  <c r="O8" i="8"/>
  <c r="O9" i="8"/>
  <c r="O10" i="8"/>
  <c r="O11" i="8"/>
  <c r="O12" i="8"/>
  <c r="O13" i="8"/>
  <c r="O14" i="8"/>
  <c r="O15" i="8"/>
  <c r="O16" i="8"/>
  <c r="O17" i="8"/>
  <c r="O18" i="8"/>
  <c r="O19" i="8"/>
  <c r="K61" i="8"/>
  <c r="K62" i="8"/>
  <c r="K107" i="8"/>
  <c r="K108" i="8"/>
  <c r="K112" i="8"/>
  <c r="K113" i="8"/>
  <c r="K129" i="8"/>
  <c r="K130" i="8"/>
  <c r="K155" i="8"/>
  <c r="K156" i="8"/>
  <c r="K176" i="8"/>
  <c r="K177" i="8"/>
  <c r="K189" i="8"/>
  <c r="K190" i="8"/>
  <c r="K202" i="8"/>
  <c r="K203" i="8"/>
  <c r="K208" i="8"/>
  <c r="K209" i="8"/>
  <c r="K249" i="8"/>
  <c r="K250" i="8"/>
  <c r="K256" i="8"/>
  <c r="K257" i="8"/>
  <c r="K265" i="8"/>
  <c r="K266" i="8"/>
  <c r="K301" i="8"/>
  <c r="K302" i="8"/>
  <c r="K344" i="8"/>
  <c r="K345" i="8"/>
  <c r="K5" i="7"/>
  <c r="O5" i="7"/>
  <c r="K6" i="7"/>
  <c r="O6" i="7"/>
  <c r="O7" i="7"/>
  <c r="O8" i="7"/>
  <c r="O9" i="7"/>
  <c r="O10" i="7"/>
  <c r="O11" i="7"/>
  <c r="O12" i="7"/>
  <c r="O13" i="7"/>
  <c r="O14" i="7"/>
  <c r="O15" i="7"/>
  <c r="O16" i="7"/>
  <c r="O17" i="7"/>
  <c r="O18" i="7"/>
  <c r="O19" i="7"/>
  <c r="K60" i="7"/>
  <c r="K61" i="7"/>
  <c r="K106" i="7"/>
  <c r="K107" i="7"/>
  <c r="K111" i="7"/>
  <c r="K112" i="7"/>
  <c r="K128" i="7"/>
  <c r="K129" i="7"/>
  <c r="K154" i="7"/>
  <c r="K155" i="7"/>
  <c r="K175" i="7"/>
  <c r="K176" i="7"/>
  <c r="K188" i="7"/>
  <c r="K189" i="7"/>
  <c r="K201" i="7"/>
  <c r="K202" i="7"/>
  <c r="K208" i="7"/>
  <c r="K209" i="7"/>
  <c r="K249" i="7"/>
  <c r="K250" i="7"/>
  <c r="K254" i="7"/>
  <c r="K255" i="7"/>
  <c r="K265" i="7"/>
  <c r="K266" i="7"/>
  <c r="K302" i="7"/>
  <c r="K303" i="7"/>
  <c r="K345" i="7"/>
  <c r="K346" i="7"/>
  <c r="K5" i="6"/>
  <c r="O5" i="6"/>
  <c r="K6" i="6"/>
  <c r="O6" i="6"/>
  <c r="O7" i="6"/>
  <c r="O8" i="6"/>
  <c r="O9" i="6"/>
  <c r="O10" i="6"/>
  <c r="O11" i="6"/>
  <c r="O12" i="6"/>
  <c r="O13" i="6"/>
  <c r="O14" i="6"/>
  <c r="O15" i="6"/>
  <c r="O16" i="6"/>
  <c r="O17" i="6"/>
  <c r="O18" i="6"/>
  <c r="O19" i="6"/>
  <c r="K60" i="6"/>
  <c r="K61" i="6"/>
  <c r="K106" i="6"/>
  <c r="K107" i="6"/>
  <c r="K111" i="6"/>
  <c r="K112" i="6"/>
  <c r="K128" i="6"/>
  <c r="K129" i="6"/>
  <c r="K154" i="6"/>
  <c r="K155" i="6"/>
  <c r="K171" i="6"/>
  <c r="K172" i="6"/>
  <c r="K184" i="6"/>
  <c r="K185" i="6"/>
  <c r="K196" i="6"/>
  <c r="K197" i="6"/>
  <c r="K203" i="6"/>
  <c r="K204" i="6"/>
  <c r="K243" i="6"/>
  <c r="K244" i="6"/>
  <c r="K248" i="6"/>
  <c r="K249" i="6"/>
  <c r="K257" i="6"/>
  <c r="K258" i="6"/>
  <c r="K294" i="6"/>
  <c r="K295" i="6"/>
  <c r="K338" i="6"/>
  <c r="K339" i="6"/>
  <c r="K5" i="4"/>
  <c r="O5" i="4"/>
  <c r="K6" i="4"/>
  <c r="O6" i="4"/>
  <c r="O7" i="4"/>
  <c r="O8" i="4"/>
  <c r="O9" i="4"/>
  <c r="O10" i="4"/>
  <c r="O11" i="4"/>
  <c r="O12" i="4"/>
  <c r="O13" i="4"/>
  <c r="O14" i="4"/>
  <c r="O15" i="4"/>
  <c r="O16" i="4"/>
  <c r="O17" i="4"/>
  <c r="O18" i="4"/>
  <c r="P19" i="4"/>
  <c r="K65" i="4"/>
  <c r="K66" i="4"/>
  <c r="K112" i="4"/>
  <c r="K113" i="4"/>
  <c r="K165" i="4"/>
  <c r="K166" i="4"/>
  <c r="K170" i="4"/>
  <c r="K171" i="4"/>
  <c r="K187" i="4"/>
  <c r="K188" i="4"/>
  <c r="K213" i="4"/>
  <c r="K214" i="4"/>
  <c r="K231" i="4"/>
  <c r="K232" i="4"/>
  <c r="K240" i="4"/>
  <c r="K241" i="4"/>
  <c r="K251" i="4"/>
  <c r="K252" i="4"/>
  <c r="K257" i="4"/>
  <c r="K258" i="4"/>
  <c r="K298" i="4"/>
  <c r="K299" i="4"/>
  <c r="K305" i="4"/>
  <c r="K306" i="4"/>
  <c r="K316" i="4"/>
  <c r="K317" i="4"/>
  <c r="K353" i="4"/>
  <c r="K354" i="4"/>
</calcChain>
</file>

<file path=xl/sharedStrings.xml><?xml version="1.0" encoding="utf-8"?>
<sst xmlns="http://schemas.openxmlformats.org/spreadsheetml/2006/main" count="665" uniqueCount="293">
  <si>
    <t xml:space="preserve">Map 4 </t>
  </si>
  <si>
    <t>Map 3</t>
  </si>
  <si>
    <t>Map 2</t>
  </si>
  <si>
    <t>Map 1</t>
  </si>
  <si>
    <t>130 pixels</t>
  </si>
  <si>
    <t>13x10</t>
  </si>
  <si>
    <t>172 pixels</t>
  </si>
  <si>
    <t>9x19</t>
  </si>
  <si>
    <t>800 pixels</t>
  </si>
  <si>
    <t>50x16</t>
  </si>
  <si>
    <t>1295 pixels</t>
  </si>
  <si>
    <t>35x37</t>
  </si>
  <si>
    <t>150 pixels</t>
  </si>
  <si>
    <t>10x15</t>
  </si>
  <si>
    <t>990 pixels</t>
  </si>
  <si>
    <t>15x66</t>
  </si>
  <si>
    <t>700 pixels</t>
  </si>
  <si>
    <t>35x20</t>
  </si>
  <si>
    <t>500 pixels</t>
  </si>
  <si>
    <t>25x20</t>
  </si>
  <si>
    <t>324 pixels</t>
  </si>
  <si>
    <t>18x18</t>
  </si>
  <si>
    <t>225 pixels</t>
  </si>
  <si>
    <t>15x15</t>
  </si>
  <si>
    <t>400 pixels</t>
  </si>
  <si>
    <t>20x20</t>
  </si>
  <si>
    <t>1600 pixels</t>
  </si>
  <si>
    <t>40x40</t>
  </si>
  <si>
    <t>23x5</t>
  </si>
  <si>
    <t>115 pixels</t>
  </si>
  <si>
    <t>5x23</t>
  </si>
  <si>
    <t>100 pixels</t>
  </si>
  <si>
    <t>10x10</t>
  </si>
  <si>
    <t>(width x height)</t>
  </si>
  <si>
    <t>Standard deviation</t>
  </si>
  <si>
    <t>Number of pixels</t>
  </si>
  <si>
    <t>inverse</t>
  </si>
  <si>
    <t>Standard Deviation</t>
  </si>
  <si>
    <t>Greyscale values</t>
  </si>
  <si>
    <t>Number of boxes measured</t>
  </si>
  <si>
    <t>Size of area measured</t>
  </si>
  <si>
    <t>Average greyscale</t>
  </si>
  <si>
    <t xml:space="preserve">Standard deviation </t>
  </si>
  <si>
    <t>600 pixels</t>
  </si>
  <si>
    <t>50x12</t>
  </si>
  <si>
    <t>invert</t>
  </si>
  <si>
    <t xml:space="preserve">     CaO</t>
  </si>
  <si>
    <t xml:space="preserve">     NiO</t>
  </si>
  <si>
    <t xml:space="preserve">     MnO</t>
  </si>
  <si>
    <t xml:space="preserve">     FeO</t>
  </si>
  <si>
    <t xml:space="preserve">     MgO</t>
  </si>
  <si>
    <t>PdlF OLIVINE TRAVERSES AVERAGE DETECTION LIMITS (PPM)</t>
  </si>
  <si>
    <t xml:space="preserve">Ni – Ni metal 7317, Ca – Wollastonite 7323, Diopside 7308, Cr – Cr2O3 7307, K – Kspar 7314, Na – Jadeite 7313 </t>
  </si>
  <si>
    <t>PdlF OLIVINE TRAVERSES  PRIMARY STANDARDS</t>
  </si>
  <si>
    <t>G_4</t>
  </si>
  <si>
    <t>core</t>
  </si>
  <si>
    <t>rim</t>
  </si>
  <si>
    <t>G_3</t>
  </si>
  <si>
    <t>G_2</t>
  </si>
  <si>
    <t>G_1</t>
  </si>
  <si>
    <t>F_3</t>
  </si>
  <si>
    <t>F_2</t>
  </si>
  <si>
    <t>F_1</t>
  </si>
  <si>
    <t>E_2</t>
  </si>
  <si>
    <t>D_3</t>
  </si>
  <si>
    <t>D_2</t>
  </si>
  <si>
    <t>B_1</t>
  </si>
  <si>
    <t>A_3</t>
  </si>
  <si>
    <t>A_2</t>
  </si>
  <si>
    <t>A_1</t>
  </si>
  <si>
    <t>RU0701_1</t>
  </si>
  <si>
    <t xml:space="preserve">   TOTAL</t>
  </si>
  <si>
    <t>Fo</t>
  </si>
  <si>
    <t>PROFILE</t>
  </si>
  <si>
    <t>G4</t>
  </si>
  <si>
    <t>G3</t>
  </si>
  <si>
    <t>G2</t>
  </si>
  <si>
    <t>G1</t>
  </si>
  <si>
    <t>F3</t>
  </si>
  <si>
    <t>F2</t>
  </si>
  <si>
    <t>F1</t>
  </si>
  <si>
    <t>E2</t>
  </si>
  <si>
    <t>D3</t>
  </si>
  <si>
    <t>D2</t>
  </si>
  <si>
    <t>B4</t>
  </si>
  <si>
    <t>B1</t>
  </si>
  <si>
    <t>A3</t>
  </si>
  <si>
    <t>A2</t>
  </si>
  <si>
    <t>A1</t>
  </si>
  <si>
    <t>SELECTION OF MODEL FITS USING SIMPLE MODELING</t>
  </si>
  <si>
    <t>J5</t>
  </si>
  <si>
    <t>J4</t>
  </si>
  <si>
    <t>J3</t>
  </si>
  <si>
    <t>J2</t>
  </si>
  <si>
    <t>J1</t>
  </si>
  <si>
    <t>I4</t>
  </si>
  <si>
    <t>I3</t>
  </si>
  <si>
    <t>I2</t>
  </si>
  <si>
    <t>I1</t>
  </si>
  <si>
    <t>H3</t>
  </si>
  <si>
    <t>H2</t>
  </si>
  <si>
    <t>H1</t>
  </si>
  <si>
    <t>F5</t>
  </si>
  <si>
    <t>E5</t>
  </si>
  <si>
    <t>E4</t>
  </si>
  <si>
    <t>E3</t>
  </si>
  <si>
    <t>E1</t>
  </si>
  <si>
    <t>D4</t>
  </si>
  <si>
    <t>D1</t>
  </si>
  <si>
    <t>C4</t>
  </si>
  <si>
    <t>C3</t>
  </si>
  <si>
    <t>C2</t>
  </si>
  <si>
    <t>C1</t>
  </si>
  <si>
    <t>B3</t>
  </si>
  <si>
    <t>B2</t>
  </si>
  <si>
    <t>A4</t>
  </si>
  <si>
    <t>RU0701_3</t>
  </si>
  <si>
    <t>H4</t>
  </si>
  <si>
    <t>G6</t>
  </si>
  <si>
    <t>G5</t>
  </si>
  <si>
    <t>RU0701_2</t>
  </si>
  <si>
    <t>K2</t>
  </si>
  <si>
    <t>K1</t>
  </si>
  <si>
    <t>H6</t>
  </si>
  <si>
    <t>H5</t>
  </si>
  <si>
    <t xml:space="preserve">RU0701_1 </t>
  </si>
  <si>
    <t>(corrected for sectioning effects)</t>
  </si>
  <si>
    <t>applied</t>
  </si>
  <si>
    <t>(degrees)</t>
  </si>
  <si>
    <t>(uncorrected for sectioning effects)</t>
  </si>
  <si>
    <t>timescale (days)</t>
  </si>
  <si>
    <t>shift to be</t>
  </si>
  <si>
    <t xml:space="preserve">U-stage angles </t>
  </si>
  <si>
    <t>orientation corrected</t>
  </si>
  <si>
    <t>Manually shifted</t>
  </si>
  <si>
    <t xml:space="preserve">Timescale % </t>
  </si>
  <si>
    <t>Measured</t>
  </si>
  <si>
    <t xml:space="preserve"> Timescale (days)</t>
  </si>
  <si>
    <t>Profile</t>
  </si>
  <si>
    <t>OLIVINE 25</t>
  </si>
  <si>
    <t>OLIVINE 24</t>
  </si>
  <si>
    <t>OLIVINE 23</t>
  </si>
  <si>
    <t>OLIVINE 22</t>
  </si>
  <si>
    <t>OLIVINE 21</t>
  </si>
  <si>
    <t>OLIVINE 20</t>
  </si>
  <si>
    <t>OLIVINE 19</t>
  </si>
  <si>
    <t>OLIVINE 18</t>
  </si>
  <si>
    <t>OLIVINE 17</t>
  </si>
  <si>
    <t>OLIVINE 16</t>
  </si>
  <si>
    <t>OLIVINE 15</t>
  </si>
  <si>
    <t>OLIVINE 14</t>
  </si>
  <si>
    <t>OLIVINE 13</t>
  </si>
  <si>
    <t>OLIVINE 12</t>
  </si>
  <si>
    <t>OLIVINE 11</t>
  </si>
  <si>
    <t>OLIVINE 10</t>
  </si>
  <si>
    <t>OLIVINE 9</t>
  </si>
  <si>
    <t>OLIVINE 8</t>
  </si>
  <si>
    <t>OLIVINE 7</t>
  </si>
  <si>
    <t>OLIVINE 6</t>
  </si>
  <si>
    <t>OLIVINE 5</t>
  </si>
  <si>
    <t>OLIVINE 4</t>
  </si>
  <si>
    <t>OLIVINE 3</t>
  </si>
  <si>
    <t>OLIVINE 2</t>
  </si>
  <si>
    <t>OLIVINE 1</t>
  </si>
  <si>
    <t>RU0701_3_B5</t>
  </si>
  <si>
    <t>RU0701_2_J5</t>
  </si>
  <si>
    <t>RU0701_3_B4</t>
  </si>
  <si>
    <t>RU0701_2_J2</t>
  </si>
  <si>
    <t>RU0701_3_B2</t>
  </si>
  <si>
    <t>RU0701_2_J1</t>
  </si>
  <si>
    <t>CONTENTS</t>
  </si>
  <si>
    <t>A</t>
  </si>
  <si>
    <t>Thin sections RU0701_1, RU0701_2, and RU0701_3 and the olivines that were targeted for this study</t>
  </si>
  <si>
    <t>B</t>
  </si>
  <si>
    <t>C-F</t>
  </si>
  <si>
    <t>G</t>
  </si>
  <si>
    <t>H</t>
  </si>
  <si>
    <t>Sectioning angles for each olivine, and subsequent % percentage  shift to be applied to the timescale calculated for each profile</t>
  </si>
  <si>
    <t>K</t>
  </si>
  <si>
    <t>Complete dataset of segmented olivines using  X-ray Microtomography, Image J and Aviso software</t>
  </si>
  <si>
    <t>L</t>
  </si>
  <si>
    <t>Set of best fits using "dynamic modelling" compared to the real data</t>
  </si>
  <si>
    <t>J</t>
  </si>
  <si>
    <t>I</t>
  </si>
  <si>
    <t>PdlF quant mapping errors</t>
  </si>
  <si>
    <t>Map 4</t>
  </si>
  <si>
    <t>These are transmitted light images taken using a desktop scanner</t>
  </si>
  <si>
    <t>Quantitative X-ray maps of groundmass (Map 1-4; MgO wt% and Total wt%)</t>
  </si>
  <si>
    <t>Representivity was assessed by selecting subsets of different numbers of pixels and comparing their mean intensity and standard deviations. Small subsets return the same average intensity as large subsets, which provides confidence that nugget bias is not present in these maps, and that the full polygon is a good reflection of average composition.</t>
  </si>
  <si>
    <r>
      <t xml:space="preserve">    SiO</t>
    </r>
    <r>
      <rPr>
        <vertAlign val="subscript"/>
        <sz val="10"/>
        <color rgb="FF000000"/>
        <rFont val="Cambria"/>
        <family val="1"/>
      </rPr>
      <t>2</t>
    </r>
  </si>
  <si>
    <r>
      <t xml:space="preserve">   Al</t>
    </r>
    <r>
      <rPr>
        <vertAlign val="subscript"/>
        <sz val="10"/>
        <color rgb="FF000000"/>
        <rFont val="Cambria"/>
        <family val="1"/>
      </rPr>
      <t>2</t>
    </r>
    <r>
      <rPr>
        <sz val="10"/>
        <color rgb="FF000000"/>
        <rFont val="Cambria"/>
        <family val="1"/>
      </rPr>
      <t>O</t>
    </r>
    <r>
      <rPr>
        <vertAlign val="subscript"/>
        <sz val="10"/>
        <color rgb="FF000000"/>
        <rFont val="Cambria"/>
        <family val="1"/>
      </rPr>
      <t>3</t>
    </r>
  </si>
  <si>
    <r>
      <t xml:space="preserve">   Cr</t>
    </r>
    <r>
      <rPr>
        <vertAlign val="subscript"/>
        <sz val="10"/>
        <color rgb="FF000000"/>
        <rFont val="Cambria"/>
        <family val="1"/>
      </rPr>
      <t>2</t>
    </r>
    <r>
      <rPr>
        <sz val="10"/>
        <color rgb="FF000000"/>
        <rFont val="Cambria"/>
        <family val="1"/>
      </rPr>
      <t>O</t>
    </r>
    <r>
      <rPr>
        <vertAlign val="subscript"/>
        <sz val="10"/>
        <color rgb="FF000000"/>
        <rFont val="Cambria"/>
        <family val="1"/>
      </rPr>
      <t>3</t>
    </r>
  </si>
  <si>
    <r>
      <t xml:space="preserve">     K</t>
    </r>
    <r>
      <rPr>
        <vertAlign val="subscript"/>
        <sz val="10"/>
        <color rgb="FF000000"/>
        <rFont val="Cambria"/>
        <family val="1"/>
      </rPr>
      <t>2</t>
    </r>
    <r>
      <rPr>
        <sz val="10"/>
        <color rgb="FF000000"/>
        <rFont val="Cambria"/>
        <family val="1"/>
      </rPr>
      <t>O</t>
    </r>
  </si>
  <si>
    <r>
      <t xml:space="preserve">    Na</t>
    </r>
    <r>
      <rPr>
        <vertAlign val="subscript"/>
        <sz val="10"/>
        <color rgb="FF000000"/>
        <rFont val="Cambria"/>
        <family val="1"/>
      </rPr>
      <t>2</t>
    </r>
    <r>
      <rPr>
        <sz val="10"/>
        <color rgb="FF000000"/>
        <rFont val="Cambria"/>
        <family val="1"/>
      </rPr>
      <t>O</t>
    </r>
  </si>
  <si>
    <t>Primary microbeam reference materials and detection limits for olivine analyses using EPMA</t>
  </si>
  <si>
    <t>PRIMARY STANDARDS AND DETECTION LIMITS FOR OLIVINE TRAVERSES MEASURED USING WDS (EPMA)</t>
  </si>
  <si>
    <t>The same on- and off- peak count times per element were used for both reference materials and samples per run (see main text)</t>
  </si>
  <si>
    <r>
      <t xml:space="preserve">    SiO</t>
    </r>
    <r>
      <rPr>
        <vertAlign val="subscript"/>
        <sz val="12"/>
        <color theme="1"/>
        <rFont val="Cambria"/>
        <family val="1"/>
      </rPr>
      <t>2</t>
    </r>
  </si>
  <si>
    <r>
      <t xml:space="preserve">   Cr</t>
    </r>
    <r>
      <rPr>
        <vertAlign val="subscript"/>
        <sz val="12"/>
        <color theme="1"/>
        <rFont val="Cambria"/>
        <family val="1"/>
      </rPr>
      <t>2</t>
    </r>
    <r>
      <rPr>
        <sz val="12"/>
        <color theme="1"/>
        <rFont val="Cambria"/>
        <family val="1"/>
      </rPr>
      <t>O</t>
    </r>
    <r>
      <rPr>
        <vertAlign val="subscript"/>
        <sz val="12"/>
        <color theme="1"/>
        <rFont val="Cambria"/>
        <family val="1"/>
      </rPr>
      <t>3</t>
    </r>
  </si>
  <si>
    <t>All oxide concentrations expressed in wt%</t>
  </si>
  <si>
    <t>Calculation of uncertainty for each quantitative X-ray map (1-4)</t>
  </si>
  <si>
    <t>Each 3D render is a of a binary image stack of 2D slices where each slice has been processed identically. Some crystal faces appear 'rough' due to subtle intensity differences resulting from slice-by-slice reconstruction. We chose not to smooth the 3D binary which would have resulted in more 'perfect' crystal faces, yet would not have improved the detail of our observations nor change our interpretation.</t>
  </si>
  <si>
    <t xml:space="preserve">X and Y coordinates refer to EPMA stage positions. White polygons were defined by the user. These were intended to be the largest contiguous polygon allowed by the location of pixels with poor totals </t>
  </si>
  <si>
    <t>These maps were used to estimate the final melt composition for application to thermometry calculations. The polygons were manually drawn to maximise coverage while minimising bias from pixels with poor totals</t>
  </si>
  <si>
    <t>Average grey scale</t>
  </si>
  <si>
    <t xml:space="preserve">There is more than one primary standard for many of the elements as we acquired this data over multiple runs over a period of time and updated the primary standards used. </t>
  </si>
  <si>
    <t>Mineral_number pertains to the catalogue listing of GEO Mk2 suite manufactured and distributed by P and H Developments, except in the case of Smithsonian Museum of Natural History distributed San Carlos Olivine (NMNH111312-44) and Springwater Meteorite olivine (USNM 2566)</t>
  </si>
  <si>
    <t>Si – Olivine 7318 and USNM 2566, Almandine 7302, Al – Kyanite 7315, Almandine 7302, Mg – Diopside 7308, olivine 7308 and USNM 2566, Fe – Haematite 7311, Olivine 7318 and USNM 2566, Mn – Rhodonite 7319</t>
  </si>
  <si>
    <t>San Carlos olivine was used as a secondary standard (NMNH111312-44)</t>
  </si>
  <si>
    <t xml:space="preserve">Later runs were updated with the Smithsonian reference materials including Springwater olivine (USNM 2566). </t>
  </si>
  <si>
    <t xml:space="preserve">We display the results measured by FKC, the implications of which are discussed in detail in the manuscript </t>
  </si>
  <si>
    <t>These profiles were modelled using the same dynamic modelling conditions as the profiles presented in the 'Advanced Modelling' section of the manuscript - all of the remodelled profiles are consistent with an average cooling rate of -0.5 °C/hr (+/- 0.1 °C/hr) and an average growth rate of ~1.9 x 10-11 ms-1, over the cooling range 1127-967°C</t>
  </si>
  <si>
    <t xml:space="preserve">IDs of reference materials other than Smithsonian RMs are from the Geo2 mk2 catalogue, including the olivine chip studied by Pankhurst et al. (2016). </t>
  </si>
  <si>
    <t xml:space="preserve">SELECTION OF PdlF OLIVINE TRAVERSE EPMA COMPOSITIONS </t>
  </si>
  <si>
    <t>Distance (µm)</t>
  </si>
  <si>
    <t xml:space="preserve">These EPMA compositions were calibrated with SEM images to produce profiles with a higher spatial resolution for the modelling </t>
  </si>
  <si>
    <t>Sample set of olivine traverse EMPA compositions from RU0701 olivines</t>
  </si>
  <si>
    <t xml:space="preserve">We display 15 representative diffusion profiles from RU701_1 modelled using the simple modelling methodology </t>
  </si>
  <si>
    <t>M</t>
  </si>
  <si>
    <t>Whole-rock (XRF) compositional data for RU0701</t>
  </si>
  <si>
    <t>Major oxides</t>
  </si>
  <si>
    <t>Oxide wt. %</t>
  </si>
  <si>
    <t>Trace elements</t>
  </si>
  <si>
    <t>PPM</t>
  </si>
  <si>
    <r>
      <t>SiO</t>
    </r>
    <r>
      <rPr>
        <vertAlign val="subscript"/>
        <sz val="12"/>
        <color theme="1"/>
        <rFont val="Times"/>
        <family val="1"/>
      </rPr>
      <t>2</t>
    </r>
  </si>
  <si>
    <t>Rb</t>
  </si>
  <si>
    <r>
      <t>TiO</t>
    </r>
    <r>
      <rPr>
        <vertAlign val="subscript"/>
        <sz val="12"/>
        <color theme="1"/>
        <rFont val="Times"/>
        <family val="1"/>
      </rPr>
      <t>2</t>
    </r>
  </si>
  <si>
    <t>Sr</t>
  </si>
  <si>
    <r>
      <t>Al</t>
    </r>
    <r>
      <rPr>
        <vertAlign val="subscript"/>
        <sz val="12"/>
        <color theme="1"/>
        <rFont val="Times"/>
        <family val="1"/>
      </rPr>
      <t>2</t>
    </r>
    <r>
      <rPr>
        <sz val="12"/>
        <color theme="1"/>
        <rFont val="Times"/>
        <family val="1"/>
      </rPr>
      <t>O</t>
    </r>
    <r>
      <rPr>
        <vertAlign val="subscript"/>
        <sz val="12"/>
        <color theme="1"/>
        <rFont val="Times"/>
        <family val="1"/>
      </rPr>
      <t>3</t>
    </r>
  </si>
  <si>
    <t>Y</t>
  </si>
  <si>
    <r>
      <t>Fe</t>
    </r>
    <r>
      <rPr>
        <vertAlign val="subscript"/>
        <sz val="12"/>
        <color theme="1"/>
        <rFont val="Times"/>
        <family val="1"/>
      </rPr>
      <t>2</t>
    </r>
    <r>
      <rPr>
        <sz val="12"/>
        <color theme="1"/>
        <rFont val="Times"/>
        <family val="1"/>
      </rPr>
      <t>O</t>
    </r>
    <r>
      <rPr>
        <vertAlign val="subscript"/>
        <sz val="12"/>
        <color theme="1"/>
        <rFont val="Times"/>
        <family val="1"/>
      </rPr>
      <t>3</t>
    </r>
    <r>
      <rPr>
        <sz val="12"/>
        <color theme="1"/>
        <rFont val="Times"/>
        <family val="1"/>
      </rPr>
      <t>T</t>
    </r>
  </si>
  <si>
    <t>Zr</t>
  </si>
  <si>
    <t>MnO</t>
  </si>
  <si>
    <t>V</t>
  </si>
  <si>
    <t>MgO</t>
  </si>
  <si>
    <t>Ni</t>
  </si>
  <si>
    <t>CaO</t>
  </si>
  <si>
    <t>Cr</t>
  </si>
  <si>
    <r>
      <t>Na</t>
    </r>
    <r>
      <rPr>
        <vertAlign val="subscript"/>
        <sz val="12"/>
        <color theme="1"/>
        <rFont val="Times"/>
        <family val="1"/>
      </rPr>
      <t>2</t>
    </r>
    <r>
      <rPr>
        <sz val="12"/>
        <color theme="1"/>
        <rFont val="Times"/>
        <family val="1"/>
      </rPr>
      <t>O</t>
    </r>
  </si>
  <si>
    <t>Nb</t>
  </si>
  <si>
    <r>
      <t>K</t>
    </r>
    <r>
      <rPr>
        <vertAlign val="subscript"/>
        <sz val="12"/>
        <color theme="1"/>
        <rFont val="Times"/>
        <family val="1"/>
      </rPr>
      <t>2</t>
    </r>
    <r>
      <rPr>
        <sz val="12"/>
        <color theme="1"/>
        <rFont val="Times"/>
        <family val="1"/>
      </rPr>
      <t>O</t>
    </r>
  </si>
  <si>
    <t>Ga</t>
  </si>
  <si>
    <r>
      <t>P</t>
    </r>
    <r>
      <rPr>
        <vertAlign val="subscript"/>
        <sz val="12"/>
        <color theme="1"/>
        <rFont val="Times"/>
        <family val="1"/>
      </rPr>
      <t>2</t>
    </r>
    <r>
      <rPr>
        <sz val="12"/>
        <color theme="1"/>
        <rFont val="Times"/>
        <family val="1"/>
      </rPr>
      <t>O</t>
    </r>
    <r>
      <rPr>
        <vertAlign val="subscript"/>
        <sz val="12"/>
        <color theme="1"/>
        <rFont val="Times"/>
        <family val="1"/>
      </rPr>
      <t>5</t>
    </r>
  </si>
  <si>
    <t>Cu</t>
  </si>
  <si>
    <t>Total</t>
  </si>
  <si>
    <t>Zn</t>
  </si>
  <si>
    <t>LOI</t>
  </si>
  <si>
    <t>Co</t>
  </si>
  <si>
    <t>Ba</t>
  </si>
  <si>
    <t>La</t>
  </si>
  <si>
    <t>Ce</t>
  </si>
  <si>
    <t>U</t>
  </si>
  <si>
    <t>&lt;0.5</t>
  </si>
  <si>
    <t>Th</t>
  </si>
  <si>
    <t>Sc</t>
  </si>
  <si>
    <t>Pb</t>
  </si>
  <si>
    <t>&lt;1</t>
  </si>
  <si>
    <t>Note(s): For sample RU0701 the Mg-number is 78.86. Loss on ignition is 0.82</t>
  </si>
  <si>
    <t>As published by Peters et al (2016)</t>
  </si>
  <si>
    <t>Sample set of model fits using "simple modeling" compared to the real data, and the rejection rate for this dataset</t>
  </si>
  <si>
    <t>REJECTION RATE FOR THIS POPULATION</t>
  </si>
  <si>
    <t>N</t>
  </si>
  <si>
    <t>Stretch factor, stretched timescales and timscale shift to be applied to timescales for sectioning angles 0-30 degrees</t>
  </si>
  <si>
    <t>This is the range of angles between the minimum and maximum of those measured from this dataset</t>
  </si>
  <si>
    <t xml:space="preserve">Angle measured with the </t>
  </si>
  <si>
    <t xml:space="preserve">U-Stage </t>
  </si>
  <si>
    <t>(°)</t>
  </si>
  <si>
    <t>Angle measured with the</t>
  </si>
  <si>
    <r>
      <t xml:space="preserve">U-Stage (radians, </t>
    </r>
    <r>
      <rPr>
        <sz val="12"/>
        <color theme="1"/>
        <rFont val="Cambria Math"/>
        <family val="1"/>
      </rPr>
      <t>θ</t>
    </r>
    <r>
      <rPr>
        <sz val="12"/>
        <color theme="1"/>
        <rFont val="Times"/>
        <family val="1"/>
      </rPr>
      <t>)</t>
    </r>
  </si>
  <si>
    <t xml:space="preserve">Cosine </t>
  </si>
  <si>
    <r>
      <t>(</t>
    </r>
    <r>
      <rPr>
        <sz val="12"/>
        <color theme="1"/>
        <rFont val="Cambria Math"/>
        <family val="1"/>
      </rPr>
      <t>θ)</t>
    </r>
  </si>
  <si>
    <t>Stretch</t>
  </si>
  <si>
    <r>
      <t>Factor</t>
    </r>
    <r>
      <rPr>
        <vertAlign val="subscript"/>
        <sz val="12"/>
        <color theme="1"/>
        <rFont val="Times"/>
        <family val="1"/>
      </rPr>
      <t>a</t>
    </r>
  </si>
  <si>
    <r>
      <t>Stretched Timescale</t>
    </r>
    <r>
      <rPr>
        <vertAlign val="subscript"/>
        <sz val="12"/>
        <color theme="1"/>
        <rFont val="Times"/>
        <family val="1"/>
      </rPr>
      <t>b</t>
    </r>
  </si>
  <si>
    <t>Time-shift from original timescale</t>
  </si>
  <si>
    <t xml:space="preserve"> (%)</t>
  </si>
  <si>
    <t xml:space="preserve">Note(s): We show only angles 0-30° as these values bracket the minimum and maximum angles measured in our dataset. </t>
  </si>
  <si>
    <r>
      <t>b Stretch factor</t>
    </r>
    <r>
      <rPr>
        <vertAlign val="superscript"/>
        <sz val="12"/>
        <color theme="1"/>
        <rFont val="Times"/>
        <family val="1"/>
      </rPr>
      <t>2</t>
    </r>
  </si>
  <si>
    <t xml:space="preserve">c (Stretched timescale-1) x 100 </t>
  </si>
  <si>
    <t>a (1/cosine θ)</t>
  </si>
  <si>
    <t>O</t>
  </si>
  <si>
    <t>Melt A (wt. %)</t>
  </si>
  <si>
    <t>Melt B (wt. %)</t>
  </si>
  <si>
    <r>
      <t>FeO</t>
    </r>
    <r>
      <rPr>
        <vertAlign val="subscript"/>
        <sz val="12"/>
        <color theme="1"/>
        <rFont val="Times"/>
        <family val="1"/>
      </rPr>
      <t>T</t>
    </r>
  </si>
  <si>
    <r>
      <t>Cr</t>
    </r>
    <r>
      <rPr>
        <vertAlign val="subscript"/>
        <sz val="12"/>
        <color theme="1"/>
        <rFont val="Times"/>
        <family val="1"/>
      </rPr>
      <t>2</t>
    </r>
    <r>
      <rPr>
        <sz val="12"/>
        <color theme="1"/>
        <rFont val="Times"/>
        <family val="1"/>
      </rPr>
      <t>O3</t>
    </r>
  </si>
  <si>
    <t xml:space="preserve">Initial melt composition constrained using Petrolog3. </t>
  </si>
  <si>
    <t>This melt modelling is used to help parameterise the diffusion curve for the dynamic diffusion modelling</t>
  </si>
  <si>
    <t xml:space="preserve">Calculated timescales rounded to the nearest day and plotted against frequency. </t>
  </si>
  <si>
    <t xml:space="preserve">Profiles that are unaffected and would be accepted (black) shown against profiles that are affected and would be rejected (red). </t>
  </si>
  <si>
    <t xml:space="preserve">Rejected timescales do not cluster towards longer timescales but are spread throughout the dataset. </t>
  </si>
  <si>
    <t xml:space="preserve">Rejecting diffusion profiles affected by changing boundary condition or crystal growth effects would reduce the volume of this dataset by ~60%. </t>
  </si>
  <si>
    <t xml:space="preserve">American Mineralogist: March 2021 Online Materials AM-21-37296  </t>
  </si>
  <si>
    <t>COUPERTHWAITE ET AL.: REDUCING UNCERTAINTY IN IONIC INTERDIFFUSION CHRONOLOGY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</si>
</sst>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font>
      <sz val="12"/>
      <color theme="1"/>
      <name val="Calibri"/>
      <family val="2"/>
      <scheme val="minor"/>
    </font>
    <font>
      <sz val="12"/>
      <color rgb="FFFF0000"/>
      <name val="Calibri"/>
      <family val="2"/>
      <scheme val="minor"/>
    </font>
    <font>
      <b/>
      <sz val="12"/>
      <color theme="1"/>
      <name val="Calibri"/>
      <family val="2"/>
      <scheme val="minor"/>
    </font>
    <font>
      <sz val="12"/>
      <color theme="1"/>
      <name val="Cambria"/>
      <family val="1"/>
    </font>
    <font>
      <sz val="10"/>
      <color theme="1"/>
      <name val="Arial"/>
      <family val="2"/>
    </font>
    <font>
      <sz val="10"/>
      <color rgb="FFFF0000"/>
      <name val="Arial"/>
      <family val="2"/>
    </font>
    <font>
      <b/>
      <sz val="10"/>
      <color theme="1"/>
      <name val="Arial"/>
      <family val="2"/>
    </font>
    <font>
      <sz val="10"/>
      <name val="Arial"/>
      <family val="2"/>
    </font>
    <font>
      <sz val="10"/>
      <color theme="1"/>
      <name val="Cambria"/>
      <family val="1"/>
    </font>
    <font>
      <sz val="10"/>
      <color rgb="FF000000"/>
      <name val="Cambria"/>
      <family val="1"/>
    </font>
    <font>
      <u/>
      <sz val="12"/>
      <color theme="1"/>
      <name val="Cambria"/>
      <family val="1"/>
    </font>
    <font>
      <b/>
      <sz val="12"/>
      <color theme="1"/>
      <name val="Cambria"/>
      <family val="1"/>
    </font>
    <font>
      <b/>
      <sz val="12"/>
      <color rgb="FFFF0000"/>
      <name val="Calibri"/>
      <family val="2"/>
      <scheme val="minor"/>
    </font>
    <font>
      <b/>
      <sz val="16"/>
      <color theme="1"/>
      <name val="Calibri"/>
      <family val="2"/>
      <scheme val="minor"/>
    </font>
    <font>
      <b/>
      <sz val="10"/>
      <color rgb="FFFF0000"/>
      <name val="Arial"/>
      <family val="2"/>
    </font>
    <font>
      <i/>
      <sz val="12"/>
      <color theme="1"/>
      <name val="Calibri"/>
      <family val="2"/>
      <scheme val="minor"/>
    </font>
    <font>
      <i/>
      <sz val="16"/>
      <color theme="1"/>
      <name val="Calibri"/>
      <family val="2"/>
      <scheme val="minor"/>
    </font>
    <font>
      <vertAlign val="subscript"/>
      <sz val="10"/>
      <color rgb="FF000000"/>
      <name val="Cambria"/>
      <family val="1"/>
    </font>
    <font>
      <vertAlign val="subscript"/>
      <sz val="12"/>
      <color theme="1"/>
      <name val="Cambria"/>
      <family val="1"/>
    </font>
    <font>
      <b/>
      <sz val="12"/>
      <color theme="1"/>
      <name val="Times"/>
      <family val="1"/>
    </font>
    <font>
      <sz val="12"/>
      <color theme="1"/>
      <name val="Times"/>
      <family val="1"/>
    </font>
    <font>
      <vertAlign val="subscript"/>
      <sz val="12"/>
      <color theme="1"/>
      <name val="Times"/>
      <family val="1"/>
    </font>
    <font>
      <sz val="12"/>
      <color theme="1"/>
      <name val="Cambria Math"/>
      <family val="1"/>
    </font>
    <font>
      <vertAlign val="superscript"/>
      <sz val="12"/>
      <color theme="1"/>
      <name val="Times"/>
      <family val="1"/>
    </font>
    <font>
      <b/>
      <sz val="16"/>
      <color theme="1"/>
      <name val="Calibri (Body)_x0000_"/>
    </font>
    <font>
      <sz val="16"/>
      <color theme="1"/>
      <name val="Times"/>
      <family val="1"/>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0" fontId="4" fillId="0" borderId="0"/>
  </cellStyleXfs>
  <cellXfs count="43">
    <xf numFmtId="0" fontId="0" fillId="0" borderId="0" xfId="0"/>
    <xf numFmtId="0" fontId="2" fillId="0" borderId="0" xfId="0" applyFont="1"/>
    <xf numFmtId="0" fontId="3" fillId="0" borderId="0" xfId="0" applyFont="1"/>
    <xf numFmtId="0" fontId="4" fillId="0" borderId="0" xfId="1"/>
    <xf numFmtId="0" fontId="5" fillId="0" borderId="0" xfId="1" applyFont="1"/>
    <xf numFmtId="17" fontId="4" fillId="0" borderId="0" xfId="1" applyNumberFormat="1"/>
    <xf numFmtId="0" fontId="6" fillId="0" borderId="0" xfId="1" applyFont="1"/>
    <xf numFmtId="0" fontId="4" fillId="0" borderId="0" xfId="1" applyFont="1"/>
    <xf numFmtId="0" fontId="7" fillId="0" borderId="0" xfId="1" applyFont="1"/>
    <xf numFmtId="0" fontId="8" fillId="0" borderId="0" xfId="0" applyFont="1"/>
    <xf numFmtId="0" fontId="9" fillId="0" borderId="0" xfId="0" applyFont="1" applyAlignment="1">
      <alignment horizontal="right" vertical="center"/>
    </xf>
    <xf numFmtId="0" fontId="9" fillId="0" borderId="1" xfId="0" applyFont="1" applyBorder="1" applyAlignment="1">
      <alignment vertical="center"/>
    </xf>
    <xf numFmtId="0" fontId="10" fillId="0" borderId="0" xfId="0" applyFont="1"/>
    <xf numFmtId="0" fontId="11" fillId="0" borderId="0" xfId="0" applyFont="1"/>
    <xf numFmtId="164" fontId="0" fillId="0" borderId="0" xfId="0" applyNumberFormat="1"/>
    <xf numFmtId="1" fontId="0" fillId="0" borderId="0" xfId="0" applyNumberFormat="1"/>
    <xf numFmtId="0" fontId="3" fillId="0" borderId="1" xfId="0" applyFont="1" applyFill="1" applyBorder="1"/>
    <xf numFmtId="0" fontId="0" fillId="0" borderId="0" xfId="0" applyFont="1"/>
    <xf numFmtId="0" fontId="0" fillId="0" borderId="0" xfId="0" applyAlignment="1">
      <alignment horizontal="center"/>
    </xf>
    <xf numFmtId="2" fontId="0" fillId="0" borderId="0" xfId="0" applyNumberFormat="1" applyAlignment="1">
      <alignment horizontal="center"/>
    </xf>
    <xf numFmtId="0" fontId="1" fillId="0" borderId="0" xfId="0" applyFont="1" applyAlignment="1">
      <alignment horizontal="center"/>
    </xf>
    <xf numFmtId="0" fontId="12" fillId="0" borderId="0" xfId="0" applyFont="1" applyAlignment="1">
      <alignment horizontal="center"/>
    </xf>
    <xf numFmtId="0" fontId="12" fillId="0" borderId="0" xfId="0" applyFont="1"/>
    <xf numFmtId="0" fontId="13" fillId="0" borderId="0" xfId="0" applyFont="1"/>
    <xf numFmtId="0" fontId="14" fillId="0" borderId="0" xfId="1" applyFont="1"/>
    <xf numFmtId="0" fontId="15" fillId="0" borderId="0" xfId="0" applyFont="1"/>
    <xf numFmtId="0" fontId="16" fillId="0" borderId="0" xfId="0" applyFont="1"/>
    <xf numFmtId="2" fontId="0" fillId="0" borderId="0" xfId="0" applyNumberFormat="1"/>
    <xf numFmtId="0" fontId="19" fillId="0" borderId="2"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0" fillId="0" borderId="3" xfId="0" applyFont="1" applyBorder="1" applyAlignment="1">
      <alignment horizontal="center" vertical="center" wrapText="1"/>
    </xf>
    <xf numFmtId="0" fontId="20" fillId="0" borderId="0" xfId="0" applyFont="1" applyAlignment="1">
      <alignment vertical="center"/>
    </xf>
    <xf numFmtId="0" fontId="20" fillId="0" borderId="4" xfId="0" applyFont="1" applyBorder="1" applyAlignment="1">
      <alignment horizontal="center" vertical="center" wrapText="1"/>
    </xf>
    <xf numFmtId="0" fontId="0" fillId="0" borderId="3" xfId="0" applyBorder="1" applyAlignment="1">
      <alignment vertical="top" wrapText="1"/>
    </xf>
    <xf numFmtId="0" fontId="19" fillId="0" borderId="0" xfId="0" applyFont="1" applyAlignment="1">
      <alignment horizontal="center" vertical="center" wrapText="1"/>
    </xf>
    <xf numFmtId="0" fontId="19" fillId="0" borderId="3" xfId="0" applyFont="1" applyBorder="1" applyAlignment="1">
      <alignment horizontal="center" vertical="center" wrapText="1"/>
    </xf>
    <xf numFmtId="0" fontId="24" fillId="0" borderId="0" xfId="0" applyFont="1"/>
    <xf numFmtId="0" fontId="25" fillId="0" borderId="0" xfId="0" applyFont="1"/>
    <xf numFmtId="0" fontId="25" fillId="0" borderId="0" xfId="0" applyFont="1" applyAlignment="1">
      <alignment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3"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Map 1</a:t>
            </a:r>
            <a:endParaRPr lang="en-GB" baseline="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'C'!$N$5:$N$18</c:f>
              <c:numCache>
                <c:formatCode>General</c:formatCode>
                <c:ptCount val="14"/>
                <c:pt idx="0">
                  <c:v>100</c:v>
                </c:pt>
                <c:pt idx="1">
                  <c:v>115</c:v>
                </c:pt>
                <c:pt idx="2">
                  <c:v>130</c:v>
                </c:pt>
                <c:pt idx="3">
                  <c:v>150</c:v>
                </c:pt>
                <c:pt idx="4">
                  <c:v>172</c:v>
                </c:pt>
                <c:pt idx="5">
                  <c:v>225</c:v>
                </c:pt>
                <c:pt idx="6">
                  <c:v>324</c:v>
                </c:pt>
                <c:pt idx="7">
                  <c:v>400</c:v>
                </c:pt>
                <c:pt idx="8">
                  <c:v>600</c:v>
                </c:pt>
                <c:pt idx="9">
                  <c:v>700</c:v>
                </c:pt>
                <c:pt idx="10">
                  <c:v>800</c:v>
                </c:pt>
                <c:pt idx="11">
                  <c:v>990</c:v>
                </c:pt>
                <c:pt idx="12">
                  <c:v>1295</c:v>
                </c:pt>
                <c:pt idx="13">
                  <c:v>1600</c:v>
                </c:pt>
              </c:numCache>
            </c:numRef>
          </c:xVal>
          <c:yVal>
            <c:numRef>
              <c:f>'C'!$P$5:$P$18</c:f>
              <c:numCache>
                <c:formatCode>General</c:formatCode>
                <c:ptCount val="14"/>
                <c:pt idx="0">
                  <c:v>2.3774899999999999</c:v>
                </c:pt>
                <c:pt idx="1">
                  <c:v>1.8021947644801926</c:v>
                </c:pt>
                <c:pt idx="2">
                  <c:v>2.1480398994191625</c:v>
                </c:pt>
                <c:pt idx="3">
                  <c:v>2.10327224345132</c:v>
                </c:pt>
                <c:pt idx="4">
                  <c:v>1.8539481722473452</c:v>
                </c:pt>
                <c:pt idx="5">
                  <c:v>1.9845841833464744</c:v>
                </c:pt>
                <c:pt idx="6">
                  <c:v>1.830238106951726</c:v>
                </c:pt>
                <c:pt idx="7">
                  <c:v>1.0255982704865414</c:v>
                </c:pt>
                <c:pt idx="8">
                  <c:v>1.057526644425401</c:v>
                </c:pt>
                <c:pt idx="9">
                  <c:v>1.4557569926273211</c:v>
                </c:pt>
                <c:pt idx="10">
                  <c:v>0.98903261948284549</c:v>
                </c:pt>
                <c:pt idx="11">
                  <c:v>0.74274317750484387</c:v>
                </c:pt>
                <c:pt idx="12">
                  <c:v>0.9387071416528201</c:v>
                </c:pt>
                <c:pt idx="13">
                  <c:v>1.7813773748702386</c:v>
                </c:pt>
              </c:numCache>
            </c:numRef>
          </c:yVal>
          <c:smooth val="0"/>
          <c:extLst>
            <c:ext xmlns:c16="http://schemas.microsoft.com/office/drawing/2014/chart" uri="{C3380CC4-5D6E-409C-BE32-E72D297353CC}">
              <c16:uniqueId val="{00000000-4A61-1541-85C6-8E9F292CEEF7}"/>
            </c:ext>
          </c:extLst>
        </c:ser>
        <c:dLbls>
          <c:showLegendKey val="0"/>
          <c:showVal val="0"/>
          <c:showCatName val="0"/>
          <c:showSerName val="0"/>
          <c:showPercent val="0"/>
          <c:showBubbleSize val="0"/>
        </c:dLbls>
        <c:axId val="207620168"/>
        <c:axId val="152633344"/>
      </c:scatterChart>
      <c:valAx>
        <c:axId val="2076201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a:t>
                </a:r>
                <a:r>
                  <a:rPr lang="en-GB" baseline="0"/>
                  <a:t> of Pixels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633344"/>
        <c:crosses val="autoZero"/>
        <c:crossBetween val="midCat"/>
      </c:valAx>
      <c:valAx>
        <c:axId val="1526333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 Deviation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6201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errBars>
            <c:errDir val="y"/>
            <c:errBarType val="both"/>
            <c:errValType val="cust"/>
            <c:noEndCap val="0"/>
            <c:plus>
              <c:numRef>
                <c:f>'C'!$P$5:$P$18</c:f>
                <c:numCache>
                  <c:formatCode>General</c:formatCode>
                  <c:ptCount val="14"/>
                  <c:pt idx="0">
                    <c:v>2.3774899999999999</c:v>
                  </c:pt>
                  <c:pt idx="1">
                    <c:v>1.8021947644801926</c:v>
                  </c:pt>
                  <c:pt idx="2">
                    <c:v>2.1480398994191625</c:v>
                  </c:pt>
                  <c:pt idx="3">
                    <c:v>2.10327224345132</c:v>
                  </c:pt>
                  <c:pt idx="4">
                    <c:v>1.8539481722473452</c:v>
                  </c:pt>
                  <c:pt idx="5">
                    <c:v>1.9845841833464744</c:v>
                  </c:pt>
                  <c:pt idx="6">
                    <c:v>1.830238106951726</c:v>
                  </c:pt>
                  <c:pt idx="7">
                    <c:v>1.0255982704865414</c:v>
                  </c:pt>
                  <c:pt idx="8">
                    <c:v>1.057526644425401</c:v>
                  </c:pt>
                  <c:pt idx="9">
                    <c:v>1.4557569926273211</c:v>
                  </c:pt>
                  <c:pt idx="10">
                    <c:v>0.98903261948284549</c:v>
                  </c:pt>
                  <c:pt idx="11">
                    <c:v>0.74274317750484387</c:v>
                  </c:pt>
                  <c:pt idx="12">
                    <c:v>0.9387071416528201</c:v>
                  </c:pt>
                  <c:pt idx="13">
                    <c:v>1.7813773748702386</c:v>
                  </c:pt>
                </c:numCache>
              </c:numRef>
            </c:plus>
            <c:minus>
              <c:numRef>
                <c:f>'C'!$P$5:$P$18</c:f>
                <c:numCache>
                  <c:formatCode>General</c:formatCode>
                  <c:ptCount val="14"/>
                  <c:pt idx="0">
                    <c:v>2.3774899999999999</c:v>
                  </c:pt>
                  <c:pt idx="1">
                    <c:v>1.8021947644801926</c:v>
                  </c:pt>
                  <c:pt idx="2">
                    <c:v>2.1480398994191625</c:v>
                  </c:pt>
                  <c:pt idx="3">
                    <c:v>2.10327224345132</c:v>
                  </c:pt>
                  <c:pt idx="4">
                    <c:v>1.8539481722473452</c:v>
                  </c:pt>
                  <c:pt idx="5">
                    <c:v>1.9845841833464744</c:v>
                  </c:pt>
                  <c:pt idx="6">
                    <c:v>1.830238106951726</c:v>
                  </c:pt>
                  <c:pt idx="7">
                    <c:v>1.0255982704865414</c:v>
                  </c:pt>
                  <c:pt idx="8">
                    <c:v>1.057526644425401</c:v>
                  </c:pt>
                  <c:pt idx="9">
                    <c:v>1.4557569926273211</c:v>
                  </c:pt>
                  <c:pt idx="10">
                    <c:v>0.98903261948284549</c:v>
                  </c:pt>
                  <c:pt idx="11">
                    <c:v>0.74274317750484387</c:v>
                  </c:pt>
                  <c:pt idx="12">
                    <c:v>0.9387071416528201</c:v>
                  </c:pt>
                  <c:pt idx="13">
                    <c:v>1.7813773748702386</c:v>
                  </c:pt>
                </c:numCache>
              </c:numRef>
            </c:minus>
            <c:spPr>
              <a:noFill/>
              <a:ln w="9525" cap="flat" cmpd="sng" algn="ctr">
                <a:solidFill>
                  <a:schemeClr val="tx1">
                    <a:lumMod val="65000"/>
                    <a:lumOff val="35000"/>
                  </a:schemeClr>
                </a:solidFill>
                <a:round/>
              </a:ln>
              <a:effectLst/>
            </c:spPr>
          </c:errBars>
          <c:xVal>
            <c:numRef>
              <c:f>'C'!$O$5:$O$18</c:f>
              <c:numCache>
                <c:formatCode>General</c:formatCode>
                <c:ptCount val="14"/>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1.6666666666666668E-3</c:v>
                </c:pt>
                <c:pt idx="9">
                  <c:v>1.4285714285714286E-3</c:v>
                </c:pt>
                <c:pt idx="10">
                  <c:v>1.25E-3</c:v>
                </c:pt>
                <c:pt idx="11">
                  <c:v>1.0101010101010101E-3</c:v>
                </c:pt>
                <c:pt idx="12">
                  <c:v>7.722007722007722E-4</c:v>
                </c:pt>
                <c:pt idx="13">
                  <c:v>6.2500000000000001E-4</c:v>
                </c:pt>
              </c:numCache>
            </c:numRef>
          </c:xVal>
          <c:yVal>
            <c:numRef>
              <c:f>'C'!$Q$5:$Q$18</c:f>
              <c:numCache>
                <c:formatCode>General</c:formatCode>
                <c:ptCount val="14"/>
                <c:pt idx="0">
                  <c:v>5.0227729824561393</c:v>
                </c:pt>
                <c:pt idx="1">
                  <c:v>4.8336895652173908</c:v>
                </c:pt>
                <c:pt idx="2">
                  <c:v>4.8828064285714294</c:v>
                </c:pt>
                <c:pt idx="3">
                  <c:v>5.0669412499999993</c:v>
                </c:pt>
                <c:pt idx="4">
                  <c:v>5.2066558333333344</c:v>
                </c:pt>
                <c:pt idx="5">
                  <c:v>4.9971016000000006</c:v>
                </c:pt>
                <c:pt idx="6">
                  <c:v>5.2131258823529416</c:v>
                </c:pt>
                <c:pt idx="7">
                  <c:v>5.1445193749999998</c:v>
                </c:pt>
                <c:pt idx="8">
                  <c:v>5.1311012499999995</c:v>
                </c:pt>
                <c:pt idx="9">
                  <c:v>5.2245650000000001</c:v>
                </c:pt>
                <c:pt idx="10">
                  <c:v>4.788857000000001</c:v>
                </c:pt>
                <c:pt idx="11">
                  <c:v>4.9467639999999999</c:v>
                </c:pt>
                <c:pt idx="12">
                  <c:v>5.139475</c:v>
                </c:pt>
                <c:pt idx="13">
                  <c:v>4.8399025000000009</c:v>
                </c:pt>
              </c:numCache>
            </c:numRef>
          </c:yVal>
          <c:smooth val="0"/>
          <c:extLst>
            <c:ext xmlns:c16="http://schemas.microsoft.com/office/drawing/2014/chart" uri="{C3380CC4-5D6E-409C-BE32-E72D297353CC}">
              <c16:uniqueId val="{00000000-2538-8E4A-B1D3-4C633325E054}"/>
            </c:ext>
          </c:extLst>
        </c:ser>
        <c:dLbls>
          <c:showLegendKey val="0"/>
          <c:showVal val="0"/>
          <c:showCatName val="0"/>
          <c:showSerName val="0"/>
          <c:showPercent val="0"/>
          <c:showBubbleSize val="0"/>
        </c:dLbls>
        <c:axId val="207397808"/>
        <c:axId val="207420968"/>
      </c:scatterChart>
      <c:valAx>
        <c:axId val="2073978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a:t>
                </a:r>
                <a:r>
                  <a:rPr lang="en-GB" baseline="0"/>
                  <a:t> of Pixels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420968"/>
        <c:crosses val="autoZero"/>
        <c:crossBetween val="midCat"/>
      </c:valAx>
      <c:valAx>
        <c:axId val="2074209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Average greyscale value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39780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1"/>
            <c:dispEq val="1"/>
            <c:trendlineLbl>
              <c:layout>
                <c:manualLayout>
                  <c:x val="0.15405599300087489"/>
                  <c:y val="0.4953703703703703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'C'!$O$5:$O$18</c:f>
              <c:numCache>
                <c:formatCode>General</c:formatCode>
                <c:ptCount val="14"/>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1.6666666666666668E-3</c:v>
                </c:pt>
                <c:pt idx="9">
                  <c:v>1.4285714285714286E-3</c:v>
                </c:pt>
                <c:pt idx="10">
                  <c:v>1.25E-3</c:v>
                </c:pt>
                <c:pt idx="11">
                  <c:v>1.0101010101010101E-3</c:v>
                </c:pt>
                <c:pt idx="12">
                  <c:v>7.722007722007722E-4</c:v>
                </c:pt>
                <c:pt idx="13">
                  <c:v>6.2500000000000001E-4</c:v>
                </c:pt>
              </c:numCache>
            </c:numRef>
          </c:xVal>
          <c:yVal>
            <c:numRef>
              <c:f>'C'!$P$5:$P$18</c:f>
              <c:numCache>
                <c:formatCode>General</c:formatCode>
                <c:ptCount val="14"/>
                <c:pt idx="0">
                  <c:v>2.3774899999999999</c:v>
                </c:pt>
                <c:pt idx="1">
                  <c:v>1.8021947644801926</c:v>
                </c:pt>
                <c:pt idx="2">
                  <c:v>2.1480398994191625</c:v>
                </c:pt>
                <c:pt idx="3">
                  <c:v>2.10327224345132</c:v>
                </c:pt>
                <c:pt idx="4">
                  <c:v>1.8539481722473452</c:v>
                </c:pt>
                <c:pt idx="5">
                  <c:v>1.9845841833464744</c:v>
                </c:pt>
                <c:pt idx="6">
                  <c:v>1.830238106951726</c:v>
                </c:pt>
                <c:pt idx="7">
                  <c:v>1.0255982704865414</c:v>
                </c:pt>
                <c:pt idx="8">
                  <c:v>1.057526644425401</c:v>
                </c:pt>
                <c:pt idx="9">
                  <c:v>1.4557569926273211</c:v>
                </c:pt>
                <c:pt idx="10">
                  <c:v>0.98903261948284549</c:v>
                </c:pt>
                <c:pt idx="11">
                  <c:v>0.74274317750484387</c:v>
                </c:pt>
                <c:pt idx="12">
                  <c:v>0.9387071416528201</c:v>
                </c:pt>
                <c:pt idx="13">
                  <c:v>1.7813773748702386</c:v>
                </c:pt>
              </c:numCache>
            </c:numRef>
          </c:yVal>
          <c:smooth val="0"/>
          <c:extLst>
            <c:ext xmlns:c16="http://schemas.microsoft.com/office/drawing/2014/chart" uri="{C3380CC4-5D6E-409C-BE32-E72D297353CC}">
              <c16:uniqueId val="{00000002-6D86-D843-974B-49D11DAD27EF}"/>
            </c:ext>
          </c:extLst>
        </c:ser>
        <c:dLbls>
          <c:showLegendKey val="0"/>
          <c:showVal val="0"/>
          <c:showCatName val="0"/>
          <c:showSerName val="0"/>
          <c:showPercent val="0"/>
          <c:showBubbleSize val="0"/>
        </c:dLbls>
        <c:axId val="207501496"/>
        <c:axId val="207510072"/>
      </c:scatterChart>
      <c:valAx>
        <c:axId val="2075014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 of Pixels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10072"/>
        <c:crosses val="autoZero"/>
        <c:crossBetween val="midCat"/>
      </c:valAx>
      <c:valAx>
        <c:axId val="2075100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 Deviation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14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Inverse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5.005599300087489E-2"/>
                  <c:y val="-8.4825750947798192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D!$O$5:$O$19</c:f>
              <c:numCache>
                <c:formatCode>General</c:formatCode>
                <c:ptCount val="15"/>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2E-3</c:v>
                </c:pt>
                <c:pt idx="9">
                  <c:v>1.6666666666666668E-3</c:v>
                </c:pt>
                <c:pt idx="10">
                  <c:v>1.4285714285714286E-3</c:v>
                </c:pt>
                <c:pt idx="11">
                  <c:v>1.25E-3</c:v>
                </c:pt>
                <c:pt idx="12">
                  <c:v>1.0101010101010101E-3</c:v>
                </c:pt>
                <c:pt idx="13">
                  <c:v>7.722007722007722E-4</c:v>
                </c:pt>
                <c:pt idx="14">
                  <c:v>6.2500000000000001E-4</c:v>
                </c:pt>
              </c:numCache>
            </c:numRef>
          </c:xVal>
          <c:yVal>
            <c:numRef>
              <c:f>D!$P$5:$P$19</c:f>
              <c:numCache>
                <c:formatCode>General</c:formatCode>
                <c:ptCount val="15"/>
                <c:pt idx="0">
                  <c:v>3.7878059293607751</c:v>
                </c:pt>
                <c:pt idx="1">
                  <c:v>3.1600378912291616</c:v>
                </c:pt>
                <c:pt idx="2">
                  <c:v>4.1535362320886646</c:v>
                </c:pt>
                <c:pt idx="3">
                  <c:v>3.3179953061884806</c:v>
                </c:pt>
                <c:pt idx="4">
                  <c:v>2.9214175759383649</c:v>
                </c:pt>
                <c:pt idx="5">
                  <c:v>2.580091986620634</c:v>
                </c:pt>
                <c:pt idx="6">
                  <c:v>2.3302974604282451</c:v>
                </c:pt>
                <c:pt idx="7">
                  <c:v>1.866065525255391</c:v>
                </c:pt>
                <c:pt idx="8">
                  <c:v>1.2765435036492452</c:v>
                </c:pt>
                <c:pt idx="9">
                  <c:v>1.2311450376512612</c:v>
                </c:pt>
                <c:pt idx="10">
                  <c:v>1.3375232093415259</c:v>
                </c:pt>
                <c:pt idx="11">
                  <c:v>1.0506333863912722</c:v>
                </c:pt>
                <c:pt idx="12">
                  <c:v>0.74262621700735709</c:v>
                </c:pt>
                <c:pt idx="13">
                  <c:v>0.60301232052089926</c:v>
                </c:pt>
                <c:pt idx="14">
                  <c:v>0.28009468071826488</c:v>
                </c:pt>
              </c:numCache>
            </c:numRef>
          </c:yVal>
          <c:smooth val="0"/>
          <c:extLst>
            <c:ext xmlns:c16="http://schemas.microsoft.com/office/drawing/2014/chart" uri="{C3380CC4-5D6E-409C-BE32-E72D297353CC}">
              <c16:uniqueId val="{00000001-1390-FB4E-BF1C-73896DE8D211}"/>
            </c:ext>
          </c:extLst>
        </c:ser>
        <c:dLbls>
          <c:showLegendKey val="0"/>
          <c:showVal val="0"/>
          <c:showCatName val="0"/>
          <c:showSerName val="0"/>
          <c:showPercent val="0"/>
          <c:showBubbleSize val="0"/>
        </c:dLbls>
        <c:axId val="206958144"/>
        <c:axId val="207559504"/>
      </c:scatterChart>
      <c:valAx>
        <c:axId val="2069581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 of Pixels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59504"/>
        <c:crosses val="autoZero"/>
        <c:crossBetween val="midCat"/>
      </c:valAx>
      <c:valAx>
        <c:axId val="2075595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a:t>
                </a:r>
                <a:r>
                  <a:rPr lang="en-GB" baseline="0"/>
                  <a:t> Deviation</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95814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Map</a:t>
            </a:r>
            <a:r>
              <a:rPr lang="en-GB" baseline="0"/>
              <a:t> 2</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D!$N$5:$N$19</c:f>
              <c:numCache>
                <c:formatCode>General</c:formatCode>
                <c:ptCount val="15"/>
                <c:pt idx="0">
                  <c:v>100</c:v>
                </c:pt>
                <c:pt idx="1">
                  <c:v>115</c:v>
                </c:pt>
                <c:pt idx="2">
                  <c:v>130</c:v>
                </c:pt>
                <c:pt idx="3">
                  <c:v>150</c:v>
                </c:pt>
                <c:pt idx="4">
                  <c:v>172</c:v>
                </c:pt>
                <c:pt idx="5">
                  <c:v>225</c:v>
                </c:pt>
                <c:pt idx="6">
                  <c:v>324</c:v>
                </c:pt>
                <c:pt idx="7">
                  <c:v>400</c:v>
                </c:pt>
                <c:pt idx="8">
                  <c:v>500</c:v>
                </c:pt>
                <c:pt idx="9">
                  <c:v>600</c:v>
                </c:pt>
                <c:pt idx="10">
                  <c:v>700</c:v>
                </c:pt>
                <c:pt idx="11">
                  <c:v>800</c:v>
                </c:pt>
                <c:pt idx="12">
                  <c:v>990</c:v>
                </c:pt>
                <c:pt idx="13">
                  <c:v>1295</c:v>
                </c:pt>
                <c:pt idx="14">
                  <c:v>1600</c:v>
                </c:pt>
              </c:numCache>
            </c:numRef>
          </c:xVal>
          <c:yVal>
            <c:numRef>
              <c:f>D!$P$5:$P$19</c:f>
              <c:numCache>
                <c:formatCode>General</c:formatCode>
                <c:ptCount val="15"/>
                <c:pt idx="0">
                  <c:v>3.7878059293607751</c:v>
                </c:pt>
                <c:pt idx="1">
                  <c:v>3.1600378912291616</c:v>
                </c:pt>
                <c:pt idx="2">
                  <c:v>4.1535362320886646</c:v>
                </c:pt>
                <c:pt idx="3">
                  <c:v>3.3179953061884806</c:v>
                </c:pt>
                <c:pt idx="4">
                  <c:v>2.9214175759383649</c:v>
                </c:pt>
                <c:pt idx="5">
                  <c:v>2.580091986620634</c:v>
                </c:pt>
                <c:pt idx="6">
                  <c:v>2.3302974604282451</c:v>
                </c:pt>
                <c:pt idx="7">
                  <c:v>1.866065525255391</c:v>
                </c:pt>
                <c:pt idx="8">
                  <c:v>1.2765435036492452</c:v>
                </c:pt>
                <c:pt idx="9">
                  <c:v>1.2311450376512612</c:v>
                </c:pt>
                <c:pt idx="10">
                  <c:v>1.3375232093415259</c:v>
                </c:pt>
                <c:pt idx="11">
                  <c:v>1.0506333863912722</c:v>
                </c:pt>
                <c:pt idx="12">
                  <c:v>0.74262621700735709</c:v>
                </c:pt>
                <c:pt idx="13">
                  <c:v>0.60301232052089926</c:v>
                </c:pt>
                <c:pt idx="14">
                  <c:v>0.28009468071826488</c:v>
                </c:pt>
              </c:numCache>
            </c:numRef>
          </c:yVal>
          <c:smooth val="0"/>
          <c:extLst>
            <c:ext xmlns:c16="http://schemas.microsoft.com/office/drawing/2014/chart" uri="{C3380CC4-5D6E-409C-BE32-E72D297353CC}">
              <c16:uniqueId val="{00000000-0E7B-D74B-9FCB-9B15DBC11334}"/>
            </c:ext>
          </c:extLst>
        </c:ser>
        <c:dLbls>
          <c:showLegendKey val="0"/>
          <c:showVal val="0"/>
          <c:showCatName val="0"/>
          <c:showSerName val="0"/>
          <c:showPercent val="0"/>
          <c:showBubbleSize val="0"/>
        </c:dLbls>
        <c:axId val="207061992"/>
        <c:axId val="207079456"/>
      </c:scatterChart>
      <c:valAx>
        <c:axId val="207061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a:t>
                </a:r>
                <a:r>
                  <a:rPr lang="en-GB" baseline="0"/>
                  <a:t> of pixels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79456"/>
        <c:crosses val="autoZero"/>
        <c:crossBetween val="midCat"/>
      </c:valAx>
      <c:valAx>
        <c:axId val="2070794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a:t>
                </a:r>
                <a:r>
                  <a:rPr lang="en-GB" baseline="0"/>
                  <a:t> Deviation</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619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errBars>
            <c:errDir val="y"/>
            <c:errBarType val="both"/>
            <c:errValType val="cust"/>
            <c:noEndCap val="0"/>
            <c:plus>
              <c:numRef>
                <c:f>D!$P$5:$P$19</c:f>
                <c:numCache>
                  <c:formatCode>General</c:formatCode>
                  <c:ptCount val="15"/>
                  <c:pt idx="0">
                    <c:v>3.7878059293607751</c:v>
                  </c:pt>
                  <c:pt idx="1">
                    <c:v>3.1600378912291616</c:v>
                  </c:pt>
                  <c:pt idx="2">
                    <c:v>4.1535362320886646</c:v>
                  </c:pt>
                  <c:pt idx="3">
                    <c:v>3.3179953061884806</c:v>
                  </c:pt>
                  <c:pt idx="4">
                    <c:v>2.9214175759383649</c:v>
                  </c:pt>
                  <c:pt idx="5">
                    <c:v>2.580091986620634</c:v>
                  </c:pt>
                  <c:pt idx="6">
                    <c:v>2.3302974604282451</c:v>
                  </c:pt>
                  <c:pt idx="7">
                    <c:v>1.866065525255391</c:v>
                  </c:pt>
                  <c:pt idx="8">
                    <c:v>1.2765435036492452</c:v>
                  </c:pt>
                  <c:pt idx="9">
                    <c:v>1.2311450376512612</c:v>
                  </c:pt>
                  <c:pt idx="10">
                    <c:v>1.3375232093415259</c:v>
                  </c:pt>
                  <c:pt idx="11">
                    <c:v>1.0506333863912722</c:v>
                  </c:pt>
                  <c:pt idx="12">
                    <c:v>0.74262621700735709</c:v>
                  </c:pt>
                  <c:pt idx="13">
                    <c:v>0.60301232052089926</c:v>
                  </c:pt>
                  <c:pt idx="14">
                    <c:v>0.28009468071826488</c:v>
                  </c:pt>
                </c:numCache>
              </c:numRef>
            </c:plus>
            <c:minus>
              <c:numRef>
                <c:f>D!$P$5:$P$19</c:f>
                <c:numCache>
                  <c:formatCode>General</c:formatCode>
                  <c:ptCount val="15"/>
                  <c:pt idx="0">
                    <c:v>3.7878059293607751</c:v>
                  </c:pt>
                  <c:pt idx="1">
                    <c:v>3.1600378912291616</c:v>
                  </c:pt>
                  <c:pt idx="2">
                    <c:v>4.1535362320886646</c:v>
                  </c:pt>
                  <c:pt idx="3">
                    <c:v>3.3179953061884806</c:v>
                  </c:pt>
                  <c:pt idx="4">
                    <c:v>2.9214175759383649</c:v>
                  </c:pt>
                  <c:pt idx="5">
                    <c:v>2.580091986620634</c:v>
                  </c:pt>
                  <c:pt idx="6">
                    <c:v>2.3302974604282451</c:v>
                  </c:pt>
                  <c:pt idx="7">
                    <c:v>1.866065525255391</c:v>
                  </c:pt>
                  <c:pt idx="8">
                    <c:v>1.2765435036492452</c:v>
                  </c:pt>
                  <c:pt idx="9">
                    <c:v>1.2311450376512612</c:v>
                  </c:pt>
                  <c:pt idx="10">
                    <c:v>1.3375232093415259</c:v>
                  </c:pt>
                  <c:pt idx="11">
                    <c:v>1.0506333863912722</c:v>
                  </c:pt>
                  <c:pt idx="12">
                    <c:v>0.74262621700735709</c:v>
                  </c:pt>
                  <c:pt idx="13">
                    <c:v>0.60301232052089926</c:v>
                  </c:pt>
                  <c:pt idx="14">
                    <c:v>0.28009468071826488</c:v>
                  </c:pt>
                </c:numCache>
              </c:numRef>
            </c:minus>
            <c:spPr>
              <a:noFill/>
              <a:ln w="9525" cap="flat" cmpd="sng" algn="ctr">
                <a:solidFill>
                  <a:schemeClr val="tx1">
                    <a:lumMod val="65000"/>
                    <a:lumOff val="35000"/>
                  </a:schemeClr>
                </a:solidFill>
                <a:round/>
              </a:ln>
              <a:effectLst/>
            </c:spPr>
          </c:errBars>
          <c:xVal>
            <c:numRef>
              <c:f>D!$O$5:$O$19</c:f>
              <c:numCache>
                <c:formatCode>General</c:formatCode>
                <c:ptCount val="15"/>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2E-3</c:v>
                </c:pt>
                <c:pt idx="9">
                  <c:v>1.6666666666666668E-3</c:v>
                </c:pt>
                <c:pt idx="10">
                  <c:v>1.4285714285714286E-3</c:v>
                </c:pt>
                <c:pt idx="11">
                  <c:v>1.25E-3</c:v>
                </c:pt>
                <c:pt idx="12">
                  <c:v>1.0101010101010101E-3</c:v>
                </c:pt>
                <c:pt idx="13">
                  <c:v>7.722007722007722E-4</c:v>
                </c:pt>
                <c:pt idx="14">
                  <c:v>6.2500000000000001E-4</c:v>
                </c:pt>
              </c:numCache>
            </c:numRef>
          </c:xVal>
          <c:yVal>
            <c:numRef>
              <c:f>D!$R$5:$R$19</c:f>
              <c:numCache>
                <c:formatCode>General</c:formatCode>
                <c:ptCount val="15"/>
                <c:pt idx="0">
                  <c:v>6.0786944444444426</c:v>
                </c:pt>
                <c:pt idx="1">
                  <c:v>6.1544522222222211</c:v>
                </c:pt>
                <c:pt idx="2">
                  <c:v>6.3730006976744189</c:v>
                </c:pt>
                <c:pt idx="3">
                  <c:v>6.2488151282051279</c:v>
                </c:pt>
                <c:pt idx="4">
                  <c:v>6.1144761111111112</c:v>
                </c:pt>
                <c:pt idx="5">
                  <c:v>6.2013464000000003</c:v>
                </c:pt>
                <c:pt idx="6">
                  <c:v>6.2421162500000005</c:v>
                </c:pt>
                <c:pt idx="7">
                  <c:v>6.2236599999999989</c:v>
                </c:pt>
                <c:pt idx="8">
                  <c:v>6.2444600000000001</c:v>
                </c:pt>
                <c:pt idx="9">
                  <c:v>6.3712866666666672</c:v>
                </c:pt>
                <c:pt idx="10">
                  <c:v>6.1794854545454561</c:v>
                </c:pt>
                <c:pt idx="11">
                  <c:v>6.2786650000000002</c:v>
                </c:pt>
                <c:pt idx="12">
                  <c:v>6.1389433333333336</c:v>
                </c:pt>
                <c:pt idx="13">
                  <c:v>6.2277950000000004</c:v>
                </c:pt>
                <c:pt idx="14">
                  <c:v>6.3171750000000007</c:v>
                </c:pt>
              </c:numCache>
            </c:numRef>
          </c:yVal>
          <c:smooth val="0"/>
          <c:extLst>
            <c:ext xmlns:c16="http://schemas.microsoft.com/office/drawing/2014/chart" uri="{C3380CC4-5D6E-409C-BE32-E72D297353CC}">
              <c16:uniqueId val="{00000000-0DD2-F64E-B07A-2BCF8966C3BD}"/>
            </c:ext>
          </c:extLst>
        </c:ser>
        <c:dLbls>
          <c:showLegendKey val="0"/>
          <c:showVal val="0"/>
          <c:showCatName val="0"/>
          <c:showSerName val="0"/>
          <c:showPercent val="0"/>
          <c:showBubbleSize val="0"/>
        </c:dLbls>
        <c:axId val="207090496"/>
        <c:axId val="207090888"/>
      </c:scatterChart>
      <c:valAx>
        <c:axId val="2070904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 of</a:t>
                </a:r>
                <a:r>
                  <a:rPr lang="en-GB" baseline="0"/>
                  <a:t> pixels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90888"/>
        <c:crosses val="autoZero"/>
        <c:crossBetween val="midCat"/>
      </c:valAx>
      <c:valAx>
        <c:axId val="207090888"/>
        <c:scaling>
          <c:orientation val="minMax"/>
          <c:max val="1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Average greyscale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904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Map</a:t>
            </a:r>
            <a:r>
              <a:rPr lang="en-GB" baseline="0"/>
              <a:t> 3</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E!$N$5:$N$19</c:f>
              <c:numCache>
                <c:formatCode>General</c:formatCode>
                <c:ptCount val="15"/>
                <c:pt idx="0">
                  <c:v>100</c:v>
                </c:pt>
                <c:pt idx="1">
                  <c:v>115</c:v>
                </c:pt>
                <c:pt idx="2">
                  <c:v>130</c:v>
                </c:pt>
                <c:pt idx="3">
                  <c:v>150</c:v>
                </c:pt>
                <c:pt idx="4">
                  <c:v>172</c:v>
                </c:pt>
                <c:pt idx="5">
                  <c:v>225</c:v>
                </c:pt>
                <c:pt idx="6">
                  <c:v>324</c:v>
                </c:pt>
                <c:pt idx="7">
                  <c:v>400</c:v>
                </c:pt>
                <c:pt idx="8">
                  <c:v>500</c:v>
                </c:pt>
                <c:pt idx="9">
                  <c:v>600</c:v>
                </c:pt>
                <c:pt idx="10">
                  <c:v>700</c:v>
                </c:pt>
                <c:pt idx="11">
                  <c:v>800</c:v>
                </c:pt>
                <c:pt idx="12">
                  <c:v>990</c:v>
                </c:pt>
                <c:pt idx="13">
                  <c:v>1295</c:v>
                </c:pt>
                <c:pt idx="14">
                  <c:v>1600</c:v>
                </c:pt>
              </c:numCache>
            </c:numRef>
          </c:xVal>
          <c:yVal>
            <c:numRef>
              <c:f>E!$P$5:$P$19</c:f>
              <c:numCache>
                <c:formatCode>General</c:formatCode>
                <c:ptCount val="15"/>
                <c:pt idx="0">
                  <c:v>2.6132588860802373</c:v>
                </c:pt>
                <c:pt idx="1">
                  <c:v>2.1132855808285065</c:v>
                </c:pt>
                <c:pt idx="2">
                  <c:v>2.3135486443994195</c:v>
                </c:pt>
                <c:pt idx="3">
                  <c:v>1.9397748804421331</c:v>
                </c:pt>
                <c:pt idx="4">
                  <c:v>1.7409341784488668</c:v>
                </c:pt>
                <c:pt idx="5">
                  <c:v>1.6637989963511224</c:v>
                </c:pt>
                <c:pt idx="6">
                  <c:v>1.2445642587651984</c:v>
                </c:pt>
                <c:pt idx="7">
                  <c:v>1.1058989369269914</c:v>
                </c:pt>
                <c:pt idx="8">
                  <c:v>0.83288344059686636</c:v>
                </c:pt>
                <c:pt idx="9">
                  <c:v>0.71604264272881202</c:v>
                </c:pt>
                <c:pt idx="10">
                  <c:v>0.79452533407556469</c:v>
                </c:pt>
                <c:pt idx="11">
                  <c:v>0.66267808445982046</c:v>
                </c:pt>
                <c:pt idx="12">
                  <c:v>1.1105637389092038</c:v>
                </c:pt>
                <c:pt idx="13">
                  <c:v>0.52309761035425639</c:v>
                </c:pt>
                <c:pt idx="14">
                  <c:v>0.69891684542940991</c:v>
                </c:pt>
              </c:numCache>
            </c:numRef>
          </c:yVal>
          <c:smooth val="0"/>
          <c:extLst>
            <c:ext xmlns:c16="http://schemas.microsoft.com/office/drawing/2014/chart" uri="{C3380CC4-5D6E-409C-BE32-E72D297353CC}">
              <c16:uniqueId val="{00000000-32CD-5346-BA45-586DA9EB023F}"/>
            </c:ext>
          </c:extLst>
        </c:ser>
        <c:dLbls>
          <c:showLegendKey val="0"/>
          <c:showVal val="0"/>
          <c:showCatName val="0"/>
          <c:showSerName val="0"/>
          <c:showPercent val="0"/>
          <c:showBubbleSize val="0"/>
        </c:dLbls>
        <c:axId val="207091672"/>
        <c:axId val="207092064"/>
      </c:scatterChart>
      <c:valAx>
        <c:axId val="20709167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pixels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92064"/>
        <c:crosses val="autoZero"/>
        <c:crossBetween val="midCat"/>
      </c:valAx>
      <c:valAx>
        <c:axId val="2070920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a:t>
                </a:r>
                <a:r>
                  <a:rPr lang="en-GB" baseline="0"/>
                  <a:t> Deviation</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916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errBars>
            <c:errDir val="y"/>
            <c:errBarType val="both"/>
            <c:errValType val="cust"/>
            <c:noEndCap val="0"/>
            <c:plus>
              <c:numRef>
                <c:f>E!$P$5:$P$19</c:f>
                <c:numCache>
                  <c:formatCode>General</c:formatCode>
                  <c:ptCount val="15"/>
                  <c:pt idx="0">
                    <c:v>2.6132588860802373</c:v>
                  </c:pt>
                  <c:pt idx="1">
                    <c:v>2.1132855808285065</c:v>
                  </c:pt>
                  <c:pt idx="2">
                    <c:v>2.3135486443994195</c:v>
                  </c:pt>
                  <c:pt idx="3">
                    <c:v>1.9397748804421331</c:v>
                  </c:pt>
                  <c:pt idx="4">
                    <c:v>1.7409341784488668</c:v>
                  </c:pt>
                  <c:pt idx="5">
                    <c:v>1.6637989963511224</c:v>
                  </c:pt>
                  <c:pt idx="6">
                    <c:v>1.2445642587651984</c:v>
                  </c:pt>
                  <c:pt idx="7">
                    <c:v>1.1058989369269914</c:v>
                  </c:pt>
                  <c:pt idx="8">
                    <c:v>0.83288344059686636</c:v>
                  </c:pt>
                  <c:pt idx="9">
                    <c:v>0.71604264272881202</c:v>
                  </c:pt>
                  <c:pt idx="10">
                    <c:v>0.79452533407556469</c:v>
                  </c:pt>
                  <c:pt idx="11">
                    <c:v>0.66267808445982046</c:v>
                  </c:pt>
                  <c:pt idx="12">
                    <c:v>1.1105637389092038</c:v>
                  </c:pt>
                  <c:pt idx="13">
                    <c:v>0.52309761035425639</c:v>
                  </c:pt>
                  <c:pt idx="14">
                    <c:v>0.69891684542940991</c:v>
                  </c:pt>
                </c:numCache>
              </c:numRef>
            </c:plus>
            <c:minus>
              <c:numRef>
                <c:f>E!$P$5:$P$19</c:f>
                <c:numCache>
                  <c:formatCode>General</c:formatCode>
                  <c:ptCount val="15"/>
                  <c:pt idx="0">
                    <c:v>2.6132588860802373</c:v>
                  </c:pt>
                  <c:pt idx="1">
                    <c:v>2.1132855808285065</c:v>
                  </c:pt>
                  <c:pt idx="2">
                    <c:v>2.3135486443994195</c:v>
                  </c:pt>
                  <c:pt idx="3">
                    <c:v>1.9397748804421331</c:v>
                  </c:pt>
                  <c:pt idx="4">
                    <c:v>1.7409341784488668</c:v>
                  </c:pt>
                  <c:pt idx="5">
                    <c:v>1.6637989963511224</c:v>
                  </c:pt>
                  <c:pt idx="6">
                    <c:v>1.2445642587651984</c:v>
                  </c:pt>
                  <c:pt idx="7">
                    <c:v>1.1058989369269914</c:v>
                  </c:pt>
                  <c:pt idx="8">
                    <c:v>0.83288344059686636</c:v>
                  </c:pt>
                  <c:pt idx="9">
                    <c:v>0.71604264272881202</c:v>
                  </c:pt>
                  <c:pt idx="10">
                    <c:v>0.79452533407556469</c:v>
                  </c:pt>
                  <c:pt idx="11">
                    <c:v>0.66267808445982046</c:v>
                  </c:pt>
                  <c:pt idx="12">
                    <c:v>1.1105637389092038</c:v>
                  </c:pt>
                  <c:pt idx="13">
                    <c:v>0.52309761035425639</c:v>
                  </c:pt>
                  <c:pt idx="14">
                    <c:v>0.69891684542940991</c:v>
                  </c:pt>
                </c:numCache>
              </c:numRef>
            </c:minus>
            <c:spPr>
              <a:noFill/>
              <a:ln w="9525" cap="flat" cmpd="sng" algn="ctr">
                <a:solidFill>
                  <a:schemeClr val="tx1">
                    <a:lumMod val="65000"/>
                    <a:lumOff val="35000"/>
                  </a:schemeClr>
                </a:solidFill>
                <a:round/>
              </a:ln>
              <a:effectLst/>
            </c:spPr>
          </c:errBars>
          <c:xVal>
            <c:numRef>
              <c:f>E!$O$5:$O$19</c:f>
              <c:numCache>
                <c:formatCode>General</c:formatCode>
                <c:ptCount val="15"/>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2E-3</c:v>
                </c:pt>
                <c:pt idx="9">
                  <c:v>1.6666666666666668E-3</c:v>
                </c:pt>
                <c:pt idx="10">
                  <c:v>1.4285714285714286E-3</c:v>
                </c:pt>
                <c:pt idx="11">
                  <c:v>1.25E-3</c:v>
                </c:pt>
                <c:pt idx="12">
                  <c:v>1.0101010101010101E-3</c:v>
                </c:pt>
                <c:pt idx="13">
                  <c:v>7.722007722007722E-4</c:v>
                </c:pt>
                <c:pt idx="14">
                  <c:v>6.2500000000000001E-4</c:v>
                </c:pt>
              </c:numCache>
            </c:numRef>
          </c:xVal>
          <c:yVal>
            <c:numRef>
              <c:f>E!$Q$5:$Q$19</c:f>
              <c:numCache>
                <c:formatCode>General</c:formatCode>
                <c:ptCount val="15"/>
                <c:pt idx="0">
                  <c:v>5.6068401851851846</c:v>
                </c:pt>
                <c:pt idx="1">
                  <c:v>5.6468882222222216</c:v>
                </c:pt>
                <c:pt idx="2">
                  <c:v>5.4723597619047597</c:v>
                </c:pt>
                <c:pt idx="3">
                  <c:v>5.4258342500000003</c:v>
                </c:pt>
                <c:pt idx="4">
                  <c:v>5.5545033333333338</c:v>
                </c:pt>
                <c:pt idx="5">
                  <c:v>5.4976156000000005</c:v>
                </c:pt>
                <c:pt idx="6">
                  <c:v>5.5518420000000015</c:v>
                </c:pt>
                <c:pt idx="7">
                  <c:v>5.6041081249999998</c:v>
                </c:pt>
                <c:pt idx="8">
                  <c:v>5.5921674999999986</c:v>
                </c:pt>
                <c:pt idx="9">
                  <c:v>5.5994166666666665</c:v>
                </c:pt>
                <c:pt idx="10">
                  <c:v>5.6664083333333322</c:v>
                </c:pt>
                <c:pt idx="11">
                  <c:v>5.6569729999999989</c:v>
                </c:pt>
                <c:pt idx="12">
                  <c:v>5.6269660000000004</c:v>
                </c:pt>
                <c:pt idx="13">
                  <c:v>5.7284524999999995</c:v>
                </c:pt>
                <c:pt idx="14">
                  <c:v>5.7022925000000004</c:v>
                </c:pt>
              </c:numCache>
            </c:numRef>
          </c:yVal>
          <c:smooth val="0"/>
          <c:extLst>
            <c:ext xmlns:c16="http://schemas.microsoft.com/office/drawing/2014/chart" uri="{C3380CC4-5D6E-409C-BE32-E72D297353CC}">
              <c16:uniqueId val="{00000000-ED34-4242-9F7C-89955F2A207C}"/>
            </c:ext>
          </c:extLst>
        </c:ser>
        <c:dLbls>
          <c:showLegendKey val="0"/>
          <c:showVal val="0"/>
          <c:showCatName val="0"/>
          <c:showSerName val="0"/>
          <c:showPercent val="0"/>
          <c:showBubbleSize val="0"/>
        </c:dLbls>
        <c:axId val="207092848"/>
        <c:axId val="207093240"/>
      </c:scatterChart>
      <c:valAx>
        <c:axId val="2070928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a:t>
                </a:r>
                <a:r>
                  <a:rPr lang="en-GB" baseline="0"/>
                  <a:t> of Pixels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93240"/>
        <c:crosses val="autoZero"/>
        <c:crossBetween val="midCat"/>
      </c:valAx>
      <c:valAx>
        <c:axId val="207093240"/>
        <c:scaling>
          <c:orientation val="minMax"/>
          <c:max val="10"/>
          <c:min val="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Average Greyscale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928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Inverse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5005599300087488"/>
                  <c:y val="0.38384259259259257"/>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E!$O$5:$O$19</c:f>
              <c:numCache>
                <c:formatCode>General</c:formatCode>
                <c:ptCount val="15"/>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2E-3</c:v>
                </c:pt>
                <c:pt idx="9">
                  <c:v>1.6666666666666668E-3</c:v>
                </c:pt>
                <c:pt idx="10">
                  <c:v>1.4285714285714286E-3</c:v>
                </c:pt>
                <c:pt idx="11">
                  <c:v>1.25E-3</c:v>
                </c:pt>
                <c:pt idx="12">
                  <c:v>1.0101010101010101E-3</c:v>
                </c:pt>
                <c:pt idx="13">
                  <c:v>7.722007722007722E-4</c:v>
                </c:pt>
                <c:pt idx="14">
                  <c:v>6.2500000000000001E-4</c:v>
                </c:pt>
              </c:numCache>
            </c:numRef>
          </c:xVal>
          <c:yVal>
            <c:numRef>
              <c:f>E!$P$5:$P$19</c:f>
              <c:numCache>
                <c:formatCode>General</c:formatCode>
                <c:ptCount val="15"/>
                <c:pt idx="0">
                  <c:v>2.6132588860802373</c:v>
                </c:pt>
                <c:pt idx="1">
                  <c:v>2.1132855808285065</c:v>
                </c:pt>
                <c:pt idx="2">
                  <c:v>2.3135486443994195</c:v>
                </c:pt>
                <c:pt idx="3">
                  <c:v>1.9397748804421331</c:v>
                </c:pt>
                <c:pt idx="4">
                  <c:v>1.7409341784488668</c:v>
                </c:pt>
                <c:pt idx="5">
                  <c:v>1.6637989963511224</c:v>
                </c:pt>
                <c:pt idx="6">
                  <c:v>1.2445642587651984</c:v>
                </c:pt>
                <c:pt idx="7">
                  <c:v>1.1058989369269914</c:v>
                </c:pt>
                <c:pt idx="8">
                  <c:v>0.83288344059686636</c:v>
                </c:pt>
                <c:pt idx="9">
                  <c:v>0.71604264272881202</c:v>
                </c:pt>
                <c:pt idx="10">
                  <c:v>0.79452533407556469</c:v>
                </c:pt>
                <c:pt idx="11">
                  <c:v>0.66267808445982046</c:v>
                </c:pt>
                <c:pt idx="12">
                  <c:v>1.1105637389092038</c:v>
                </c:pt>
                <c:pt idx="13">
                  <c:v>0.52309761035425639</c:v>
                </c:pt>
                <c:pt idx="14">
                  <c:v>0.69891684542940991</c:v>
                </c:pt>
              </c:numCache>
            </c:numRef>
          </c:yVal>
          <c:smooth val="0"/>
          <c:extLst>
            <c:ext xmlns:c16="http://schemas.microsoft.com/office/drawing/2014/chart" uri="{C3380CC4-5D6E-409C-BE32-E72D297353CC}">
              <c16:uniqueId val="{00000001-30C8-694C-8607-42B53DB272FF}"/>
            </c:ext>
          </c:extLst>
        </c:ser>
        <c:dLbls>
          <c:showLegendKey val="0"/>
          <c:showVal val="0"/>
          <c:showCatName val="0"/>
          <c:showSerName val="0"/>
          <c:showPercent val="0"/>
          <c:showBubbleSize val="0"/>
        </c:dLbls>
        <c:axId val="208400416"/>
        <c:axId val="208400808"/>
      </c:scatterChart>
      <c:valAx>
        <c:axId val="2084004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 of pixels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0808"/>
        <c:crosses val="autoZero"/>
        <c:crossBetween val="midCat"/>
      </c:valAx>
      <c:valAx>
        <c:axId val="2084008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a:t>
                </a:r>
                <a:r>
                  <a:rPr lang="en-GB" baseline="0"/>
                  <a:t> Deviation</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041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Map</a:t>
            </a:r>
            <a:r>
              <a:rPr lang="en-GB" baseline="0"/>
              <a:t> 4</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F!$N$5:$N$19</c:f>
              <c:numCache>
                <c:formatCode>General</c:formatCode>
                <c:ptCount val="15"/>
                <c:pt idx="0">
                  <c:v>100</c:v>
                </c:pt>
                <c:pt idx="1">
                  <c:v>115</c:v>
                </c:pt>
                <c:pt idx="2">
                  <c:v>130</c:v>
                </c:pt>
                <c:pt idx="3">
                  <c:v>150</c:v>
                </c:pt>
                <c:pt idx="4">
                  <c:v>172</c:v>
                </c:pt>
                <c:pt idx="5">
                  <c:v>225</c:v>
                </c:pt>
                <c:pt idx="6">
                  <c:v>324</c:v>
                </c:pt>
                <c:pt idx="7">
                  <c:v>400</c:v>
                </c:pt>
                <c:pt idx="8">
                  <c:v>500</c:v>
                </c:pt>
                <c:pt idx="9">
                  <c:v>600</c:v>
                </c:pt>
                <c:pt idx="10">
                  <c:v>700</c:v>
                </c:pt>
                <c:pt idx="11">
                  <c:v>800</c:v>
                </c:pt>
                <c:pt idx="12">
                  <c:v>990</c:v>
                </c:pt>
                <c:pt idx="13">
                  <c:v>1295</c:v>
                </c:pt>
                <c:pt idx="14">
                  <c:v>1600</c:v>
                </c:pt>
              </c:numCache>
            </c:numRef>
          </c:xVal>
          <c:yVal>
            <c:numRef>
              <c:f>F!$P$5:$P$19</c:f>
              <c:numCache>
                <c:formatCode>General</c:formatCode>
                <c:ptCount val="15"/>
                <c:pt idx="0">
                  <c:v>3.2805662670916482</c:v>
                </c:pt>
                <c:pt idx="1">
                  <c:v>2.6354360939466424</c:v>
                </c:pt>
                <c:pt idx="2">
                  <c:v>3.0442511118716888</c:v>
                </c:pt>
                <c:pt idx="3">
                  <c:v>2.9445127820779491</c:v>
                </c:pt>
                <c:pt idx="4">
                  <c:v>2.5442208586316073</c:v>
                </c:pt>
                <c:pt idx="5">
                  <c:v>2.0344901733282748</c:v>
                </c:pt>
                <c:pt idx="6">
                  <c:v>1.6231756616469175</c:v>
                </c:pt>
                <c:pt idx="7">
                  <c:v>1.6745867122721134</c:v>
                </c:pt>
                <c:pt idx="8">
                  <c:v>1.4439217989682154</c:v>
                </c:pt>
                <c:pt idx="9">
                  <c:v>1.0640219972777349</c:v>
                </c:pt>
                <c:pt idx="10">
                  <c:v>1.1962834555136108</c:v>
                </c:pt>
                <c:pt idx="11">
                  <c:v>1.3067396161630642</c:v>
                </c:pt>
                <c:pt idx="12">
                  <c:v>1.2514147120079691</c:v>
                </c:pt>
                <c:pt idx="13">
                  <c:v>0.82114032916224267</c:v>
                </c:pt>
                <c:pt idx="14">
                  <c:v>0.60870063986056944</c:v>
                </c:pt>
              </c:numCache>
            </c:numRef>
          </c:yVal>
          <c:smooth val="0"/>
          <c:extLst>
            <c:ext xmlns:c16="http://schemas.microsoft.com/office/drawing/2014/chart" uri="{C3380CC4-5D6E-409C-BE32-E72D297353CC}">
              <c16:uniqueId val="{00000000-D6AB-6B4F-BB44-73011651F9EB}"/>
            </c:ext>
          </c:extLst>
        </c:ser>
        <c:dLbls>
          <c:showLegendKey val="0"/>
          <c:showVal val="0"/>
          <c:showCatName val="0"/>
          <c:showSerName val="0"/>
          <c:showPercent val="0"/>
          <c:showBubbleSize val="0"/>
        </c:dLbls>
        <c:axId val="208401592"/>
        <c:axId val="208401984"/>
      </c:scatterChart>
      <c:valAx>
        <c:axId val="2084015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a:t>
                </a:r>
                <a:r>
                  <a:rPr lang="en-GB" baseline="0"/>
                  <a:t> of pixels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1984"/>
        <c:crosses val="autoZero"/>
        <c:crossBetween val="midCat"/>
      </c:valAx>
      <c:valAx>
        <c:axId val="2084019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 Deviation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15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errBars>
            <c:errDir val="y"/>
            <c:errBarType val="both"/>
            <c:errValType val="cust"/>
            <c:noEndCap val="0"/>
            <c:plus>
              <c:numRef>
                <c:f>F!$P$5:$P$19</c:f>
                <c:numCache>
                  <c:formatCode>General</c:formatCode>
                  <c:ptCount val="15"/>
                  <c:pt idx="0">
                    <c:v>3.2805662670916482</c:v>
                  </c:pt>
                  <c:pt idx="1">
                    <c:v>2.6354360939466424</c:v>
                  </c:pt>
                  <c:pt idx="2">
                    <c:v>3.0442511118716888</c:v>
                  </c:pt>
                  <c:pt idx="3">
                    <c:v>2.9445127820779491</c:v>
                  </c:pt>
                  <c:pt idx="4">
                    <c:v>2.5442208586316073</c:v>
                  </c:pt>
                  <c:pt idx="5">
                    <c:v>2.0344901733282748</c:v>
                  </c:pt>
                  <c:pt idx="6">
                    <c:v>1.6231756616469175</c:v>
                  </c:pt>
                  <c:pt idx="7">
                    <c:v>1.6745867122721134</c:v>
                  </c:pt>
                  <c:pt idx="8">
                    <c:v>1.4439217989682154</c:v>
                  </c:pt>
                  <c:pt idx="9">
                    <c:v>1.0640219972777349</c:v>
                  </c:pt>
                  <c:pt idx="10">
                    <c:v>1.1962834555136108</c:v>
                  </c:pt>
                  <c:pt idx="11">
                    <c:v>1.3067396161630642</c:v>
                  </c:pt>
                  <c:pt idx="12">
                    <c:v>1.2514147120079691</c:v>
                  </c:pt>
                  <c:pt idx="13">
                    <c:v>0.82114032916224267</c:v>
                  </c:pt>
                  <c:pt idx="14">
                    <c:v>0.60870063986056944</c:v>
                  </c:pt>
                </c:numCache>
              </c:numRef>
            </c:plus>
            <c:minus>
              <c:numRef>
                <c:f>F!$P$5:$P$19</c:f>
                <c:numCache>
                  <c:formatCode>General</c:formatCode>
                  <c:ptCount val="15"/>
                  <c:pt idx="0">
                    <c:v>3.2805662670916482</c:v>
                  </c:pt>
                  <c:pt idx="1">
                    <c:v>2.6354360939466424</c:v>
                  </c:pt>
                  <c:pt idx="2">
                    <c:v>3.0442511118716888</c:v>
                  </c:pt>
                  <c:pt idx="3">
                    <c:v>2.9445127820779491</c:v>
                  </c:pt>
                  <c:pt idx="4">
                    <c:v>2.5442208586316073</c:v>
                  </c:pt>
                  <c:pt idx="5">
                    <c:v>2.0344901733282748</c:v>
                  </c:pt>
                  <c:pt idx="6">
                    <c:v>1.6231756616469175</c:v>
                  </c:pt>
                  <c:pt idx="7">
                    <c:v>1.6745867122721134</c:v>
                  </c:pt>
                  <c:pt idx="8">
                    <c:v>1.4439217989682154</c:v>
                  </c:pt>
                  <c:pt idx="9">
                    <c:v>1.0640219972777349</c:v>
                  </c:pt>
                  <c:pt idx="10">
                    <c:v>1.1962834555136108</c:v>
                  </c:pt>
                  <c:pt idx="11">
                    <c:v>1.3067396161630642</c:v>
                  </c:pt>
                  <c:pt idx="12">
                    <c:v>1.2514147120079691</c:v>
                  </c:pt>
                  <c:pt idx="13">
                    <c:v>0.82114032916224267</c:v>
                  </c:pt>
                  <c:pt idx="14">
                    <c:v>0.60870063986056944</c:v>
                  </c:pt>
                </c:numCache>
              </c:numRef>
            </c:minus>
            <c:spPr>
              <a:noFill/>
              <a:ln w="9525" cap="flat" cmpd="sng" algn="ctr">
                <a:solidFill>
                  <a:schemeClr val="tx1">
                    <a:lumMod val="65000"/>
                    <a:lumOff val="35000"/>
                  </a:schemeClr>
                </a:solidFill>
                <a:round/>
              </a:ln>
              <a:effectLst/>
            </c:spPr>
          </c:errBars>
          <c:xVal>
            <c:numRef>
              <c:f>F!$O$5:$O$19</c:f>
              <c:numCache>
                <c:formatCode>General</c:formatCode>
                <c:ptCount val="15"/>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2E-3</c:v>
                </c:pt>
                <c:pt idx="9">
                  <c:v>1.6666666666666668E-3</c:v>
                </c:pt>
                <c:pt idx="10">
                  <c:v>1.4285714285714286E-3</c:v>
                </c:pt>
                <c:pt idx="11">
                  <c:v>1.25E-3</c:v>
                </c:pt>
                <c:pt idx="12">
                  <c:v>1.0101010101010101E-3</c:v>
                </c:pt>
                <c:pt idx="13">
                  <c:v>7.722007722007722E-4</c:v>
                </c:pt>
                <c:pt idx="14">
                  <c:v>6.2500000000000001E-4</c:v>
                </c:pt>
              </c:numCache>
            </c:numRef>
          </c:xVal>
          <c:yVal>
            <c:numRef>
              <c:f>F!$Q$5:$Q$19</c:f>
              <c:numCache>
                <c:formatCode>General</c:formatCode>
                <c:ptCount val="15"/>
                <c:pt idx="0">
                  <c:v>6.348049818181817</c:v>
                </c:pt>
                <c:pt idx="1">
                  <c:v>6.276357777777779</c:v>
                </c:pt>
                <c:pt idx="2">
                  <c:v>6.4602040476190465</c:v>
                </c:pt>
                <c:pt idx="3">
                  <c:v>6.4460972500000011</c:v>
                </c:pt>
                <c:pt idx="4">
                  <c:v>6.4671225714285709</c:v>
                </c:pt>
                <c:pt idx="5">
                  <c:v>6.2967388000000017</c:v>
                </c:pt>
                <c:pt idx="6">
                  <c:v>6.438055499999999</c:v>
                </c:pt>
                <c:pt idx="7">
                  <c:v>6.4615512500000003</c:v>
                </c:pt>
                <c:pt idx="8">
                  <c:v>6.3669958333333332</c:v>
                </c:pt>
                <c:pt idx="9">
                  <c:v>6.1809000000000012</c:v>
                </c:pt>
                <c:pt idx="10">
                  <c:v>6.6011491666666684</c:v>
                </c:pt>
                <c:pt idx="11">
                  <c:v>6.0391725000000003</c:v>
                </c:pt>
                <c:pt idx="12">
                  <c:v>6.3511959999999998</c:v>
                </c:pt>
                <c:pt idx="13">
                  <c:v>6.8101183333333326</c:v>
                </c:pt>
                <c:pt idx="14">
                  <c:v>6.426545</c:v>
                </c:pt>
              </c:numCache>
            </c:numRef>
          </c:yVal>
          <c:smooth val="0"/>
          <c:extLst>
            <c:ext xmlns:c16="http://schemas.microsoft.com/office/drawing/2014/chart" uri="{C3380CC4-5D6E-409C-BE32-E72D297353CC}">
              <c16:uniqueId val="{00000000-7C78-5947-95C8-4CCCEA4B6270}"/>
            </c:ext>
          </c:extLst>
        </c:ser>
        <c:dLbls>
          <c:showLegendKey val="0"/>
          <c:showVal val="0"/>
          <c:showCatName val="0"/>
          <c:showSerName val="0"/>
          <c:showPercent val="0"/>
          <c:showBubbleSize val="0"/>
        </c:dLbls>
        <c:axId val="208402768"/>
        <c:axId val="208403160"/>
      </c:scatterChart>
      <c:valAx>
        <c:axId val="2084027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 of pixels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3160"/>
        <c:crosses val="autoZero"/>
        <c:crossBetween val="midCat"/>
      </c:valAx>
      <c:valAx>
        <c:axId val="208403160"/>
        <c:scaling>
          <c:orientation val="minMax"/>
          <c:max val="10"/>
          <c:min val="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Average</a:t>
                </a:r>
                <a:r>
                  <a:rPr lang="en-GB" baseline="0"/>
                  <a:t> greyscale</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27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Inverse</a:t>
            </a:r>
          </a:p>
        </c:rich>
      </c:tx>
      <c:layout>
        <c:manualLayout>
          <c:xMode val="edge"/>
          <c:yMode val="edge"/>
          <c:x val="0.40949300087489071"/>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5838932633420821"/>
                  <c:y val="0.4522273257509478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F!$O$5:$O$19</c:f>
              <c:numCache>
                <c:formatCode>General</c:formatCode>
                <c:ptCount val="15"/>
                <c:pt idx="0">
                  <c:v>0.01</c:v>
                </c:pt>
                <c:pt idx="1">
                  <c:v>8.6956521739130436E-3</c:v>
                </c:pt>
                <c:pt idx="2">
                  <c:v>7.6923076923076927E-3</c:v>
                </c:pt>
                <c:pt idx="3">
                  <c:v>6.6666666666666671E-3</c:v>
                </c:pt>
                <c:pt idx="4">
                  <c:v>5.8139534883720929E-3</c:v>
                </c:pt>
                <c:pt idx="5">
                  <c:v>4.4444444444444444E-3</c:v>
                </c:pt>
                <c:pt idx="6">
                  <c:v>3.0864197530864196E-3</c:v>
                </c:pt>
                <c:pt idx="7">
                  <c:v>2.5000000000000001E-3</c:v>
                </c:pt>
                <c:pt idx="8">
                  <c:v>2E-3</c:v>
                </c:pt>
                <c:pt idx="9">
                  <c:v>1.6666666666666668E-3</c:v>
                </c:pt>
                <c:pt idx="10">
                  <c:v>1.4285714285714286E-3</c:v>
                </c:pt>
                <c:pt idx="11">
                  <c:v>1.25E-3</c:v>
                </c:pt>
                <c:pt idx="12">
                  <c:v>1.0101010101010101E-3</c:v>
                </c:pt>
                <c:pt idx="13">
                  <c:v>7.722007722007722E-4</c:v>
                </c:pt>
                <c:pt idx="14">
                  <c:v>6.2500000000000001E-4</c:v>
                </c:pt>
              </c:numCache>
            </c:numRef>
          </c:xVal>
          <c:yVal>
            <c:numRef>
              <c:f>F!$P$5:$P$19</c:f>
              <c:numCache>
                <c:formatCode>General</c:formatCode>
                <c:ptCount val="15"/>
                <c:pt idx="0">
                  <c:v>3.2805662670916482</c:v>
                </c:pt>
                <c:pt idx="1">
                  <c:v>2.6354360939466424</c:v>
                </c:pt>
                <c:pt idx="2">
                  <c:v>3.0442511118716888</c:v>
                </c:pt>
                <c:pt idx="3">
                  <c:v>2.9445127820779491</c:v>
                </c:pt>
                <c:pt idx="4">
                  <c:v>2.5442208586316073</c:v>
                </c:pt>
                <c:pt idx="5">
                  <c:v>2.0344901733282748</c:v>
                </c:pt>
                <c:pt idx="6">
                  <c:v>1.6231756616469175</c:v>
                </c:pt>
                <c:pt idx="7">
                  <c:v>1.6745867122721134</c:v>
                </c:pt>
                <c:pt idx="8">
                  <c:v>1.4439217989682154</c:v>
                </c:pt>
                <c:pt idx="9">
                  <c:v>1.0640219972777349</c:v>
                </c:pt>
                <c:pt idx="10">
                  <c:v>1.1962834555136108</c:v>
                </c:pt>
                <c:pt idx="11">
                  <c:v>1.3067396161630642</c:v>
                </c:pt>
                <c:pt idx="12">
                  <c:v>1.2514147120079691</c:v>
                </c:pt>
                <c:pt idx="13">
                  <c:v>0.82114032916224267</c:v>
                </c:pt>
                <c:pt idx="14">
                  <c:v>0.60870063986056944</c:v>
                </c:pt>
              </c:numCache>
            </c:numRef>
          </c:yVal>
          <c:smooth val="0"/>
          <c:extLst>
            <c:ext xmlns:c16="http://schemas.microsoft.com/office/drawing/2014/chart" uri="{C3380CC4-5D6E-409C-BE32-E72D297353CC}">
              <c16:uniqueId val="{00000001-A81F-4742-A3FD-0DF0A7D760B2}"/>
            </c:ext>
          </c:extLst>
        </c:ser>
        <c:dLbls>
          <c:showLegendKey val="0"/>
          <c:showVal val="0"/>
          <c:showCatName val="0"/>
          <c:showSerName val="0"/>
          <c:showPercent val="0"/>
          <c:showBubbleSize val="0"/>
        </c:dLbls>
        <c:axId val="208403944"/>
        <c:axId val="208614440"/>
      </c:scatterChart>
      <c:valAx>
        <c:axId val="2084039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1/Number of pixels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614440"/>
        <c:crosses val="autoZero"/>
        <c:crossBetween val="midCat"/>
      </c:valAx>
      <c:valAx>
        <c:axId val="2086144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Standard</a:t>
                </a:r>
                <a:r>
                  <a:rPr lang="en-GB" baseline="0"/>
                  <a:t> Deviation</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8403944"/>
        <c:crosses val="autoZero"/>
        <c:crossBetween val="midCat"/>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tiff"/><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tif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jpeg"/><Relationship Id="rId4" Type="http://schemas.openxmlformats.org/officeDocument/2006/relationships/image" Target="../media/image5.jpeg"/><Relationship Id="rId9"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17.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image" Target="../media/image18.png"/></Relationships>
</file>

<file path=xl/drawings/_rels/drawing7.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11" Type="http://schemas.openxmlformats.org/officeDocument/2006/relationships/image" Target="../media/image29.png"/><Relationship Id="rId5" Type="http://schemas.openxmlformats.org/officeDocument/2006/relationships/image" Target="../media/image23.png"/><Relationship Id="rId10" Type="http://schemas.openxmlformats.org/officeDocument/2006/relationships/image" Target="../media/image28.png"/><Relationship Id="rId4" Type="http://schemas.openxmlformats.org/officeDocument/2006/relationships/image" Target="../media/image22.png"/><Relationship Id="rId9" Type="http://schemas.openxmlformats.org/officeDocument/2006/relationships/image" Target="../media/image27.png"/></Relationships>
</file>

<file path=xl/drawings/_rels/drawing8.xml.rels><?xml version="1.0" encoding="UTF-8" standalone="yes"?>
<Relationships xmlns="http://schemas.openxmlformats.org/package/2006/relationships"><Relationship Id="rId8" Type="http://schemas.openxmlformats.org/officeDocument/2006/relationships/image" Target="../media/image37.emf"/><Relationship Id="rId13" Type="http://schemas.openxmlformats.org/officeDocument/2006/relationships/image" Target="../media/image42.emf"/><Relationship Id="rId3" Type="http://schemas.openxmlformats.org/officeDocument/2006/relationships/image" Target="../media/image32.emf"/><Relationship Id="rId7" Type="http://schemas.openxmlformats.org/officeDocument/2006/relationships/image" Target="../media/image36.emf"/><Relationship Id="rId12" Type="http://schemas.openxmlformats.org/officeDocument/2006/relationships/image" Target="../media/image41.emf"/><Relationship Id="rId2" Type="http://schemas.openxmlformats.org/officeDocument/2006/relationships/image" Target="../media/image31.emf"/><Relationship Id="rId1" Type="http://schemas.openxmlformats.org/officeDocument/2006/relationships/image" Target="../media/image30.emf"/><Relationship Id="rId6" Type="http://schemas.openxmlformats.org/officeDocument/2006/relationships/image" Target="../media/image35.emf"/><Relationship Id="rId11" Type="http://schemas.openxmlformats.org/officeDocument/2006/relationships/image" Target="../media/image40.emf"/><Relationship Id="rId5" Type="http://schemas.openxmlformats.org/officeDocument/2006/relationships/image" Target="../media/image34.emf"/><Relationship Id="rId15" Type="http://schemas.openxmlformats.org/officeDocument/2006/relationships/image" Target="../media/image44.tif"/><Relationship Id="rId10" Type="http://schemas.openxmlformats.org/officeDocument/2006/relationships/image" Target="../media/image39.emf"/><Relationship Id="rId4" Type="http://schemas.openxmlformats.org/officeDocument/2006/relationships/image" Target="../media/image33.emf"/><Relationship Id="rId9" Type="http://schemas.openxmlformats.org/officeDocument/2006/relationships/image" Target="../media/image38.emf"/><Relationship Id="rId14" Type="http://schemas.openxmlformats.org/officeDocument/2006/relationships/image" Target="../media/image43.emf"/></Relationships>
</file>

<file path=xl/drawings/_rels/drawing9.xml.rels><?xml version="1.0" encoding="UTF-8" standalone="yes"?>
<Relationships xmlns="http://schemas.openxmlformats.org/package/2006/relationships"><Relationship Id="rId8" Type="http://schemas.openxmlformats.org/officeDocument/2006/relationships/image" Target="../media/image52.jpg"/><Relationship Id="rId13" Type="http://schemas.openxmlformats.org/officeDocument/2006/relationships/image" Target="../media/image57.jpg"/><Relationship Id="rId18" Type="http://schemas.openxmlformats.org/officeDocument/2006/relationships/image" Target="../media/image62.jpg"/><Relationship Id="rId3" Type="http://schemas.openxmlformats.org/officeDocument/2006/relationships/image" Target="../media/image47.jpg"/><Relationship Id="rId21" Type="http://schemas.openxmlformats.org/officeDocument/2006/relationships/image" Target="../media/image65.jpg"/><Relationship Id="rId7" Type="http://schemas.openxmlformats.org/officeDocument/2006/relationships/image" Target="../media/image51.jpg"/><Relationship Id="rId12" Type="http://schemas.openxmlformats.org/officeDocument/2006/relationships/image" Target="../media/image56.jpg"/><Relationship Id="rId17" Type="http://schemas.openxmlformats.org/officeDocument/2006/relationships/image" Target="../media/image61.jpg"/><Relationship Id="rId25" Type="http://schemas.openxmlformats.org/officeDocument/2006/relationships/image" Target="../media/image69.jpg"/><Relationship Id="rId2" Type="http://schemas.openxmlformats.org/officeDocument/2006/relationships/image" Target="../media/image46.jpg"/><Relationship Id="rId16" Type="http://schemas.openxmlformats.org/officeDocument/2006/relationships/image" Target="../media/image60.jpg"/><Relationship Id="rId20" Type="http://schemas.openxmlformats.org/officeDocument/2006/relationships/image" Target="../media/image64.jpg"/><Relationship Id="rId1" Type="http://schemas.openxmlformats.org/officeDocument/2006/relationships/image" Target="../media/image45.jpg"/><Relationship Id="rId6" Type="http://schemas.openxmlformats.org/officeDocument/2006/relationships/image" Target="../media/image50.jpg"/><Relationship Id="rId11" Type="http://schemas.openxmlformats.org/officeDocument/2006/relationships/image" Target="../media/image55.jpg"/><Relationship Id="rId24" Type="http://schemas.openxmlformats.org/officeDocument/2006/relationships/image" Target="../media/image68.jpg"/><Relationship Id="rId5" Type="http://schemas.openxmlformats.org/officeDocument/2006/relationships/image" Target="../media/image49.jpg"/><Relationship Id="rId15" Type="http://schemas.openxmlformats.org/officeDocument/2006/relationships/image" Target="../media/image59.jpg"/><Relationship Id="rId23" Type="http://schemas.openxmlformats.org/officeDocument/2006/relationships/image" Target="../media/image67.jpg"/><Relationship Id="rId10" Type="http://schemas.openxmlformats.org/officeDocument/2006/relationships/image" Target="../media/image54.jpg"/><Relationship Id="rId19" Type="http://schemas.openxmlformats.org/officeDocument/2006/relationships/image" Target="../media/image63.jpg"/><Relationship Id="rId4" Type="http://schemas.openxmlformats.org/officeDocument/2006/relationships/image" Target="../media/image48.jpg"/><Relationship Id="rId9" Type="http://schemas.openxmlformats.org/officeDocument/2006/relationships/image" Target="../media/image53.jpg"/><Relationship Id="rId14" Type="http://schemas.openxmlformats.org/officeDocument/2006/relationships/image" Target="../media/image58.jpg"/><Relationship Id="rId22" Type="http://schemas.openxmlformats.org/officeDocument/2006/relationships/image" Target="../media/image66.jpg"/></Relationships>
</file>

<file path=xl/drawings/_rels/drawing10.xml.rels><?xml version="1.0" encoding="UTF-8" standalone="yes"?>
<Relationships xmlns="http://schemas.openxmlformats.org/package/2006/relationships"><Relationship Id="rId3" Type="http://schemas.openxmlformats.org/officeDocument/2006/relationships/image" Target="../media/image72.emf"/><Relationship Id="rId2" Type="http://schemas.openxmlformats.org/officeDocument/2006/relationships/image" Target="../media/image71.emf"/><Relationship Id="rId1" Type="http://schemas.openxmlformats.org/officeDocument/2006/relationships/image" Target="../media/image70.emf"/><Relationship Id="rId6" Type="http://schemas.openxmlformats.org/officeDocument/2006/relationships/image" Target="../media/image75.emf"/><Relationship Id="rId5" Type="http://schemas.openxmlformats.org/officeDocument/2006/relationships/image" Target="../media/image74.emf"/><Relationship Id="rId4" Type="http://schemas.openxmlformats.org/officeDocument/2006/relationships/image" Target="../media/image73.emf"/></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88900</xdr:rowOff>
    </xdr:from>
    <xdr:to>
      <xdr:col>4</xdr:col>
      <xdr:colOff>449606</xdr:colOff>
      <xdr:row>49</xdr:row>
      <xdr:rowOff>190500</xdr:rowOff>
    </xdr:to>
    <xdr:pic>
      <xdr:nvPicPr>
        <xdr:cNvPr id="3" name="Picture 2">
          <a:extLst>
            <a:ext uri="{FF2B5EF4-FFF2-40B4-BE49-F238E27FC236}">
              <a16:creationId xmlns:a16="http://schemas.microsoft.com/office/drawing/2014/main" id="{FDAB4D66-0921-3445-A36F-BCE6F4DBCD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0" y="88900"/>
          <a:ext cx="3726206"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39</xdr:row>
      <xdr:rowOff>0</xdr:rowOff>
    </xdr:from>
    <xdr:ext cx="4978400" cy="0"/>
    <xdr:pic>
      <xdr:nvPicPr>
        <xdr:cNvPr id="2" name="Picture 1" descr="page2image4072">
          <a:extLst>
            <a:ext uri="{FF2B5EF4-FFF2-40B4-BE49-F238E27FC236}">
              <a16:creationId xmlns:a16="http://schemas.microsoft.com/office/drawing/2014/main" id="{D54FD882-1FC8-5746-AE95-4F507E94F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1000" y="7924800"/>
          <a:ext cx="49784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18</xdr:row>
      <xdr:rowOff>0</xdr:rowOff>
    </xdr:from>
    <xdr:ext cx="393700" cy="0"/>
    <xdr:pic>
      <xdr:nvPicPr>
        <xdr:cNvPr id="3" name="Picture 2" descr="page2image4232">
          <a:extLst>
            <a:ext uri="{FF2B5EF4-FFF2-40B4-BE49-F238E27FC236}">
              <a16:creationId xmlns:a16="http://schemas.microsoft.com/office/drawing/2014/main" id="{BD223E22-E8E1-AA4E-816D-4D54FD76E6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1000" y="3657600"/>
          <a:ext cx="3937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25400</xdr:colOff>
      <xdr:row>3</xdr:row>
      <xdr:rowOff>190500</xdr:rowOff>
    </xdr:from>
    <xdr:ext cx="3766552" cy="3131970"/>
    <xdr:pic>
      <xdr:nvPicPr>
        <xdr:cNvPr id="4" name="Picture 3" descr="page2image4392">
          <a:extLst>
            <a:ext uri="{FF2B5EF4-FFF2-40B4-BE49-F238E27FC236}">
              <a16:creationId xmlns:a16="http://schemas.microsoft.com/office/drawing/2014/main" id="{FCE2B448-BEC5-7F41-8C0B-73F9435EC5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03900" y="800100"/>
          <a:ext cx="3766552" cy="31319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812800</xdr:colOff>
      <xdr:row>4</xdr:row>
      <xdr:rowOff>12700</xdr:rowOff>
    </xdr:from>
    <xdr:ext cx="4155490" cy="3111500"/>
    <xdr:pic>
      <xdr:nvPicPr>
        <xdr:cNvPr id="5" name="Picture 4" descr="page2image4560">
          <a:extLst>
            <a:ext uri="{FF2B5EF4-FFF2-40B4-BE49-F238E27FC236}">
              <a16:creationId xmlns:a16="http://schemas.microsoft.com/office/drawing/2014/main" id="{36C6A900-C1AD-7240-B103-6232187189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2800" y="825500"/>
          <a:ext cx="4155490" cy="3111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393700</xdr:colOff>
      <xdr:row>40</xdr:row>
      <xdr:rowOff>0</xdr:rowOff>
    </xdr:from>
    <xdr:ext cx="4927600" cy="0"/>
    <xdr:pic>
      <xdr:nvPicPr>
        <xdr:cNvPr id="6" name="Picture 5" descr="page2image4728">
          <a:extLst>
            <a:ext uri="{FF2B5EF4-FFF2-40B4-BE49-F238E27FC236}">
              <a16:creationId xmlns:a16="http://schemas.microsoft.com/office/drawing/2014/main" id="{2BD344A9-1C26-6041-A888-5666F8CDFB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97700" y="8128000"/>
          <a:ext cx="49276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381000</xdr:colOff>
      <xdr:row>40</xdr:row>
      <xdr:rowOff>0</xdr:rowOff>
    </xdr:from>
    <xdr:ext cx="393700" cy="0"/>
    <xdr:pic>
      <xdr:nvPicPr>
        <xdr:cNvPr id="7" name="Picture 6" descr="page2image4888">
          <a:extLst>
            <a:ext uri="{FF2B5EF4-FFF2-40B4-BE49-F238E27FC236}">
              <a16:creationId xmlns:a16="http://schemas.microsoft.com/office/drawing/2014/main" id="{08683881-979C-A24B-ACD9-E00080A2A5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8000" y="8128000"/>
          <a:ext cx="3937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12699</xdr:colOff>
      <xdr:row>24</xdr:row>
      <xdr:rowOff>955</xdr:rowOff>
    </xdr:from>
    <xdr:ext cx="3797301" cy="3275646"/>
    <xdr:pic>
      <xdr:nvPicPr>
        <xdr:cNvPr id="8" name="Picture 7" descr="page2image5048">
          <a:extLst>
            <a:ext uri="{FF2B5EF4-FFF2-40B4-BE49-F238E27FC236}">
              <a16:creationId xmlns:a16="http://schemas.microsoft.com/office/drawing/2014/main" id="{1D784CAD-29FC-E441-8F1C-5F93617BFDA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791199" y="4877755"/>
          <a:ext cx="3797301" cy="32756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xdr:colOff>
      <xdr:row>24</xdr:row>
      <xdr:rowOff>38099</xdr:rowOff>
    </xdr:from>
    <xdr:ext cx="4179304" cy="3098801"/>
    <xdr:pic>
      <xdr:nvPicPr>
        <xdr:cNvPr id="9" name="Picture 8" descr="page2image5216">
          <a:extLst>
            <a:ext uri="{FF2B5EF4-FFF2-40B4-BE49-F238E27FC236}">
              <a16:creationId xmlns:a16="http://schemas.microsoft.com/office/drawing/2014/main" id="{D108B555-FEFD-1849-9669-4A1B6C6A19B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8200" y="4914899"/>
          <a:ext cx="4179304" cy="3098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20</xdr:col>
      <xdr:colOff>660400</xdr:colOff>
      <xdr:row>40</xdr:row>
      <xdr:rowOff>0</xdr:rowOff>
    </xdr:from>
    <xdr:ext cx="4813300" cy="0"/>
    <xdr:pic>
      <xdr:nvPicPr>
        <xdr:cNvPr id="10" name="Picture 9" descr="page2image5384">
          <a:extLst>
            <a:ext uri="{FF2B5EF4-FFF2-40B4-BE49-F238E27FC236}">
              <a16:creationId xmlns:a16="http://schemas.microsoft.com/office/drawing/2014/main" id="{BB3998C6-FFFE-8D4D-9E83-5C64453B7B4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170400" y="8128000"/>
          <a:ext cx="48133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533400</xdr:colOff>
      <xdr:row>40</xdr:row>
      <xdr:rowOff>0</xdr:rowOff>
    </xdr:from>
    <xdr:ext cx="393700" cy="0"/>
    <xdr:pic>
      <xdr:nvPicPr>
        <xdr:cNvPr id="11" name="Picture 10" descr="page2image5544">
          <a:extLst>
            <a:ext uri="{FF2B5EF4-FFF2-40B4-BE49-F238E27FC236}">
              <a16:creationId xmlns:a16="http://schemas.microsoft.com/office/drawing/2014/main" id="{A8896122-8651-DC4D-9009-5475D3B8C4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996400" y="8128000"/>
          <a:ext cx="3937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12700</xdr:colOff>
      <xdr:row>43</xdr:row>
      <xdr:rowOff>25400</xdr:rowOff>
    </xdr:from>
    <xdr:ext cx="4026662" cy="3162300"/>
    <xdr:pic>
      <xdr:nvPicPr>
        <xdr:cNvPr id="12" name="Picture 11" descr="page2image5704">
          <a:extLst>
            <a:ext uri="{FF2B5EF4-FFF2-40B4-BE49-F238E27FC236}">
              <a16:creationId xmlns:a16="http://schemas.microsoft.com/office/drawing/2014/main" id="{5A7D2A6E-BAB9-3A48-9AB4-2DA99AC19F0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791200" y="8763000"/>
          <a:ext cx="4026662" cy="3162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43</xdr:row>
      <xdr:rowOff>12700</xdr:rowOff>
    </xdr:from>
    <xdr:ext cx="4081868" cy="3098800"/>
    <xdr:pic>
      <xdr:nvPicPr>
        <xdr:cNvPr id="13" name="Picture 12" descr="page2image5872">
          <a:extLst>
            <a:ext uri="{FF2B5EF4-FFF2-40B4-BE49-F238E27FC236}">
              <a16:creationId xmlns:a16="http://schemas.microsoft.com/office/drawing/2014/main" id="{4BABFBD9-0F36-C14E-AE06-A972E8D86A8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63600" y="8750300"/>
          <a:ext cx="4081868" cy="309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33</xdr:col>
      <xdr:colOff>38100</xdr:colOff>
      <xdr:row>40</xdr:row>
      <xdr:rowOff>0</xdr:rowOff>
    </xdr:from>
    <xdr:ext cx="4851400" cy="0"/>
    <xdr:pic>
      <xdr:nvPicPr>
        <xdr:cNvPr id="14" name="Picture 13" descr="page2image6040">
          <a:extLst>
            <a:ext uri="{FF2B5EF4-FFF2-40B4-BE49-F238E27FC236}">
              <a16:creationId xmlns:a16="http://schemas.microsoft.com/office/drawing/2014/main" id="{44AE5C80-5AC7-6248-9D2F-56D5FF32FD2E}"/>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7279600" y="8128000"/>
          <a:ext cx="48514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xdr:colOff>
      <xdr:row>62</xdr:row>
      <xdr:rowOff>177801</xdr:rowOff>
    </xdr:from>
    <xdr:ext cx="3860800" cy="3233636"/>
    <xdr:pic>
      <xdr:nvPicPr>
        <xdr:cNvPr id="15" name="Picture 14">
          <a:extLst>
            <a:ext uri="{FF2B5EF4-FFF2-40B4-BE49-F238E27FC236}">
              <a16:creationId xmlns:a16="http://schemas.microsoft.com/office/drawing/2014/main" id="{76CBEB9C-3C3C-1B45-8BA6-872BD2DD4A06}"/>
            </a:ext>
          </a:extLst>
        </xdr:cNvPr>
        <xdr:cNvPicPr>
          <a:picLocks noChangeAspect="1"/>
        </xdr:cNvPicPr>
      </xdr:nvPicPr>
      <xdr:blipFill>
        <a:blip xmlns:r="http://schemas.openxmlformats.org/officeDocument/2006/relationships" r:embed="rId12"/>
        <a:stretch>
          <a:fillRect/>
        </a:stretch>
      </xdr:blipFill>
      <xdr:spPr>
        <a:xfrm>
          <a:off x="5778501" y="12776201"/>
          <a:ext cx="3860800" cy="3233636"/>
        </a:xfrm>
        <a:prstGeom prst="rect">
          <a:avLst/>
        </a:prstGeom>
      </xdr:spPr>
    </xdr:pic>
    <xdr:clientData/>
  </xdr:oneCellAnchor>
  <xdr:oneCellAnchor>
    <xdr:from>
      <xdr:col>1</xdr:col>
      <xdr:colOff>63500</xdr:colOff>
      <xdr:row>63</xdr:row>
      <xdr:rowOff>12700</xdr:rowOff>
    </xdr:from>
    <xdr:ext cx="4026911" cy="3086100"/>
    <xdr:pic>
      <xdr:nvPicPr>
        <xdr:cNvPr id="16" name="Picture 15">
          <a:extLst>
            <a:ext uri="{FF2B5EF4-FFF2-40B4-BE49-F238E27FC236}">
              <a16:creationId xmlns:a16="http://schemas.microsoft.com/office/drawing/2014/main" id="{449C263E-0B23-B54C-AF7F-BA3F0A358670}"/>
            </a:ext>
          </a:extLst>
        </xdr:cNvPr>
        <xdr:cNvPicPr>
          <a:picLocks noChangeAspect="1"/>
        </xdr:cNvPicPr>
      </xdr:nvPicPr>
      <xdr:blipFill>
        <a:blip xmlns:r="http://schemas.openxmlformats.org/officeDocument/2006/relationships" r:embed="rId13"/>
        <a:stretch>
          <a:fillRect/>
        </a:stretch>
      </xdr:blipFill>
      <xdr:spPr>
        <a:xfrm>
          <a:off x="889000" y="12814300"/>
          <a:ext cx="4026911" cy="3086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11</xdr:col>
      <xdr:colOff>52387</xdr:colOff>
      <xdr:row>38</xdr:row>
      <xdr:rowOff>57150</xdr:rowOff>
    </xdr:from>
    <xdr:to>
      <xdr:col>18</xdr:col>
      <xdr:colOff>171450</xdr:colOff>
      <xdr:row>55</xdr:row>
      <xdr:rowOff>47625</xdr:rowOff>
    </xdr:to>
    <xdr:graphicFrame macro="">
      <xdr:nvGraphicFramePr>
        <xdr:cNvPr id="2" name="Chart 1">
          <a:extLst>
            <a:ext uri="{FF2B5EF4-FFF2-40B4-BE49-F238E27FC236}">
              <a16:creationId xmlns:a16="http://schemas.microsoft.com/office/drawing/2014/main" id="{829EA25D-0A07-A749-A47F-65F75415A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85725</xdr:colOff>
      <xdr:row>21</xdr:row>
      <xdr:rowOff>9525</xdr:rowOff>
    </xdr:from>
    <xdr:to>
      <xdr:col>18</xdr:col>
      <xdr:colOff>219075</xdr:colOff>
      <xdr:row>38</xdr:row>
      <xdr:rowOff>0</xdr:rowOff>
    </xdr:to>
    <xdr:graphicFrame macro="">
      <xdr:nvGraphicFramePr>
        <xdr:cNvPr id="3" name="Chart 2">
          <a:extLst>
            <a:ext uri="{FF2B5EF4-FFF2-40B4-BE49-F238E27FC236}">
              <a16:creationId xmlns:a16="http://schemas.microsoft.com/office/drawing/2014/main" id="{30A7BFFA-70B1-D248-A2F6-18D2C7B4E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233362</xdr:colOff>
      <xdr:row>29</xdr:row>
      <xdr:rowOff>0</xdr:rowOff>
    </xdr:from>
    <xdr:to>
      <xdr:col>25</xdr:col>
      <xdr:colOff>538162</xdr:colOff>
      <xdr:row>45</xdr:row>
      <xdr:rowOff>152400</xdr:rowOff>
    </xdr:to>
    <xdr:graphicFrame macro="">
      <xdr:nvGraphicFramePr>
        <xdr:cNvPr id="4" name="Chart 3">
          <a:extLst>
            <a:ext uri="{FF2B5EF4-FFF2-40B4-BE49-F238E27FC236}">
              <a16:creationId xmlns:a16="http://schemas.microsoft.com/office/drawing/2014/main" id="{7F20D686-FF80-2D40-A92E-B5D9DCE388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18</xdr:col>
      <xdr:colOff>255495</xdr:colOff>
      <xdr:row>3</xdr:row>
      <xdr:rowOff>18489</xdr:rowOff>
    </xdr:from>
    <xdr:ext cx="4252056" cy="3429187"/>
    <xdr:pic>
      <xdr:nvPicPr>
        <xdr:cNvPr id="5" name="Picture 4">
          <a:extLst>
            <a:ext uri="{FF2B5EF4-FFF2-40B4-BE49-F238E27FC236}">
              <a16:creationId xmlns:a16="http://schemas.microsoft.com/office/drawing/2014/main" id="{896D15DB-8DC6-564D-986D-F70329F8158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047695" y="513789"/>
          <a:ext cx="4252056" cy="34291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13</xdr:col>
      <xdr:colOff>414337</xdr:colOff>
      <xdr:row>42</xdr:row>
      <xdr:rowOff>85731</xdr:rowOff>
    </xdr:from>
    <xdr:to>
      <xdr:col>19</xdr:col>
      <xdr:colOff>338137</xdr:colOff>
      <xdr:row>59</xdr:row>
      <xdr:rowOff>76206</xdr:rowOff>
    </xdr:to>
    <xdr:graphicFrame macro="">
      <xdr:nvGraphicFramePr>
        <xdr:cNvPr id="2" name="Chart 1">
          <a:extLst>
            <a:ext uri="{FF2B5EF4-FFF2-40B4-BE49-F238E27FC236}">
              <a16:creationId xmlns:a16="http://schemas.microsoft.com/office/drawing/2014/main" id="{BD69C9D1-8F7B-4843-A497-9C927B58C5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109537</xdr:colOff>
      <xdr:row>25</xdr:row>
      <xdr:rowOff>71437</xdr:rowOff>
    </xdr:from>
    <xdr:to>
      <xdr:col>16</xdr:col>
      <xdr:colOff>33337</xdr:colOff>
      <xdr:row>42</xdr:row>
      <xdr:rowOff>61912</xdr:rowOff>
    </xdr:to>
    <xdr:graphicFrame macro="">
      <xdr:nvGraphicFramePr>
        <xdr:cNvPr id="3" name="Chart 2">
          <a:extLst>
            <a:ext uri="{FF2B5EF4-FFF2-40B4-BE49-F238E27FC236}">
              <a16:creationId xmlns:a16="http://schemas.microsoft.com/office/drawing/2014/main" id="{A35BC24D-7BBC-5C45-93C0-EF7131130F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52387</xdr:colOff>
      <xdr:row>25</xdr:row>
      <xdr:rowOff>71437</xdr:rowOff>
    </xdr:from>
    <xdr:to>
      <xdr:col>23</xdr:col>
      <xdr:colOff>247650</xdr:colOff>
      <xdr:row>42</xdr:row>
      <xdr:rowOff>57150</xdr:rowOff>
    </xdr:to>
    <xdr:graphicFrame macro="">
      <xdr:nvGraphicFramePr>
        <xdr:cNvPr id="4" name="Chart 3">
          <a:extLst>
            <a:ext uri="{FF2B5EF4-FFF2-40B4-BE49-F238E27FC236}">
              <a16:creationId xmlns:a16="http://schemas.microsoft.com/office/drawing/2014/main" id="{ADC3713C-E7F9-2F45-8C48-7FBF742E62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19</xdr:col>
      <xdr:colOff>9526</xdr:colOff>
      <xdr:row>2</xdr:row>
      <xdr:rowOff>133351</xdr:rowOff>
    </xdr:from>
    <xdr:ext cx="3841749" cy="3190491"/>
    <xdr:pic>
      <xdr:nvPicPr>
        <xdr:cNvPr id="5" name="Picture 4">
          <a:extLst>
            <a:ext uri="{FF2B5EF4-FFF2-40B4-BE49-F238E27FC236}">
              <a16:creationId xmlns:a16="http://schemas.microsoft.com/office/drawing/2014/main" id="{A684C90F-D854-574B-AED6-5B3C8E382C6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798426" y="539751"/>
          <a:ext cx="3841749" cy="31904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8</xdr:col>
      <xdr:colOff>9525</xdr:colOff>
      <xdr:row>20</xdr:row>
      <xdr:rowOff>9525</xdr:rowOff>
    </xdr:from>
    <xdr:to>
      <xdr:col>14</xdr:col>
      <xdr:colOff>371475</xdr:colOff>
      <xdr:row>37</xdr:row>
      <xdr:rowOff>0</xdr:rowOff>
    </xdr:to>
    <xdr:graphicFrame macro="">
      <xdr:nvGraphicFramePr>
        <xdr:cNvPr id="2" name="Chart 1">
          <a:extLst>
            <a:ext uri="{FF2B5EF4-FFF2-40B4-BE49-F238E27FC236}">
              <a16:creationId xmlns:a16="http://schemas.microsoft.com/office/drawing/2014/main" id="{54C5C68E-1E20-2F42-9AC3-33F7B36201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400050</xdr:colOff>
      <xdr:row>20</xdr:row>
      <xdr:rowOff>0</xdr:rowOff>
    </xdr:from>
    <xdr:to>
      <xdr:col>20</xdr:col>
      <xdr:colOff>9525</xdr:colOff>
      <xdr:row>36</xdr:row>
      <xdr:rowOff>152400</xdr:rowOff>
    </xdr:to>
    <xdr:graphicFrame macro="">
      <xdr:nvGraphicFramePr>
        <xdr:cNvPr id="3" name="Chart 2">
          <a:extLst>
            <a:ext uri="{FF2B5EF4-FFF2-40B4-BE49-F238E27FC236}">
              <a16:creationId xmlns:a16="http://schemas.microsoft.com/office/drawing/2014/main" id="{53C7DB4B-E2C7-724D-9EA0-F547204895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457200</xdr:colOff>
      <xdr:row>37</xdr:row>
      <xdr:rowOff>19050</xdr:rowOff>
    </xdr:from>
    <xdr:to>
      <xdr:col>16</xdr:col>
      <xdr:colOff>781050</xdr:colOff>
      <xdr:row>54</xdr:row>
      <xdr:rowOff>9525</xdr:rowOff>
    </xdr:to>
    <xdr:graphicFrame macro="">
      <xdr:nvGraphicFramePr>
        <xdr:cNvPr id="4" name="Chart 3">
          <a:extLst>
            <a:ext uri="{FF2B5EF4-FFF2-40B4-BE49-F238E27FC236}">
              <a16:creationId xmlns:a16="http://schemas.microsoft.com/office/drawing/2014/main" id="{71049D47-9D61-E047-9677-F31D6DCA91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47625</xdr:colOff>
      <xdr:row>2</xdr:row>
      <xdr:rowOff>142876</xdr:rowOff>
    </xdr:from>
    <xdr:ext cx="3084291" cy="2632074"/>
    <xdr:pic>
      <xdr:nvPicPr>
        <xdr:cNvPr id="5" name="Picture 4">
          <a:extLst>
            <a:ext uri="{FF2B5EF4-FFF2-40B4-BE49-F238E27FC236}">
              <a16:creationId xmlns:a16="http://schemas.microsoft.com/office/drawing/2014/main" id="{F4D0E3B1-A83E-2B48-A774-0DE0E16837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90325" y="549276"/>
          <a:ext cx="3084291" cy="26320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8</xdr:col>
      <xdr:colOff>42862</xdr:colOff>
      <xdr:row>19</xdr:row>
      <xdr:rowOff>142875</xdr:rowOff>
    </xdr:from>
    <xdr:to>
      <xdr:col>14</xdr:col>
      <xdr:colOff>395287</xdr:colOff>
      <xdr:row>36</xdr:row>
      <xdr:rowOff>133350</xdr:rowOff>
    </xdr:to>
    <xdr:graphicFrame macro="">
      <xdr:nvGraphicFramePr>
        <xdr:cNvPr id="2" name="Chart 1">
          <a:extLst>
            <a:ext uri="{FF2B5EF4-FFF2-40B4-BE49-F238E27FC236}">
              <a16:creationId xmlns:a16="http://schemas.microsoft.com/office/drawing/2014/main" id="{3BA44BE3-0ADF-1541-BB32-E3EB868362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452437</xdr:colOff>
      <xdr:row>19</xdr:row>
      <xdr:rowOff>152400</xdr:rowOff>
    </xdr:from>
    <xdr:to>
      <xdr:col>21</xdr:col>
      <xdr:colOff>138112</xdr:colOff>
      <xdr:row>36</xdr:row>
      <xdr:rowOff>142875</xdr:rowOff>
    </xdr:to>
    <xdr:graphicFrame macro="">
      <xdr:nvGraphicFramePr>
        <xdr:cNvPr id="3" name="Chart 2">
          <a:extLst>
            <a:ext uri="{FF2B5EF4-FFF2-40B4-BE49-F238E27FC236}">
              <a16:creationId xmlns:a16="http://schemas.microsoft.com/office/drawing/2014/main" id="{77C0B37C-14EE-354E-8D57-E919FA968D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261937</xdr:colOff>
      <xdr:row>37</xdr:row>
      <xdr:rowOff>38100</xdr:rowOff>
    </xdr:from>
    <xdr:to>
      <xdr:col>16</xdr:col>
      <xdr:colOff>604837</xdr:colOff>
      <xdr:row>54</xdr:row>
      <xdr:rowOff>28575</xdr:rowOff>
    </xdr:to>
    <xdr:graphicFrame macro="">
      <xdr:nvGraphicFramePr>
        <xdr:cNvPr id="4" name="Chart 3">
          <a:extLst>
            <a:ext uri="{FF2B5EF4-FFF2-40B4-BE49-F238E27FC236}">
              <a16:creationId xmlns:a16="http://schemas.microsoft.com/office/drawing/2014/main" id="{801ECCDF-E4C7-7447-9139-6CE006F2E6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18</xdr:col>
      <xdr:colOff>19050</xdr:colOff>
      <xdr:row>3</xdr:row>
      <xdr:rowOff>38100</xdr:rowOff>
    </xdr:from>
    <xdr:ext cx="2987675" cy="2467744"/>
    <xdr:pic>
      <xdr:nvPicPr>
        <xdr:cNvPr id="5" name="Picture 4">
          <a:extLst>
            <a:ext uri="{FF2B5EF4-FFF2-40B4-BE49-F238E27FC236}">
              <a16:creationId xmlns:a16="http://schemas.microsoft.com/office/drawing/2014/main" id="{7618544A-B902-9748-A012-C98C1F92563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134850" y="647700"/>
          <a:ext cx="2987675" cy="2467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19</xdr:row>
      <xdr:rowOff>0</xdr:rowOff>
    </xdr:from>
    <xdr:ext cx="1295400" cy="0"/>
    <xdr:pic>
      <xdr:nvPicPr>
        <xdr:cNvPr id="2" name="Picture 1" descr="page17image6320">
          <a:extLst>
            <a:ext uri="{FF2B5EF4-FFF2-40B4-BE49-F238E27FC236}">
              <a16:creationId xmlns:a16="http://schemas.microsoft.com/office/drawing/2014/main" id="{BA0DA678-95A0-0D45-8568-C9FAAB17B0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44800"/>
          <a:ext cx="12954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20</xdr:row>
      <xdr:rowOff>0</xdr:rowOff>
    </xdr:from>
    <xdr:ext cx="558800" cy="0"/>
    <xdr:pic>
      <xdr:nvPicPr>
        <xdr:cNvPr id="3" name="Picture 2" descr="page17image6912">
          <a:extLst>
            <a:ext uri="{FF2B5EF4-FFF2-40B4-BE49-F238E27FC236}">
              <a16:creationId xmlns:a16="http://schemas.microsoft.com/office/drawing/2014/main" id="{BF14F778-E968-0948-B5A9-B0580B1CA7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048000"/>
          <a:ext cx="5588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571500</xdr:colOff>
      <xdr:row>20</xdr:row>
      <xdr:rowOff>0</xdr:rowOff>
    </xdr:from>
    <xdr:ext cx="12700" cy="12700"/>
    <xdr:pic>
      <xdr:nvPicPr>
        <xdr:cNvPr id="4" name="Picture 3" descr="page17image7336">
          <a:extLst>
            <a:ext uri="{FF2B5EF4-FFF2-40B4-BE49-F238E27FC236}">
              <a16:creationId xmlns:a16="http://schemas.microsoft.com/office/drawing/2014/main" id="{8C41D6C6-0171-A244-8112-B8B465507D1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30480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596900</xdr:colOff>
      <xdr:row>20</xdr:row>
      <xdr:rowOff>0</xdr:rowOff>
    </xdr:from>
    <xdr:ext cx="520700" cy="0"/>
    <xdr:pic>
      <xdr:nvPicPr>
        <xdr:cNvPr id="5" name="Picture 4" descr="page17image7496">
          <a:extLst>
            <a:ext uri="{FF2B5EF4-FFF2-40B4-BE49-F238E27FC236}">
              <a16:creationId xmlns:a16="http://schemas.microsoft.com/office/drawing/2014/main" id="{5E765B81-22C2-7543-9414-07BDFB7D73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96900" y="3048000"/>
          <a:ext cx="5207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304800</xdr:colOff>
      <xdr:row>20</xdr:row>
      <xdr:rowOff>0</xdr:rowOff>
    </xdr:from>
    <xdr:ext cx="482600" cy="0"/>
    <xdr:pic>
      <xdr:nvPicPr>
        <xdr:cNvPr id="6" name="Picture 5" descr="page17image7920">
          <a:extLst>
            <a:ext uri="{FF2B5EF4-FFF2-40B4-BE49-F238E27FC236}">
              <a16:creationId xmlns:a16="http://schemas.microsoft.com/office/drawing/2014/main" id="{291BD758-A395-AE4A-B6CC-466A656DD8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30300" y="3048000"/>
          <a:ext cx="4826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800100</xdr:colOff>
      <xdr:row>20</xdr:row>
      <xdr:rowOff>0</xdr:rowOff>
    </xdr:from>
    <xdr:ext cx="12700" cy="12700"/>
    <xdr:pic>
      <xdr:nvPicPr>
        <xdr:cNvPr id="7" name="Picture 6" descr="page17image8080">
          <a:extLst>
            <a:ext uri="{FF2B5EF4-FFF2-40B4-BE49-F238E27FC236}">
              <a16:creationId xmlns:a16="http://schemas.microsoft.com/office/drawing/2014/main" id="{8DDDC647-DA8E-1D4B-A13E-1515F89139F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25600" y="30480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20</xdr:row>
      <xdr:rowOff>0</xdr:rowOff>
    </xdr:from>
    <xdr:ext cx="520700" cy="0"/>
    <xdr:pic>
      <xdr:nvPicPr>
        <xdr:cNvPr id="8" name="Picture 7" descr="page17image8240">
          <a:extLst>
            <a:ext uri="{FF2B5EF4-FFF2-40B4-BE49-F238E27FC236}">
              <a16:creationId xmlns:a16="http://schemas.microsoft.com/office/drawing/2014/main" id="{BDA54B58-179F-4244-9B31-46EED493ED9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51000" y="3048000"/>
          <a:ext cx="5207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533400</xdr:colOff>
      <xdr:row>20</xdr:row>
      <xdr:rowOff>0</xdr:rowOff>
    </xdr:from>
    <xdr:ext cx="482600" cy="0"/>
    <xdr:pic>
      <xdr:nvPicPr>
        <xdr:cNvPr id="9" name="Picture 8" descr="page17image8400">
          <a:extLst>
            <a:ext uri="{FF2B5EF4-FFF2-40B4-BE49-F238E27FC236}">
              <a16:creationId xmlns:a16="http://schemas.microsoft.com/office/drawing/2014/main" id="{5534128A-020C-3545-89C8-E4097E418B4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84400" y="3048000"/>
          <a:ext cx="4826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203200</xdr:colOff>
      <xdr:row>20</xdr:row>
      <xdr:rowOff>0</xdr:rowOff>
    </xdr:from>
    <xdr:ext cx="12700" cy="12700"/>
    <xdr:pic>
      <xdr:nvPicPr>
        <xdr:cNvPr id="10" name="Picture 9" descr="page17image8824">
          <a:extLst>
            <a:ext uri="{FF2B5EF4-FFF2-40B4-BE49-F238E27FC236}">
              <a16:creationId xmlns:a16="http://schemas.microsoft.com/office/drawing/2014/main" id="{25714FC5-D7F9-B241-B2AF-12D090697BD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9700" y="3048000"/>
          <a:ext cx="12700" cy="1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228600</xdr:colOff>
      <xdr:row>20</xdr:row>
      <xdr:rowOff>0</xdr:rowOff>
    </xdr:from>
    <xdr:ext cx="482600" cy="0"/>
    <xdr:pic>
      <xdr:nvPicPr>
        <xdr:cNvPr id="11" name="Picture 10" descr="page17image8984">
          <a:extLst>
            <a:ext uri="{FF2B5EF4-FFF2-40B4-BE49-F238E27FC236}">
              <a16:creationId xmlns:a16="http://schemas.microsoft.com/office/drawing/2014/main" id="{5CAA1AB3-BCF2-9045-BCBE-2D0895DB4D1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05100" y="3048000"/>
          <a:ext cx="4826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723900</xdr:colOff>
      <xdr:row>20</xdr:row>
      <xdr:rowOff>0</xdr:rowOff>
    </xdr:from>
    <xdr:ext cx="1612900" cy="0"/>
    <xdr:pic>
      <xdr:nvPicPr>
        <xdr:cNvPr id="12" name="Picture 11" descr="page17image9408">
          <a:extLst>
            <a:ext uri="{FF2B5EF4-FFF2-40B4-BE49-F238E27FC236}">
              <a16:creationId xmlns:a16="http://schemas.microsoft.com/office/drawing/2014/main" id="{4794A958-774F-2240-A5C5-1361906CB98B}"/>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200400" y="3048000"/>
          <a:ext cx="16129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7</xdr:row>
      <xdr:rowOff>63500</xdr:rowOff>
    </xdr:from>
    <xdr:to>
      <xdr:col>8</xdr:col>
      <xdr:colOff>406400</xdr:colOff>
      <xdr:row>26</xdr:row>
      <xdr:rowOff>63500</xdr:rowOff>
    </xdr:to>
    <xdr:pic>
      <xdr:nvPicPr>
        <xdr:cNvPr id="2" name="Picture 1">
          <a:extLst>
            <a:ext uri="{FF2B5EF4-FFF2-40B4-BE49-F238E27FC236}">
              <a16:creationId xmlns:a16="http://schemas.microsoft.com/office/drawing/2014/main" id="{3AB25059-4AF5-654E-BE84-5FCA5E8ABF86}"/>
            </a:ext>
          </a:extLst>
        </xdr:cNvPr>
        <xdr:cNvPicPr>
          <a:picLocks noChangeAspect="1"/>
        </xdr:cNvPicPr>
      </xdr:nvPicPr>
      <xdr:blipFill>
        <a:blip xmlns:r="http://schemas.openxmlformats.org/officeDocument/2006/relationships" r:embed="rId1"/>
        <a:stretch>
          <a:fillRect/>
        </a:stretch>
      </xdr:blipFill>
      <xdr:spPr>
        <a:xfrm>
          <a:off x="850900" y="1485900"/>
          <a:ext cx="6261100" cy="3860800"/>
        </a:xfrm>
        <a:prstGeom prst="rect">
          <a:avLst/>
        </a:prstGeom>
      </xdr:spPr>
    </xdr:pic>
    <xdr:clientData/>
  </xdr:twoCellAnchor>
  <xdr:twoCellAnchor editAs="oneCell">
    <xdr:from>
      <xdr:col>9</xdr:col>
      <xdr:colOff>25400</xdr:colOff>
      <xdr:row>7</xdr:row>
      <xdr:rowOff>25400</xdr:rowOff>
    </xdr:from>
    <xdr:to>
      <xdr:col>16</xdr:col>
      <xdr:colOff>469900</xdr:colOff>
      <xdr:row>26</xdr:row>
      <xdr:rowOff>165100</xdr:rowOff>
    </xdr:to>
    <xdr:pic>
      <xdr:nvPicPr>
        <xdr:cNvPr id="3" name="Picture 2">
          <a:extLst>
            <a:ext uri="{FF2B5EF4-FFF2-40B4-BE49-F238E27FC236}">
              <a16:creationId xmlns:a16="http://schemas.microsoft.com/office/drawing/2014/main" id="{29416F0A-35FE-434B-9FE7-CBE73D48090F}"/>
            </a:ext>
          </a:extLst>
        </xdr:cNvPr>
        <xdr:cNvPicPr>
          <a:picLocks noChangeAspect="1"/>
        </xdr:cNvPicPr>
      </xdr:nvPicPr>
      <xdr:blipFill>
        <a:blip xmlns:r="http://schemas.openxmlformats.org/officeDocument/2006/relationships" r:embed="rId2"/>
        <a:stretch>
          <a:fillRect/>
        </a:stretch>
      </xdr:blipFill>
      <xdr:spPr>
        <a:xfrm>
          <a:off x="7569200" y="1447800"/>
          <a:ext cx="6311900" cy="4000500"/>
        </a:xfrm>
        <a:prstGeom prst="rect">
          <a:avLst/>
        </a:prstGeom>
      </xdr:spPr>
    </xdr:pic>
    <xdr:clientData/>
  </xdr:twoCellAnchor>
  <xdr:twoCellAnchor editAs="oneCell">
    <xdr:from>
      <xdr:col>1</xdr:col>
      <xdr:colOff>0</xdr:colOff>
      <xdr:row>29</xdr:row>
      <xdr:rowOff>0</xdr:rowOff>
    </xdr:from>
    <xdr:to>
      <xdr:col>8</xdr:col>
      <xdr:colOff>342900</xdr:colOff>
      <xdr:row>47</xdr:row>
      <xdr:rowOff>114300</xdr:rowOff>
    </xdr:to>
    <xdr:pic>
      <xdr:nvPicPr>
        <xdr:cNvPr id="4" name="Picture 3">
          <a:extLst>
            <a:ext uri="{FF2B5EF4-FFF2-40B4-BE49-F238E27FC236}">
              <a16:creationId xmlns:a16="http://schemas.microsoft.com/office/drawing/2014/main" id="{71CB510B-99D2-6344-9637-8330A90F83B3}"/>
            </a:ext>
          </a:extLst>
        </xdr:cNvPr>
        <xdr:cNvPicPr>
          <a:picLocks noChangeAspect="1"/>
        </xdr:cNvPicPr>
      </xdr:nvPicPr>
      <xdr:blipFill>
        <a:blip xmlns:r="http://schemas.openxmlformats.org/officeDocument/2006/relationships" r:embed="rId3"/>
        <a:stretch>
          <a:fillRect/>
        </a:stretch>
      </xdr:blipFill>
      <xdr:spPr>
        <a:xfrm>
          <a:off x="838200" y="5892800"/>
          <a:ext cx="6210300" cy="3835400"/>
        </a:xfrm>
        <a:prstGeom prst="rect">
          <a:avLst/>
        </a:prstGeom>
      </xdr:spPr>
    </xdr:pic>
    <xdr:clientData/>
  </xdr:twoCellAnchor>
  <xdr:twoCellAnchor editAs="oneCell">
    <xdr:from>
      <xdr:col>9</xdr:col>
      <xdr:colOff>12700</xdr:colOff>
      <xdr:row>29</xdr:row>
      <xdr:rowOff>12700</xdr:rowOff>
    </xdr:from>
    <xdr:to>
      <xdr:col>16</xdr:col>
      <xdr:colOff>393700</xdr:colOff>
      <xdr:row>47</xdr:row>
      <xdr:rowOff>88900</xdr:rowOff>
    </xdr:to>
    <xdr:pic>
      <xdr:nvPicPr>
        <xdr:cNvPr id="6" name="Picture 5">
          <a:extLst>
            <a:ext uri="{FF2B5EF4-FFF2-40B4-BE49-F238E27FC236}">
              <a16:creationId xmlns:a16="http://schemas.microsoft.com/office/drawing/2014/main" id="{4B383AA1-65CB-FC43-9348-F0EBBBF06B7F}"/>
            </a:ext>
          </a:extLst>
        </xdr:cNvPr>
        <xdr:cNvPicPr>
          <a:picLocks noChangeAspect="1"/>
        </xdr:cNvPicPr>
      </xdr:nvPicPr>
      <xdr:blipFill>
        <a:blip xmlns:r="http://schemas.openxmlformats.org/officeDocument/2006/relationships" r:embed="rId4"/>
        <a:stretch>
          <a:fillRect/>
        </a:stretch>
      </xdr:blipFill>
      <xdr:spPr>
        <a:xfrm>
          <a:off x="7556500" y="5905500"/>
          <a:ext cx="6248400" cy="3797300"/>
        </a:xfrm>
        <a:prstGeom prst="rect">
          <a:avLst/>
        </a:prstGeom>
      </xdr:spPr>
    </xdr:pic>
    <xdr:clientData/>
  </xdr:twoCellAnchor>
  <xdr:twoCellAnchor editAs="oneCell">
    <xdr:from>
      <xdr:col>1</xdr:col>
      <xdr:colOff>0</xdr:colOff>
      <xdr:row>51</xdr:row>
      <xdr:rowOff>0</xdr:rowOff>
    </xdr:from>
    <xdr:to>
      <xdr:col>8</xdr:col>
      <xdr:colOff>368300</xdr:colOff>
      <xdr:row>70</xdr:row>
      <xdr:rowOff>0</xdr:rowOff>
    </xdr:to>
    <xdr:pic>
      <xdr:nvPicPr>
        <xdr:cNvPr id="8" name="Picture 7">
          <a:extLst>
            <a:ext uri="{FF2B5EF4-FFF2-40B4-BE49-F238E27FC236}">
              <a16:creationId xmlns:a16="http://schemas.microsoft.com/office/drawing/2014/main" id="{B5C03986-E321-374A-8FF2-CC42ECF95ADF}"/>
            </a:ext>
          </a:extLst>
        </xdr:cNvPr>
        <xdr:cNvPicPr>
          <a:picLocks noChangeAspect="1"/>
        </xdr:cNvPicPr>
      </xdr:nvPicPr>
      <xdr:blipFill>
        <a:blip xmlns:r="http://schemas.openxmlformats.org/officeDocument/2006/relationships" r:embed="rId5"/>
        <a:stretch>
          <a:fillRect/>
        </a:stretch>
      </xdr:blipFill>
      <xdr:spPr>
        <a:xfrm>
          <a:off x="838200" y="10363200"/>
          <a:ext cx="6235700" cy="3860800"/>
        </a:xfrm>
        <a:prstGeom prst="rect">
          <a:avLst/>
        </a:prstGeom>
      </xdr:spPr>
    </xdr:pic>
    <xdr:clientData/>
  </xdr:twoCellAnchor>
  <xdr:twoCellAnchor editAs="oneCell">
    <xdr:from>
      <xdr:col>9</xdr:col>
      <xdr:colOff>0</xdr:colOff>
      <xdr:row>51</xdr:row>
      <xdr:rowOff>0</xdr:rowOff>
    </xdr:from>
    <xdr:to>
      <xdr:col>16</xdr:col>
      <xdr:colOff>304800</xdr:colOff>
      <xdr:row>70</xdr:row>
      <xdr:rowOff>50800</xdr:rowOff>
    </xdr:to>
    <xdr:pic>
      <xdr:nvPicPr>
        <xdr:cNvPr id="9" name="Picture 8">
          <a:extLst>
            <a:ext uri="{FF2B5EF4-FFF2-40B4-BE49-F238E27FC236}">
              <a16:creationId xmlns:a16="http://schemas.microsoft.com/office/drawing/2014/main" id="{964E8CD5-2A7C-7343-A6A4-3A7E0719BA44}"/>
            </a:ext>
          </a:extLst>
        </xdr:cNvPr>
        <xdr:cNvPicPr>
          <a:picLocks noChangeAspect="1"/>
        </xdr:cNvPicPr>
      </xdr:nvPicPr>
      <xdr:blipFill>
        <a:blip xmlns:r="http://schemas.openxmlformats.org/officeDocument/2006/relationships" r:embed="rId6"/>
        <a:stretch>
          <a:fillRect/>
        </a:stretch>
      </xdr:blipFill>
      <xdr:spPr>
        <a:xfrm>
          <a:off x="7543800" y="10363200"/>
          <a:ext cx="6172200" cy="3911600"/>
        </a:xfrm>
        <a:prstGeom prst="rect">
          <a:avLst/>
        </a:prstGeom>
      </xdr:spPr>
    </xdr:pic>
    <xdr:clientData/>
  </xdr:twoCellAnchor>
  <xdr:twoCellAnchor editAs="oneCell">
    <xdr:from>
      <xdr:col>1</xdr:col>
      <xdr:colOff>0</xdr:colOff>
      <xdr:row>73</xdr:row>
      <xdr:rowOff>0</xdr:rowOff>
    </xdr:from>
    <xdr:to>
      <xdr:col>8</xdr:col>
      <xdr:colOff>381000</xdr:colOff>
      <xdr:row>92</xdr:row>
      <xdr:rowOff>152400</xdr:rowOff>
    </xdr:to>
    <xdr:pic>
      <xdr:nvPicPr>
        <xdr:cNvPr id="15" name="Picture 14">
          <a:extLst>
            <a:ext uri="{FF2B5EF4-FFF2-40B4-BE49-F238E27FC236}">
              <a16:creationId xmlns:a16="http://schemas.microsoft.com/office/drawing/2014/main" id="{7CC2052D-2054-344F-9A2D-F3AE296708A3}"/>
            </a:ext>
          </a:extLst>
        </xdr:cNvPr>
        <xdr:cNvPicPr>
          <a:picLocks noChangeAspect="1"/>
        </xdr:cNvPicPr>
      </xdr:nvPicPr>
      <xdr:blipFill>
        <a:blip xmlns:r="http://schemas.openxmlformats.org/officeDocument/2006/relationships" r:embed="rId7"/>
        <a:stretch>
          <a:fillRect/>
        </a:stretch>
      </xdr:blipFill>
      <xdr:spPr>
        <a:xfrm>
          <a:off x="838200" y="14833600"/>
          <a:ext cx="6248400" cy="4013200"/>
        </a:xfrm>
        <a:prstGeom prst="rect">
          <a:avLst/>
        </a:prstGeom>
      </xdr:spPr>
    </xdr:pic>
    <xdr:clientData/>
  </xdr:twoCellAnchor>
  <xdr:twoCellAnchor editAs="oneCell">
    <xdr:from>
      <xdr:col>9</xdr:col>
      <xdr:colOff>0</xdr:colOff>
      <xdr:row>73</xdr:row>
      <xdr:rowOff>0</xdr:rowOff>
    </xdr:from>
    <xdr:to>
      <xdr:col>16</xdr:col>
      <xdr:colOff>393700</xdr:colOff>
      <xdr:row>92</xdr:row>
      <xdr:rowOff>190500</xdr:rowOff>
    </xdr:to>
    <xdr:pic>
      <xdr:nvPicPr>
        <xdr:cNvPr id="17" name="Picture 16">
          <a:extLst>
            <a:ext uri="{FF2B5EF4-FFF2-40B4-BE49-F238E27FC236}">
              <a16:creationId xmlns:a16="http://schemas.microsoft.com/office/drawing/2014/main" id="{BEEF1E12-F75D-2948-849B-7201FE06E407}"/>
            </a:ext>
          </a:extLst>
        </xdr:cNvPr>
        <xdr:cNvPicPr>
          <a:picLocks noChangeAspect="1"/>
        </xdr:cNvPicPr>
      </xdr:nvPicPr>
      <xdr:blipFill>
        <a:blip xmlns:r="http://schemas.openxmlformats.org/officeDocument/2006/relationships" r:embed="rId8"/>
        <a:stretch>
          <a:fillRect/>
        </a:stretch>
      </xdr:blipFill>
      <xdr:spPr>
        <a:xfrm>
          <a:off x="7543800" y="14833600"/>
          <a:ext cx="6261100" cy="4051300"/>
        </a:xfrm>
        <a:prstGeom prst="rect">
          <a:avLst/>
        </a:prstGeom>
      </xdr:spPr>
    </xdr:pic>
    <xdr:clientData/>
  </xdr:twoCellAnchor>
  <xdr:twoCellAnchor editAs="oneCell">
    <xdr:from>
      <xdr:col>1</xdr:col>
      <xdr:colOff>0</xdr:colOff>
      <xdr:row>95</xdr:row>
      <xdr:rowOff>0</xdr:rowOff>
    </xdr:from>
    <xdr:to>
      <xdr:col>8</xdr:col>
      <xdr:colOff>330200</xdr:colOff>
      <xdr:row>114</xdr:row>
      <xdr:rowOff>152400</xdr:rowOff>
    </xdr:to>
    <xdr:pic>
      <xdr:nvPicPr>
        <xdr:cNvPr id="24" name="Picture 23">
          <a:extLst>
            <a:ext uri="{FF2B5EF4-FFF2-40B4-BE49-F238E27FC236}">
              <a16:creationId xmlns:a16="http://schemas.microsoft.com/office/drawing/2014/main" id="{6E03C0F3-E986-9546-BF7E-370021361387}"/>
            </a:ext>
          </a:extLst>
        </xdr:cNvPr>
        <xdr:cNvPicPr>
          <a:picLocks noChangeAspect="1"/>
        </xdr:cNvPicPr>
      </xdr:nvPicPr>
      <xdr:blipFill>
        <a:blip xmlns:r="http://schemas.openxmlformats.org/officeDocument/2006/relationships" r:embed="rId9"/>
        <a:stretch>
          <a:fillRect/>
        </a:stretch>
      </xdr:blipFill>
      <xdr:spPr>
        <a:xfrm>
          <a:off x="838200" y="19304000"/>
          <a:ext cx="6197600" cy="4013200"/>
        </a:xfrm>
        <a:prstGeom prst="rect">
          <a:avLst/>
        </a:prstGeom>
      </xdr:spPr>
    </xdr:pic>
    <xdr:clientData/>
  </xdr:twoCellAnchor>
  <xdr:twoCellAnchor editAs="oneCell">
    <xdr:from>
      <xdr:col>9</xdr:col>
      <xdr:colOff>0</xdr:colOff>
      <xdr:row>95</xdr:row>
      <xdr:rowOff>0</xdr:rowOff>
    </xdr:from>
    <xdr:to>
      <xdr:col>16</xdr:col>
      <xdr:colOff>292100</xdr:colOff>
      <xdr:row>114</xdr:row>
      <xdr:rowOff>177800</xdr:rowOff>
    </xdr:to>
    <xdr:pic>
      <xdr:nvPicPr>
        <xdr:cNvPr id="25" name="Picture 24">
          <a:extLst>
            <a:ext uri="{FF2B5EF4-FFF2-40B4-BE49-F238E27FC236}">
              <a16:creationId xmlns:a16="http://schemas.microsoft.com/office/drawing/2014/main" id="{E7701104-3F21-5C4B-9DD4-6AD4C385AE53}"/>
            </a:ext>
          </a:extLst>
        </xdr:cNvPr>
        <xdr:cNvPicPr>
          <a:picLocks noChangeAspect="1"/>
        </xdr:cNvPicPr>
      </xdr:nvPicPr>
      <xdr:blipFill>
        <a:blip xmlns:r="http://schemas.openxmlformats.org/officeDocument/2006/relationships" r:embed="rId10"/>
        <a:stretch>
          <a:fillRect/>
        </a:stretch>
      </xdr:blipFill>
      <xdr:spPr>
        <a:xfrm>
          <a:off x="7543800" y="19304000"/>
          <a:ext cx="6159500" cy="4038600"/>
        </a:xfrm>
        <a:prstGeom prst="rect">
          <a:avLst/>
        </a:prstGeom>
      </xdr:spPr>
    </xdr:pic>
    <xdr:clientData/>
  </xdr:twoCellAnchor>
  <xdr:twoCellAnchor editAs="oneCell">
    <xdr:from>
      <xdr:col>1</xdr:col>
      <xdr:colOff>0</xdr:colOff>
      <xdr:row>118</xdr:row>
      <xdr:rowOff>0</xdr:rowOff>
    </xdr:from>
    <xdr:to>
      <xdr:col>8</xdr:col>
      <xdr:colOff>279400</xdr:colOff>
      <xdr:row>137</xdr:row>
      <xdr:rowOff>88900</xdr:rowOff>
    </xdr:to>
    <xdr:pic>
      <xdr:nvPicPr>
        <xdr:cNvPr id="26" name="Picture 25">
          <a:extLst>
            <a:ext uri="{FF2B5EF4-FFF2-40B4-BE49-F238E27FC236}">
              <a16:creationId xmlns:a16="http://schemas.microsoft.com/office/drawing/2014/main" id="{0C86CC60-8D0C-1F4B-B08B-71D62D060B50}"/>
            </a:ext>
          </a:extLst>
        </xdr:cNvPr>
        <xdr:cNvPicPr>
          <a:picLocks noChangeAspect="1"/>
        </xdr:cNvPicPr>
      </xdr:nvPicPr>
      <xdr:blipFill>
        <a:blip xmlns:r="http://schemas.openxmlformats.org/officeDocument/2006/relationships" r:embed="rId11"/>
        <a:stretch>
          <a:fillRect/>
        </a:stretch>
      </xdr:blipFill>
      <xdr:spPr>
        <a:xfrm>
          <a:off x="838200" y="23977600"/>
          <a:ext cx="6146800" cy="3949700"/>
        </a:xfrm>
        <a:prstGeom prst="rect">
          <a:avLst/>
        </a:prstGeom>
      </xdr:spPr>
    </xdr:pic>
    <xdr:clientData/>
  </xdr:twoCellAnchor>
  <xdr:twoCellAnchor editAs="oneCell">
    <xdr:from>
      <xdr:col>9</xdr:col>
      <xdr:colOff>0</xdr:colOff>
      <xdr:row>118</xdr:row>
      <xdr:rowOff>0</xdr:rowOff>
    </xdr:from>
    <xdr:to>
      <xdr:col>16</xdr:col>
      <xdr:colOff>279400</xdr:colOff>
      <xdr:row>137</xdr:row>
      <xdr:rowOff>38100</xdr:rowOff>
    </xdr:to>
    <xdr:pic>
      <xdr:nvPicPr>
        <xdr:cNvPr id="27" name="Picture 26">
          <a:extLst>
            <a:ext uri="{FF2B5EF4-FFF2-40B4-BE49-F238E27FC236}">
              <a16:creationId xmlns:a16="http://schemas.microsoft.com/office/drawing/2014/main" id="{31A53553-60D1-4B4F-85AC-508D7458F44C}"/>
            </a:ext>
          </a:extLst>
        </xdr:cNvPr>
        <xdr:cNvPicPr>
          <a:picLocks noChangeAspect="1"/>
        </xdr:cNvPicPr>
      </xdr:nvPicPr>
      <xdr:blipFill>
        <a:blip xmlns:r="http://schemas.openxmlformats.org/officeDocument/2006/relationships" r:embed="rId12"/>
        <a:stretch>
          <a:fillRect/>
        </a:stretch>
      </xdr:blipFill>
      <xdr:spPr>
        <a:xfrm>
          <a:off x="7543800" y="23977600"/>
          <a:ext cx="6146800" cy="3898900"/>
        </a:xfrm>
        <a:prstGeom prst="rect">
          <a:avLst/>
        </a:prstGeom>
      </xdr:spPr>
    </xdr:pic>
    <xdr:clientData/>
  </xdr:twoCellAnchor>
  <xdr:twoCellAnchor editAs="oneCell">
    <xdr:from>
      <xdr:col>1</xdr:col>
      <xdr:colOff>0</xdr:colOff>
      <xdr:row>140</xdr:row>
      <xdr:rowOff>0</xdr:rowOff>
    </xdr:from>
    <xdr:to>
      <xdr:col>8</xdr:col>
      <xdr:colOff>317500</xdr:colOff>
      <xdr:row>159</xdr:row>
      <xdr:rowOff>190500</xdr:rowOff>
    </xdr:to>
    <xdr:pic>
      <xdr:nvPicPr>
        <xdr:cNvPr id="28" name="Picture 27">
          <a:extLst>
            <a:ext uri="{FF2B5EF4-FFF2-40B4-BE49-F238E27FC236}">
              <a16:creationId xmlns:a16="http://schemas.microsoft.com/office/drawing/2014/main" id="{1D603466-0C49-5A40-8CB1-264793EDC606}"/>
            </a:ext>
          </a:extLst>
        </xdr:cNvPr>
        <xdr:cNvPicPr>
          <a:picLocks noChangeAspect="1"/>
        </xdr:cNvPicPr>
      </xdr:nvPicPr>
      <xdr:blipFill>
        <a:blip xmlns:r="http://schemas.openxmlformats.org/officeDocument/2006/relationships" r:embed="rId13"/>
        <a:stretch>
          <a:fillRect/>
        </a:stretch>
      </xdr:blipFill>
      <xdr:spPr>
        <a:xfrm>
          <a:off x="838200" y="28448000"/>
          <a:ext cx="6184900" cy="4051300"/>
        </a:xfrm>
        <a:prstGeom prst="rect">
          <a:avLst/>
        </a:prstGeom>
      </xdr:spPr>
    </xdr:pic>
    <xdr:clientData/>
  </xdr:twoCellAnchor>
  <xdr:twoCellAnchor editAs="oneCell">
    <xdr:from>
      <xdr:col>9</xdr:col>
      <xdr:colOff>0</xdr:colOff>
      <xdr:row>140</xdr:row>
      <xdr:rowOff>0</xdr:rowOff>
    </xdr:from>
    <xdr:to>
      <xdr:col>16</xdr:col>
      <xdr:colOff>266700</xdr:colOff>
      <xdr:row>159</xdr:row>
      <xdr:rowOff>76200</xdr:rowOff>
    </xdr:to>
    <xdr:pic>
      <xdr:nvPicPr>
        <xdr:cNvPr id="29" name="Picture 28">
          <a:extLst>
            <a:ext uri="{FF2B5EF4-FFF2-40B4-BE49-F238E27FC236}">
              <a16:creationId xmlns:a16="http://schemas.microsoft.com/office/drawing/2014/main" id="{BF07A748-C634-5B4F-961B-1248559940E3}"/>
            </a:ext>
          </a:extLst>
        </xdr:cNvPr>
        <xdr:cNvPicPr>
          <a:picLocks noChangeAspect="1"/>
        </xdr:cNvPicPr>
      </xdr:nvPicPr>
      <xdr:blipFill>
        <a:blip xmlns:r="http://schemas.openxmlformats.org/officeDocument/2006/relationships" r:embed="rId14"/>
        <a:stretch>
          <a:fillRect/>
        </a:stretch>
      </xdr:blipFill>
      <xdr:spPr>
        <a:xfrm>
          <a:off x="7543800" y="28448000"/>
          <a:ext cx="6134100" cy="3937000"/>
        </a:xfrm>
        <a:prstGeom prst="rect">
          <a:avLst/>
        </a:prstGeom>
      </xdr:spPr>
    </xdr:pic>
    <xdr:clientData/>
  </xdr:twoCellAnchor>
  <xdr:twoCellAnchor editAs="oneCell">
    <xdr:from>
      <xdr:col>16</xdr:col>
      <xdr:colOff>838199</xdr:colOff>
      <xdr:row>7</xdr:row>
      <xdr:rowOff>0</xdr:rowOff>
    </xdr:from>
    <xdr:to>
      <xdr:col>22</xdr:col>
      <xdr:colOff>240322</xdr:colOff>
      <xdr:row>24</xdr:row>
      <xdr:rowOff>12700</xdr:rowOff>
    </xdr:to>
    <xdr:pic>
      <xdr:nvPicPr>
        <xdr:cNvPr id="11" name="Picture 10">
          <a:extLst>
            <a:ext uri="{FF2B5EF4-FFF2-40B4-BE49-F238E27FC236}">
              <a16:creationId xmlns:a16="http://schemas.microsoft.com/office/drawing/2014/main" id="{A154D1EA-907E-B84F-B9D4-821B464BC37E}"/>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4249399" y="1422400"/>
          <a:ext cx="4431323" cy="346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1</xdr:row>
      <xdr:rowOff>50800</xdr:rowOff>
    </xdr:from>
    <xdr:ext cx="10214429" cy="6858000"/>
    <xdr:pic>
      <xdr:nvPicPr>
        <xdr:cNvPr id="2" name="Picture 1">
          <a:extLst>
            <a:ext uri="{FF2B5EF4-FFF2-40B4-BE49-F238E27FC236}">
              <a16:creationId xmlns:a16="http://schemas.microsoft.com/office/drawing/2014/main" id="{04321206-E1B0-8140-B6D2-9F4CA2B3C5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000"/>
          <a:ext cx="10214429" cy="6858000"/>
        </a:xfrm>
        <a:prstGeom prst="rect">
          <a:avLst/>
        </a:prstGeom>
      </xdr:spPr>
    </xdr:pic>
    <xdr:clientData/>
  </xdr:oneCellAnchor>
  <xdr:oneCellAnchor>
    <xdr:from>
      <xdr:col>13</xdr:col>
      <xdr:colOff>0</xdr:colOff>
      <xdr:row>1</xdr:row>
      <xdr:rowOff>50800</xdr:rowOff>
    </xdr:from>
    <xdr:ext cx="10214429" cy="6858000"/>
    <xdr:pic>
      <xdr:nvPicPr>
        <xdr:cNvPr id="3" name="Picture 2">
          <a:extLst>
            <a:ext uri="{FF2B5EF4-FFF2-40B4-BE49-F238E27FC236}">
              <a16:creationId xmlns:a16="http://schemas.microsoft.com/office/drawing/2014/main" id="{674B0897-E1CE-B64B-A63A-2A21771141B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31500" y="254000"/>
          <a:ext cx="10214429" cy="6858000"/>
        </a:xfrm>
        <a:prstGeom prst="rect">
          <a:avLst/>
        </a:prstGeom>
      </xdr:spPr>
    </xdr:pic>
    <xdr:clientData/>
  </xdr:oneCellAnchor>
  <xdr:oneCellAnchor>
    <xdr:from>
      <xdr:col>0</xdr:col>
      <xdr:colOff>0</xdr:colOff>
      <xdr:row>37</xdr:row>
      <xdr:rowOff>38100</xdr:rowOff>
    </xdr:from>
    <xdr:ext cx="10214429" cy="6858000"/>
    <xdr:pic>
      <xdr:nvPicPr>
        <xdr:cNvPr id="4" name="Picture 3">
          <a:extLst>
            <a:ext uri="{FF2B5EF4-FFF2-40B4-BE49-F238E27FC236}">
              <a16:creationId xmlns:a16="http://schemas.microsoft.com/office/drawing/2014/main" id="{63A97B03-0553-204F-AEE8-86CDD92D7D7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7556500"/>
          <a:ext cx="10214429" cy="6858000"/>
        </a:xfrm>
        <a:prstGeom prst="rect">
          <a:avLst/>
        </a:prstGeom>
      </xdr:spPr>
    </xdr:pic>
    <xdr:clientData/>
  </xdr:oneCellAnchor>
  <xdr:oneCellAnchor>
    <xdr:from>
      <xdr:col>13</xdr:col>
      <xdr:colOff>12700</xdr:colOff>
      <xdr:row>37</xdr:row>
      <xdr:rowOff>25400</xdr:rowOff>
    </xdr:from>
    <xdr:ext cx="10214429" cy="6858000"/>
    <xdr:pic>
      <xdr:nvPicPr>
        <xdr:cNvPr id="5" name="Picture 4">
          <a:extLst>
            <a:ext uri="{FF2B5EF4-FFF2-40B4-BE49-F238E27FC236}">
              <a16:creationId xmlns:a16="http://schemas.microsoft.com/office/drawing/2014/main" id="{EDF290DD-95E9-3947-A239-FB7320B2A64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744200" y="7543800"/>
          <a:ext cx="10214429" cy="6858000"/>
        </a:xfrm>
        <a:prstGeom prst="rect">
          <a:avLst/>
        </a:prstGeom>
      </xdr:spPr>
    </xdr:pic>
    <xdr:clientData/>
  </xdr:oneCellAnchor>
  <xdr:oneCellAnchor>
    <xdr:from>
      <xdr:col>0</xdr:col>
      <xdr:colOff>0</xdr:colOff>
      <xdr:row>73</xdr:row>
      <xdr:rowOff>12700</xdr:rowOff>
    </xdr:from>
    <xdr:ext cx="10214429" cy="6858000"/>
    <xdr:pic>
      <xdr:nvPicPr>
        <xdr:cNvPr id="6" name="Picture 5">
          <a:extLst>
            <a:ext uri="{FF2B5EF4-FFF2-40B4-BE49-F238E27FC236}">
              <a16:creationId xmlns:a16="http://schemas.microsoft.com/office/drawing/2014/main" id="{F4852CFA-A777-7A4D-B153-3464C200BD6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14846300"/>
          <a:ext cx="10214429" cy="6858000"/>
        </a:xfrm>
        <a:prstGeom prst="rect">
          <a:avLst/>
        </a:prstGeom>
      </xdr:spPr>
    </xdr:pic>
    <xdr:clientData/>
  </xdr:oneCellAnchor>
  <xdr:oneCellAnchor>
    <xdr:from>
      <xdr:col>13</xdr:col>
      <xdr:colOff>12700</xdr:colOff>
      <xdr:row>73</xdr:row>
      <xdr:rowOff>12700</xdr:rowOff>
    </xdr:from>
    <xdr:ext cx="10214429" cy="6858000"/>
    <xdr:pic>
      <xdr:nvPicPr>
        <xdr:cNvPr id="7" name="Picture 6">
          <a:extLst>
            <a:ext uri="{FF2B5EF4-FFF2-40B4-BE49-F238E27FC236}">
              <a16:creationId xmlns:a16="http://schemas.microsoft.com/office/drawing/2014/main" id="{EA1D2DCB-CAA1-1E44-86AC-CBD2F7F2106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744200" y="14846300"/>
          <a:ext cx="10214429" cy="6858000"/>
        </a:xfrm>
        <a:prstGeom prst="rect">
          <a:avLst/>
        </a:prstGeom>
      </xdr:spPr>
    </xdr:pic>
    <xdr:clientData/>
  </xdr:oneCellAnchor>
  <xdr:oneCellAnchor>
    <xdr:from>
      <xdr:col>0</xdr:col>
      <xdr:colOff>0</xdr:colOff>
      <xdr:row>109</xdr:row>
      <xdr:rowOff>25400</xdr:rowOff>
    </xdr:from>
    <xdr:ext cx="10214429" cy="6858000"/>
    <xdr:pic>
      <xdr:nvPicPr>
        <xdr:cNvPr id="8" name="Picture 7">
          <a:extLst>
            <a:ext uri="{FF2B5EF4-FFF2-40B4-BE49-F238E27FC236}">
              <a16:creationId xmlns:a16="http://schemas.microsoft.com/office/drawing/2014/main" id="{BBB34B5E-CD53-A74B-A8CE-20A7CBA0753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22174200"/>
          <a:ext cx="10214429" cy="6858000"/>
        </a:xfrm>
        <a:prstGeom prst="rect">
          <a:avLst/>
        </a:prstGeom>
      </xdr:spPr>
    </xdr:pic>
    <xdr:clientData/>
  </xdr:oneCellAnchor>
  <xdr:oneCellAnchor>
    <xdr:from>
      <xdr:col>13</xdr:col>
      <xdr:colOff>0</xdr:colOff>
      <xdr:row>109</xdr:row>
      <xdr:rowOff>0</xdr:rowOff>
    </xdr:from>
    <xdr:ext cx="10214429" cy="6858000"/>
    <xdr:pic>
      <xdr:nvPicPr>
        <xdr:cNvPr id="9" name="Picture 8">
          <a:extLst>
            <a:ext uri="{FF2B5EF4-FFF2-40B4-BE49-F238E27FC236}">
              <a16:creationId xmlns:a16="http://schemas.microsoft.com/office/drawing/2014/main" id="{2A48177E-FC60-3240-A2AE-89F5CC621CB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0731500" y="22148800"/>
          <a:ext cx="10214429" cy="6858000"/>
        </a:xfrm>
        <a:prstGeom prst="rect">
          <a:avLst/>
        </a:prstGeom>
      </xdr:spPr>
    </xdr:pic>
    <xdr:clientData/>
  </xdr:oneCellAnchor>
  <xdr:oneCellAnchor>
    <xdr:from>
      <xdr:col>0</xdr:col>
      <xdr:colOff>0</xdr:colOff>
      <xdr:row>145</xdr:row>
      <xdr:rowOff>25400</xdr:rowOff>
    </xdr:from>
    <xdr:ext cx="10214429" cy="6858000"/>
    <xdr:pic>
      <xdr:nvPicPr>
        <xdr:cNvPr id="10" name="Picture 9">
          <a:extLst>
            <a:ext uri="{FF2B5EF4-FFF2-40B4-BE49-F238E27FC236}">
              <a16:creationId xmlns:a16="http://schemas.microsoft.com/office/drawing/2014/main" id="{71826058-8F1B-4D4D-9C5D-34F0B05A12F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29489400"/>
          <a:ext cx="10214429" cy="6858000"/>
        </a:xfrm>
        <a:prstGeom prst="rect">
          <a:avLst/>
        </a:prstGeom>
      </xdr:spPr>
    </xdr:pic>
    <xdr:clientData/>
  </xdr:oneCellAnchor>
  <xdr:oneCellAnchor>
    <xdr:from>
      <xdr:col>13</xdr:col>
      <xdr:colOff>0</xdr:colOff>
      <xdr:row>145</xdr:row>
      <xdr:rowOff>12700</xdr:rowOff>
    </xdr:from>
    <xdr:ext cx="10214429" cy="6858000"/>
    <xdr:pic>
      <xdr:nvPicPr>
        <xdr:cNvPr id="11" name="Picture 10">
          <a:extLst>
            <a:ext uri="{FF2B5EF4-FFF2-40B4-BE49-F238E27FC236}">
              <a16:creationId xmlns:a16="http://schemas.microsoft.com/office/drawing/2014/main" id="{B11EBBA4-5755-8E4F-8E4D-287FE51C3A26}"/>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0731500" y="29476700"/>
          <a:ext cx="10214429" cy="6858000"/>
        </a:xfrm>
        <a:prstGeom prst="rect">
          <a:avLst/>
        </a:prstGeom>
      </xdr:spPr>
    </xdr:pic>
    <xdr:clientData/>
  </xdr:oneCellAnchor>
  <xdr:oneCellAnchor>
    <xdr:from>
      <xdr:col>0</xdr:col>
      <xdr:colOff>0</xdr:colOff>
      <xdr:row>181</xdr:row>
      <xdr:rowOff>0</xdr:rowOff>
    </xdr:from>
    <xdr:ext cx="10214429" cy="6858000"/>
    <xdr:pic>
      <xdr:nvPicPr>
        <xdr:cNvPr id="12" name="Picture 11">
          <a:extLst>
            <a:ext uri="{FF2B5EF4-FFF2-40B4-BE49-F238E27FC236}">
              <a16:creationId xmlns:a16="http://schemas.microsoft.com/office/drawing/2014/main" id="{8C4D39B0-86CA-D748-BD22-59A4446E5BAC}"/>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36779200"/>
          <a:ext cx="10214429" cy="6858000"/>
        </a:xfrm>
        <a:prstGeom prst="rect">
          <a:avLst/>
        </a:prstGeom>
      </xdr:spPr>
    </xdr:pic>
    <xdr:clientData/>
  </xdr:oneCellAnchor>
  <xdr:oneCellAnchor>
    <xdr:from>
      <xdr:col>13</xdr:col>
      <xdr:colOff>0</xdr:colOff>
      <xdr:row>181</xdr:row>
      <xdr:rowOff>0</xdr:rowOff>
    </xdr:from>
    <xdr:ext cx="10214429" cy="6858000"/>
    <xdr:pic>
      <xdr:nvPicPr>
        <xdr:cNvPr id="13" name="Picture 12">
          <a:extLst>
            <a:ext uri="{FF2B5EF4-FFF2-40B4-BE49-F238E27FC236}">
              <a16:creationId xmlns:a16="http://schemas.microsoft.com/office/drawing/2014/main" id="{C2E7AEAE-2325-3447-AE58-56DACD2E46AB}"/>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731500" y="36779200"/>
          <a:ext cx="10214429" cy="6858000"/>
        </a:xfrm>
        <a:prstGeom prst="rect">
          <a:avLst/>
        </a:prstGeom>
      </xdr:spPr>
    </xdr:pic>
    <xdr:clientData/>
  </xdr:oneCellAnchor>
  <xdr:oneCellAnchor>
    <xdr:from>
      <xdr:col>0</xdr:col>
      <xdr:colOff>0</xdr:colOff>
      <xdr:row>217</xdr:row>
      <xdr:rowOff>0</xdr:rowOff>
    </xdr:from>
    <xdr:ext cx="10214429" cy="6858000"/>
    <xdr:pic>
      <xdr:nvPicPr>
        <xdr:cNvPr id="14" name="Picture 13">
          <a:extLst>
            <a:ext uri="{FF2B5EF4-FFF2-40B4-BE49-F238E27FC236}">
              <a16:creationId xmlns:a16="http://schemas.microsoft.com/office/drawing/2014/main" id="{CCCB267D-C975-8745-B120-BF7C5FA6EF87}"/>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44094400"/>
          <a:ext cx="10214429" cy="6858000"/>
        </a:xfrm>
        <a:prstGeom prst="rect">
          <a:avLst/>
        </a:prstGeom>
      </xdr:spPr>
    </xdr:pic>
    <xdr:clientData/>
  </xdr:oneCellAnchor>
  <xdr:oneCellAnchor>
    <xdr:from>
      <xdr:col>13</xdr:col>
      <xdr:colOff>0</xdr:colOff>
      <xdr:row>217</xdr:row>
      <xdr:rowOff>0</xdr:rowOff>
    </xdr:from>
    <xdr:ext cx="10214429" cy="6858000"/>
    <xdr:pic>
      <xdr:nvPicPr>
        <xdr:cNvPr id="15" name="Picture 14">
          <a:extLst>
            <a:ext uri="{FF2B5EF4-FFF2-40B4-BE49-F238E27FC236}">
              <a16:creationId xmlns:a16="http://schemas.microsoft.com/office/drawing/2014/main" id="{C7B4CD3E-33C8-AB41-A4C1-E9FC0C459298}"/>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731500" y="44094400"/>
          <a:ext cx="10214429" cy="6858000"/>
        </a:xfrm>
        <a:prstGeom prst="rect">
          <a:avLst/>
        </a:prstGeom>
      </xdr:spPr>
    </xdr:pic>
    <xdr:clientData/>
  </xdr:oneCellAnchor>
  <xdr:oneCellAnchor>
    <xdr:from>
      <xdr:col>0</xdr:col>
      <xdr:colOff>0</xdr:colOff>
      <xdr:row>253</xdr:row>
      <xdr:rowOff>0</xdr:rowOff>
    </xdr:from>
    <xdr:ext cx="10214429" cy="6858000"/>
    <xdr:pic>
      <xdr:nvPicPr>
        <xdr:cNvPr id="16" name="Picture 15">
          <a:extLst>
            <a:ext uri="{FF2B5EF4-FFF2-40B4-BE49-F238E27FC236}">
              <a16:creationId xmlns:a16="http://schemas.microsoft.com/office/drawing/2014/main" id="{6652881B-01AB-3941-8198-AD42F810ADE3}"/>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51409600"/>
          <a:ext cx="10214429" cy="6858000"/>
        </a:xfrm>
        <a:prstGeom prst="rect">
          <a:avLst/>
        </a:prstGeom>
      </xdr:spPr>
    </xdr:pic>
    <xdr:clientData/>
  </xdr:oneCellAnchor>
  <xdr:oneCellAnchor>
    <xdr:from>
      <xdr:col>13</xdr:col>
      <xdr:colOff>0</xdr:colOff>
      <xdr:row>253</xdr:row>
      <xdr:rowOff>0</xdr:rowOff>
    </xdr:from>
    <xdr:ext cx="10214429" cy="6858000"/>
    <xdr:pic>
      <xdr:nvPicPr>
        <xdr:cNvPr id="17" name="Picture 16">
          <a:extLst>
            <a:ext uri="{FF2B5EF4-FFF2-40B4-BE49-F238E27FC236}">
              <a16:creationId xmlns:a16="http://schemas.microsoft.com/office/drawing/2014/main" id="{7F65C4B9-76F7-CD4C-A87C-42B3B5F786D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0731500" y="51409600"/>
          <a:ext cx="10214429" cy="6858000"/>
        </a:xfrm>
        <a:prstGeom prst="rect">
          <a:avLst/>
        </a:prstGeom>
      </xdr:spPr>
    </xdr:pic>
    <xdr:clientData/>
  </xdr:oneCellAnchor>
  <xdr:oneCellAnchor>
    <xdr:from>
      <xdr:col>0</xdr:col>
      <xdr:colOff>0</xdr:colOff>
      <xdr:row>289</xdr:row>
      <xdr:rowOff>0</xdr:rowOff>
    </xdr:from>
    <xdr:ext cx="10214429" cy="6858000"/>
    <xdr:pic>
      <xdr:nvPicPr>
        <xdr:cNvPr id="18" name="Picture 17">
          <a:extLst>
            <a:ext uri="{FF2B5EF4-FFF2-40B4-BE49-F238E27FC236}">
              <a16:creationId xmlns:a16="http://schemas.microsoft.com/office/drawing/2014/main" id="{00B1A09F-05E1-F74A-BCF8-90CDD47810B4}"/>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58724800"/>
          <a:ext cx="10214429" cy="6858000"/>
        </a:xfrm>
        <a:prstGeom prst="rect">
          <a:avLst/>
        </a:prstGeom>
      </xdr:spPr>
    </xdr:pic>
    <xdr:clientData/>
  </xdr:oneCellAnchor>
  <xdr:oneCellAnchor>
    <xdr:from>
      <xdr:col>13</xdr:col>
      <xdr:colOff>0</xdr:colOff>
      <xdr:row>289</xdr:row>
      <xdr:rowOff>0</xdr:rowOff>
    </xdr:from>
    <xdr:ext cx="10214429" cy="6858000"/>
    <xdr:pic>
      <xdr:nvPicPr>
        <xdr:cNvPr id="19" name="Picture 18">
          <a:extLst>
            <a:ext uri="{FF2B5EF4-FFF2-40B4-BE49-F238E27FC236}">
              <a16:creationId xmlns:a16="http://schemas.microsoft.com/office/drawing/2014/main" id="{4D2DB5B6-30BE-1144-924F-514750FAC185}"/>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0731500" y="58724800"/>
          <a:ext cx="10214429" cy="6858000"/>
        </a:xfrm>
        <a:prstGeom prst="rect">
          <a:avLst/>
        </a:prstGeom>
      </xdr:spPr>
    </xdr:pic>
    <xdr:clientData/>
  </xdr:oneCellAnchor>
  <xdr:oneCellAnchor>
    <xdr:from>
      <xdr:col>0</xdr:col>
      <xdr:colOff>0</xdr:colOff>
      <xdr:row>325</xdr:row>
      <xdr:rowOff>0</xdr:rowOff>
    </xdr:from>
    <xdr:ext cx="10214429" cy="6858000"/>
    <xdr:pic>
      <xdr:nvPicPr>
        <xdr:cNvPr id="20" name="Picture 19">
          <a:extLst>
            <a:ext uri="{FF2B5EF4-FFF2-40B4-BE49-F238E27FC236}">
              <a16:creationId xmlns:a16="http://schemas.microsoft.com/office/drawing/2014/main" id="{9CFEE320-67D9-584D-A20C-70159B330A5B}"/>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66040000"/>
          <a:ext cx="10214429" cy="6858000"/>
        </a:xfrm>
        <a:prstGeom prst="rect">
          <a:avLst/>
        </a:prstGeom>
      </xdr:spPr>
    </xdr:pic>
    <xdr:clientData/>
  </xdr:oneCellAnchor>
  <xdr:oneCellAnchor>
    <xdr:from>
      <xdr:col>13</xdr:col>
      <xdr:colOff>0</xdr:colOff>
      <xdr:row>325</xdr:row>
      <xdr:rowOff>0</xdr:rowOff>
    </xdr:from>
    <xdr:ext cx="10214429" cy="6858000"/>
    <xdr:pic>
      <xdr:nvPicPr>
        <xdr:cNvPr id="21" name="Picture 20">
          <a:extLst>
            <a:ext uri="{FF2B5EF4-FFF2-40B4-BE49-F238E27FC236}">
              <a16:creationId xmlns:a16="http://schemas.microsoft.com/office/drawing/2014/main" id="{63888A5F-9BB6-2647-B63A-13362D2D32F8}"/>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0731500" y="66040000"/>
          <a:ext cx="10214429" cy="6858000"/>
        </a:xfrm>
        <a:prstGeom prst="rect">
          <a:avLst/>
        </a:prstGeom>
      </xdr:spPr>
    </xdr:pic>
    <xdr:clientData/>
  </xdr:oneCellAnchor>
  <xdr:oneCellAnchor>
    <xdr:from>
      <xdr:col>0</xdr:col>
      <xdr:colOff>0</xdr:colOff>
      <xdr:row>361</xdr:row>
      <xdr:rowOff>0</xdr:rowOff>
    </xdr:from>
    <xdr:ext cx="10214429" cy="6858000"/>
    <xdr:pic>
      <xdr:nvPicPr>
        <xdr:cNvPr id="22" name="Picture 21">
          <a:extLst>
            <a:ext uri="{FF2B5EF4-FFF2-40B4-BE49-F238E27FC236}">
              <a16:creationId xmlns:a16="http://schemas.microsoft.com/office/drawing/2014/main" id="{A50A9817-68F6-8C47-A02D-5A153B17FA31}"/>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73355200"/>
          <a:ext cx="10214429" cy="6858000"/>
        </a:xfrm>
        <a:prstGeom prst="rect">
          <a:avLst/>
        </a:prstGeom>
      </xdr:spPr>
    </xdr:pic>
    <xdr:clientData/>
  </xdr:oneCellAnchor>
  <xdr:oneCellAnchor>
    <xdr:from>
      <xdr:col>13</xdr:col>
      <xdr:colOff>0</xdr:colOff>
      <xdr:row>361</xdr:row>
      <xdr:rowOff>0</xdr:rowOff>
    </xdr:from>
    <xdr:ext cx="10214429" cy="6858000"/>
    <xdr:pic>
      <xdr:nvPicPr>
        <xdr:cNvPr id="23" name="Picture 22">
          <a:extLst>
            <a:ext uri="{FF2B5EF4-FFF2-40B4-BE49-F238E27FC236}">
              <a16:creationId xmlns:a16="http://schemas.microsoft.com/office/drawing/2014/main" id="{EE92A96D-9674-1849-8AB2-FDE8F5803DC8}"/>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0731500" y="73355200"/>
          <a:ext cx="10214429" cy="6858000"/>
        </a:xfrm>
        <a:prstGeom prst="rect">
          <a:avLst/>
        </a:prstGeom>
      </xdr:spPr>
    </xdr:pic>
    <xdr:clientData/>
  </xdr:oneCellAnchor>
  <xdr:oneCellAnchor>
    <xdr:from>
      <xdr:col>0</xdr:col>
      <xdr:colOff>0</xdr:colOff>
      <xdr:row>397</xdr:row>
      <xdr:rowOff>0</xdr:rowOff>
    </xdr:from>
    <xdr:ext cx="10214429" cy="6858000"/>
    <xdr:pic>
      <xdr:nvPicPr>
        <xdr:cNvPr id="24" name="Picture 23">
          <a:extLst>
            <a:ext uri="{FF2B5EF4-FFF2-40B4-BE49-F238E27FC236}">
              <a16:creationId xmlns:a16="http://schemas.microsoft.com/office/drawing/2014/main" id="{3D11B483-F955-C24C-AF4E-F63F07BFE00B}"/>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80670400"/>
          <a:ext cx="10214429" cy="6858000"/>
        </a:xfrm>
        <a:prstGeom prst="rect">
          <a:avLst/>
        </a:prstGeom>
      </xdr:spPr>
    </xdr:pic>
    <xdr:clientData/>
  </xdr:oneCellAnchor>
  <xdr:oneCellAnchor>
    <xdr:from>
      <xdr:col>13</xdr:col>
      <xdr:colOff>0</xdr:colOff>
      <xdr:row>397</xdr:row>
      <xdr:rowOff>0</xdr:rowOff>
    </xdr:from>
    <xdr:ext cx="10214429" cy="6858000"/>
    <xdr:pic>
      <xdr:nvPicPr>
        <xdr:cNvPr id="25" name="Picture 24">
          <a:extLst>
            <a:ext uri="{FF2B5EF4-FFF2-40B4-BE49-F238E27FC236}">
              <a16:creationId xmlns:a16="http://schemas.microsoft.com/office/drawing/2014/main" id="{9CC31912-A6C4-C94A-87FF-45D45C4359AD}"/>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0731500" y="80670400"/>
          <a:ext cx="10214429" cy="6858000"/>
        </a:xfrm>
        <a:prstGeom prst="rect">
          <a:avLst/>
        </a:prstGeom>
      </xdr:spPr>
    </xdr:pic>
    <xdr:clientData/>
  </xdr:oneCellAnchor>
  <xdr:oneCellAnchor>
    <xdr:from>
      <xdr:col>0</xdr:col>
      <xdr:colOff>0</xdr:colOff>
      <xdr:row>433</xdr:row>
      <xdr:rowOff>0</xdr:rowOff>
    </xdr:from>
    <xdr:ext cx="10214429" cy="6858000"/>
    <xdr:pic>
      <xdr:nvPicPr>
        <xdr:cNvPr id="26" name="Picture 25">
          <a:extLst>
            <a:ext uri="{FF2B5EF4-FFF2-40B4-BE49-F238E27FC236}">
              <a16:creationId xmlns:a16="http://schemas.microsoft.com/office/drawing/2014/main" id="{1EAABE1C-66CF-5148-9A83-9194C8E205D8}"/>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0" y="87985600"/>
          <a:ext cx="10214429" cy="68580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7</xdr:col>
      <xdr:colOff>736600</xdr:colOff>
      <xdr:row>16</xdr:row>
      <xdr:rowOff>114300</xdr:rowOff>
    </xdr:to>
    <xdr:pic>
      <xdr:nvPicPr>
        <xdr:cNvPr id="8" name="Picture 7">
          <a:extLst>
            <a:ext uri="{FF2B5EF4-FFF2-40B4-BE49-F238E27FC236}">
              <a16:creationId xmlns:a16="http://schemas.microsoft.com/office/drawing/2014/main" id="{781C79CD-8E64-8547-818D-D38AC793373F}"/>
            </a:ext>
          </a:extLst>
        </xdr:cNvPr>
        <xdr:cNvPicPr>
          <a:picLocks noChangeAspect="1"/>
        </xdr:cNvPicPr>
      </xdr:nvPicPr>
      <xdr:blipFill>
        <a:blip xmlns:r="http://schemas.openxmlformats.org/officeDocument/2006/relationships" r:embed="rId1"/>
        <a:stretch>
          <a:fillRect/>
        </a:stretch>
      </xdr:blipFill>
      <xdr:spPr>
        <a:xfrm>
          <a:off x="838200" y="406400"/>
          <a:ext cx="5765800" cy="2959100"/>
        </a:xfrm>
        <a:prstGeom prst="rect">
          <a:avLst/>
        </a:prstGeom>
      </xdr:spPr>
    </xdr:pic>
    <xdr:clientData/>
  </xdr:twoCellAnchor>
  <xdr:twoCellAnchor editAs="oneCell">
    <xdr:from>
      <xdr:col>9</xdr:col>
      <xdr:colOff>0</xdr:colOff>
      <xdr:row>2</xdr:row>
      <xdr:rowOff>0</xdr:rowOff>
    </xdr:from>
    <xdr:to>
      <xdr:col>14</xdr:col>
      <xdr:colOff>317500</xdr:colOff>
      <xdr:row>17</xdr:row>
      <xdr:rowOff>76200</xdr:rowOff>
    </xdr:to>
    <xdr:pic>
      <xdr:nvPicPr>
        <xdr:cNvPr id="9" name="Picture 8">
          <a:extLst>
            <a:ext uri="{FF2B5EF4-FFF2-40B4-BE49-F238E27FC236}">
              <a16:creationId xmlns:a16="http://schemas.microsoft.com/office/drawing/2014/main" id="{1346B9EE-C247-D241-9979-7638C8BA1EFA}"/>
            </a:ext>
          </a:extLst>
        </xdr:cNvPr>
        <xdr:cNvPicPr>
          <a:picLocks noChangeAspect="1"/>
        </xdr:cNvPicPr>
      </xdr:nvPicPr>
      <xdr:blipFill>
        <a:blip xmlns:r="http://schemas.openxmlformats.org/officeDocument/2006/relationships" r:embed="rId2"/>
        <a:stretch>
          <a:fillRect/>
        </a:stretch>
      </xdr:blipFill>
      <xdr:spPr>
        <a:xfrm>
          <a:off x="7543800" y="406400"/>
          <a:ext cx="4508500" cy="3124200"/>
        </a:xfrm>
        <a:prstGeom prst="rect">
          <a:avLst/>
        </a:prstGeom>
      </xdr:spPr>
    </xdr:pic>
    <xdr:clientData/>
  </xdr:twoCellAnchor>
  <xdr:twoCellAnchor editAs="oneCell">
    <xdr:from>
      <xdr:col>1</xdr:col>
      <xdr:colOff>0</xdr:colOff>
      <xdr:row>19</xdr:row>
      <xdr:rowOff>0</xdr:rowOff>
    </xdr:from>
    <xdr:to>
      <xdr:col>6</xdr:col>
      <xdr:colOff>596900</xdr:colOff>
      <xdr:row>33</xdr:row>
      <xdr:rowOff>177800</xdr:rowOff>
    </xdr:to>
    <xdr:pic>
      <xdr:nvPicPr>
        <xdr:cNvPr id="10" name="Picture 9">
          <a:extLst>
            <a:ext uri="{FF2B5EF4-FFF2-40B4-BE49-F238E27FC236}">
              <a16:creationId xmlns:a16="http://schemas.microsoft.com/office/drawing/2014/main" id="{3BFCCF3D-FB2E-2546-B08C-BD54D1C7780C}"/>
            </a:ext>
          </a:extLst>
        </xdr:cNvPr>
        <xdr:cNvPicPr>
          <a:picLocks noChangeAspect="1"/>
        </xdr:cNvPicPr>
      </xdr:nvPicPr>
      <xdr:blipFill>
        <a:blip xmlns:r="http://schemas.openxmlformats.org/officeDocument/2006/relationships" r:embed="rId3"/>
        <a:stretch>
          <a:fillRect/>
        </a:stretch>
      </xdr:blipFill>
      <xdr:spPr>
        <a:xfrm>
          <a:off x="838200" y="3860800"/>
          <a:ext cx="4787900" cy="3022600"/>
        </a:xfrm>
        <a:prstGeom prst="rect">
          <a:avLst/>
        </a:prstGeom>
      </xdr:spPr>
    </xdr:pic>
    <xdr:clientData/>
  </xdr:twoCellAnchor>
  <xdr:twoCellAnchor editAs="oneCell">
    <xdr:from>
      <xdr:col>9</xdr:col>
      <xdr:colOff>0</xdr:colOff>
      <xdr:row>19</xdr:row>
      <xdr:rowOff>0</xdr:rowOff>
    </xdr:from>
    <xdr:to>
      <xdr:col>15</xdr:col>
      <xdr:colOff>609600</xdr:colOff>
      <xdr:row>34</xdr:row>
      <xdr:rowOff>114300</xdr:rowOff>
    </xdr:to>
    <xdr:pic>
      <xdr:nvPicPr>
        <xdr:cNvPr id="11" name="Picture 10">
          <a:extLst>
            <a:ext uri="{FF2B5EF4-FFF2-40B4-BE49-F238E27FC236}">
              <a16:creationId xmlns:a16="http://schemas.microsoft.com/office/drawing/2014/main" id="{0E94A6FB-598A-CC4D-B137-943B213027F8}"/>
            </a:ext>
          </a:extLst>
        </xdr:cNvPr>
        <xdr:cNvPicPr>
          <a:picLocks noChangeAspect="1"/>
        </xdr:cNvPicPr>
      </xdr:nvPicPr>
      <xdr:blipFill>
        <a:blip xmlns:r="http://schemas.openxmlformats.org/officeDocument/2006/relationships" r:embed="rId4"/>
        <a:stretch>
          <a:fillRect/>
        </a:stretch>
      </xdr:blipFill>
      <xdr:spPr>
        <a:xfrm>
          <a:off x="7543800" y="3860800"/>
          <a:ext cx="5638800" cy="3162300"/>
        </a:xfrm>
        <a:prstGeom prst="rect">
          <a:avLst/>
        </a:prstGeom>
      </xdr:spPr>
    </xdr:pic>
    <xdr:clientData/>
  </xdr:twoCellAnchor>
  <xdr:twoCellAnchor editAs="oneCell">
    <xdr:from>
      <xdr:col>1</xdr:col>
      <xdr:colOff>0</xdr:colOff>
      <xdr:row>37</xdr:row>
      <xdr:rowOff>0</xdr:rowOff>
    </xdr:from>
    <xdr:to>
      <xdr:col>6</xdr:col>
      <xdr:colOff>330200</xdr:colOff>
      <xdr:row>52</xdr:row>
      <xdr:rowOff>114300</xdr:rowOff>
    </xdr:to>
    <xdr:pic>
      <xdr:nvPicPr>
        <xdr:cNvPr id="12" name="Picture 11">
          <a:extLst>
            <a:ext uri="{FF2B5EF4-FFF2-40B4-BE49-F238E27FC236}">
              <a16:creationId xmlns:a16="http://schemas.microsoft.com/office/drawing/2014/main" id="{01995167-AB8D-5F4E-B49E-9300BDBEC9B1}"/>
            </a:ext>
          </a:extLst>
        </xdr:cNvPr>
        <xdr:cNvPicPr>
          <a:picLocks noChangeAspect="1"/>
        </xdr:cNvPicPr>
      </xdr:nvPicPr>
      <xdr:blipFill>
        <a:blip xmlns:r="http://schemas.openxmlformats.org/officeDocument/2006/relationships" r:embed="rId5"/>
        <a:stretch>
          <a:fillRect/>
        </a:stretch>
      </xdr:blipFill>
      <xdr:spPr>
        <a:xfrm>
          <a:off x="838200" y="7518400"/>
          <a:ext cx="4521200" cy="3162300"/>
        </a:xfrm>
        <a:prstGeom prst="rect">
          <a:avLst/>
        </a:prstGeom>
      </xdr:spPr>
    </xdr:pic>
    <xdr:clientData/>
  </xdr:twoCellAnchor>
  <xdr:twoCellAnchor editAs="oneCell">
    <xdr:from>
      <xdr:col>9</xdr:col>
      <xdr:colOff>0</xdr:colOff>
      <xdr:row>37</xdr:row>
      <xdr:rowOff>0</xdr:rowOff>
    </xdr:from>
    <xdr:to>
      <xdr:col>16</xdr:col>
      <xdr:colOff>304800</xdr:colOff>
      <xdr:row>55</xdr:row>
      <xdr:rowOff>50800</xdr:rowOff>
    </xdr:to>
    <xdr:pic>
      <xdr:nvPicPr>
        <xdr:cNvPr id="13" name="Picture 12">
          <a:extLst>
            <a:ext uri="{FF2B5EF4-FFF2-40B4-BE49-F238E27FC236}">
              <a16:creationId xmlns:a16="http://schemas.microsoft.com/office/drawing/2014/main" id="{FBF100FB-39F8-CF49-BC02-1230DCEF6EFD}"/>
            </a:ext>
          </a:extLst>
        </xdr:cNvPr>
        <xdr:cNvPicPr>
          <a:picLocks noChangeAspect="1"/>
        </xdr:cNvPicPr>
      </xdr:nvPicPr>
      <xdr:blipFill>
        <a:blip xmlns:r="http://schemas.openxmlformats.org/officeDocument/2006/relationships" r:embed="rId6"/>
        <a:stretch>
          <a:fillRect/>
        </a:stretch>
      </xdr:blipFill>
      <xdr:spPr>
        <a:xfrm>
          <a:off x="7543800" y="7518400"/>
          <a:ext cx="6172200" cy="370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40"/>
  <sheetViews>
    <sheetView workbookViewId="0">
      <selection sqref="A1:A2"/>
    </sheetView>
  </sheetViews>
  <sheetFormatPr defaultColWidth="11" defaultRowHeight="15.7"/>
  <sheetData>
    <row r="1" spans="1:15">
      <c r="A1" t="s">
        <v>291</v>
      </c>
    </row>
    <row r="2" spans="1:15">
      <c r="A2" t="s">
        <v>292</v>
      </c>
    </row>
    <row r="3" spans="1:15" ht="20.7">
      <c r="B3" s="23" t="s">
        <v>170</v>
      </c>
    </row>
    <row r="5" spans="1:15" ht="20.7">
      <c r="B5" s="23" t="s">
        <v>171</v>
      </c>
      <c r="C5" s="23"/>
      <c r="D5" s="23" t="s">
        <v>172</v>
      </c>
      <c r="E5" s="23"/>
      <c r="F5" s="23"/>
      <c r="G5" s="23"/>
      <c r="H5" s="23"/>
      <c r="I5" s="23"/>
      <c r="J5" s="23"/>
      <c r="K5" s="23"/>
      <c r="L5" s="23"/>
      <c r="M5" s="23"/>
      <c r="N5" s="23"/>
      <c r="O5" s="23"/>
    </row>
    <row r="6" spans="1:15" ht="20.7">
      <c r="B6" s="23"/>
      <c r="C6" s="23"/>
      <c r="D6" s="26" t="s">
        <v>186</v>
      </c>
      <c r="E6" s="23"/>
      <c r="F6" s="23"/>
      <c r="G6" s="23"/>
      <c r="H6" s="23"/>
      <c r="I6" s="23"/>
      <c r="J6" s="23"/>
      <c r="K6" s="23"/>
      <c r="L6" s="23"/>
      <c r="M6" s="23"/>
      <c r="N6" s="23"/>
      <c r="O6" s="23"/>
    </row>
    <row r="7" spans="1:15" ht="20.7">
      <c r="B7" s="23"/>
      <c r="C7" s="23"/>
      <c r="D7" s="23"/>
      <c r="E7" s="23"/>
      <c r="F7" s="23"/>
      <c r="G7" s="23"/>
      <c r="H7" s="23"/>
      <c r="I7" s="23"/>
      <c r="J7" s="23"/>
      <c r="K7" s="23"/>
      <c r="L7" s="23"/>
      <c r="M7" s="23"/>
      <c r="N7" s="23"/>
      <c r="O7" s="23"/>
    </row>
    <row r="8" spans="1:15" ht="20.7">
      <c r="B8" s="23" t="s">
        <v>173</v>
      </c>
      <c r="C8" s="23"/>
      <c r="D8" s="23" t="s">
        <v>187</v>
      </c>
      <c r="E8" s="23"/>
      <c r="F8" s="23"/>
      <c r="G8" s="23"/>
      <c r="H8" s="23"/>
      <c r="I8" s="23"/>
      <c r="J8" s="23"/>
      <c r="K8" s="23"/>
      <c r="L8" s="23"/>
      <c r="M8" s="23"/>
      <c r="N8" s="23"/>
      <c r="O8" s="23"/>
    </row>
    <row r="9" spans="1:15" ht="20.7">
      <c r="B9" s="23"/>
      <c r="C9" s="23"/>
      <c r="D9" s="26" t="s">
        <v>203</v>
      </c>
      <c r="E9" s="23"/>
      <c r="F9" s="23"/>
      <c r="G9" s="23"/>
      <c r="H9" s="23"/>
      <c r="I9" s="23"/>
      <c r="J9" s="23"/>
      <c r="K9" s="23"/>
      <c r="L9" s="23"/>
      <c r="M9" s="23"/>
      <c r="N9" s="23"/>
      <c r="O9" s="23"/>
    </row>
    <row r="10" spans="1:15" ht="20.7">
      <c r="B10" s="23"/>
      <c r="C10" s="23"/>
      <c r="D10" s="23"/>
      <c r="E10" s="23"/>
      <c r="F10" s="23"/>
      <c r="G10" s="23"/>
      <c r="H10" s="23"/>
      <c r="I10" s="23"/>
      <c r="J10" s="23"/>
      <c r="K10" s="23"/>
      <c r="L10" s="23"/>
      <c r="M10" s="23"/>
      <c r="N10" s="23"/>
      <c r="O10" s="23"/>
    </row>
    <row r="11" spans="1:15" ht="20.7">
      <c r="B11" s="23" t="s">
        <v>174</v>
      </c>
      <c r="C11" s="23"/>
      <c r="D11" s="23" t="s">
        <v>200</v>
      </c>
      <c r="E11" s="23"/>
      <c r="F11" s="23"/>
      <c r="G11" s="23"/>
      <c r="H11" s="23"/>
      <c r="I11" s="23"/>
      <c r="J11" s="23"/>
      <c r="K11" s="23"/>
      <c r="L11" s="23"/>
      <c r="M11" s="23"/>
      <c r="N11" s="23"/>
      <c r="O11" s="23"/>
    </row>
    <row r="12" spans="1:15" ht="20.7">
      <c r="B12" s="23"/>
      <c r="C12" s="23"/>
      <c r="D12" s="26" t="s">
        <v>188</v>
      </c>
      <c r="E12" s="23"/>
      <c r="F12" s="23"/>
      <c r="G12" s="23"/>
      <c r="H12" s="23"/>
      <c r="I12" s="23"/>
      <c r="J12" s="23"/>
      <c r="K12" s="23"/>
      <c r="L12" s="23"/>
      <c r="M12" s="23"/>
      <c r="N12" s="23"/>
      <c r="O12" s="23"/>
    </row>
    <row r="13" spans="1:15" ht="20.7">
      <c r="B13" s="23"/>
      <c r="C13" s="23"/>
      <c r="D13" s="23"/>
      <c r="E13" s="23"/>
      <c r="F13" s="23"/>
      <c r="G13" s="23"/>
      <c r="H13" s="23"/>
      <c r="I13" s="23"/>
      <c r="J13" s="23"/>
      <c r="K13" s="23"/>
      <c r="L13" s="23"/>
      <c r="M13" s="23"/>
      <c r="N13" s="23"/>
      <c r="O13" s="23"/>
    </row>
    <row r="14" spans="1:15" ht="20.7">
      <c r="B14" s="23" t="s">
        <v>175</v>
      </c>
      <c r="C14" s="23"/>
      <c r="D14" s="23" t="s">
        <v>194</v>
      </c>
      <c r="E14" s="23"/>
      <c r="F14" s="23"/>
      <c r="G14" s="23"/>
      <c r="H14" s="23"/>
      <c r="I14" s="23"/>
      <c r="J14" s="23"/>
      <c r="K14" s="23"/>
      <c r="L14" s="23"/>
      <c r="M14" s="23"/>
      <c r="N14" s="23"/>
      <c r="O14" s="23"/>
    </row>
    <row r="15" spans="1:15" ht="20.7">
      <c r="B15" s="23"/>
      <c r="C15" s="23"/>
      <c r="D15" s="26" t="s">
        <v>206</v>
      </c>
      <c r="E15" s="23"/>
      <c r="F15" s="23"/>
      <c r="G15" s="23"/>
      <c r="H15" s="23"/>
      <c r="I15" s="23"/>
      <c r="J15" s="23"/>
      <c r="K15" s="23"/>
      <c r="L15" s="23"/>
      <c r="M15" s="23"/>
      <c r="N15" s="23"/>
      <c r="O15" s="23"/>
    </row>
    <row r="16" spans="1:15" ht="20.7">
      <c r="B16" s="23"/>
      <c r="C16" s="23"/>
      <c r="D16" s="23"/>
      <c r="E16" s="23"/>
      <c r="F16" s="23"/>
      <c r="G16" s="23"/>
      <c r="H16" s="23"/>
      <c r="I16" s="23"/>
      <c r="J16" s="23"/>
      <c r="K16" s="23"/>
      <c r="L16" s="23"/>
      <c r="M16" s="23"/>
      <c r="N16" s="23"/>
      <c r="O16" s="23"/>
    </row>
    <row r="17" spans="2:15" ht="20.7">
      <c r="B17" s="23" t="s">
        <v>176</v>
      </c>
      <c r="C17" s="23"/>
      <c r="D17" s="23" t="s">
        <v>216</v>
      </c>
      <c r="E17" s="23"/>
      <c r="F17" s="23"/>
      <c r="G17" s="23"/>
      <c r="H17" s="23"/>
      <c r="I17" s="23"/>
      <c r="J17" s="23"/>
      <c r="K17" s="23"/>
      <c r="L17" s="23"/>
      <c r="M17" s="23"/>
      <c r="N17" s="23"/>
      <c r="O17" s="23"/>
    </row>
    <row r="18" spans="2:15" ht="20.7">
      <c r="B18" s="23"/>
      <c r="C18" s="23"/>
      <c r="D18" s="26" t="s">
        <v>196</v>
      </c>
      <c r="E18" s="23"/>
      <c r="F18" s="23"/>
      <c r="G18" s="23"/>
      <c r="H18" s="23"/>
      <c r="I18" s="23"/>
      <c r="J18" s="23"/>
      <c r="K18" s="23"/>
      <c r="L18" s="23"/>
      <c r="M18" s="23"/>
      <c r="N18" s="23"/>
      <c r="O18" s="23"/>
    </row>
    <row r="19" spans="2:15" ht="20.7">
      <c r="B19" s="23"/>
      <c r="C19" s="23"/>
      <c r="D19" s="23"/>
      <c r="E19" s="23"/>
      <c r="F19" s="23"/>
      <c r="G19" s="23"/>
      <c r="H19" s="23"/>
      <c r="I19" s="23"/>
      <c r="J19" s="23"/>
      <c r="K19" s="23"/>
      <c r="L19" s="23"/>
      <c r="M19" s="23"/>
      <c r="N19" s="23"/>
      <c r="O19" s="23"/>
    </row>
    <row r="20" spans="2:15" ht="20.7">
      <c r="B20" s="23" t="s">
        <v>183</v>
      </c>
      <c r="D20" s="23" t="s">
        <v>219</v>
      </c>
      <c r="K20" s="23"/>
      <c r="L20" s="23"/>
      <c r="M20" s="23"/>
      <c r="N20" s="23"/>
    </row>
    <row r="21" spans="2:15" ht="20.7">
      <c r="D21" s="26" t="s">
        <v>258</v>
      </c>
      <c r="K21" s="23"/>
      <c r="L21" s="23"/>
      <c r="M21" s="23"/>
      <c r="N21" s="23"/>
    </row>
    <row r="22" spans="2:15" ht="20.7">
      <c r="H22" s="23"/>
      <c r="I22" s="23"/>
      <c r="J22" s="23"/>
    </row>
    <row r="23" spans="2:15" ht="20.7">
      <c r="B23" s="23" t="s">
        <v>182</v>
      </c>
      <c r="C23" s="23"/>
      <c r="D23" s="23" t="s">
        <v>259</v>
      </c>
      <c r="E23" s="23"/>
      <c r="F23" s="23"/>
      <c r="G23" s="23"/>
      <c r="H23" s="23"/>
      <c r="I23" s="23"/>
      <c r="J23" s="23"/>
      <c r="K23" s="23"/>
      <c r="L23" s="23"/>
      <c r="M23" s="23"/>
      <c r="N23" s="23"/>
      <c r="O23" s="23"/>
    </row>
    <row r="24" spans="2:15" ht="20.7">
      <c r="B24" s="23"/>
      <c r="C24" s="23"/>
      <c r="D24" s="26" t="s">
        <v>217</v>
      </c>
      <c r="E24" s="23"/>
      <c r="F24" s="23"/>
      <c r="G24" s="23"/>
      <c r="H24" s="23"/>
      <c r="I24" s="23"/>
      <c r="J24" s="23"/>
      <c r="K24" s="23"/>
      <c r="L24" s="23"/>
      <c r="M24" s="23"/>
      <c r="N24" s="23"/>
      <c r="O24" s="23"/>
    </row>
    <row r="25" spans="2:15" ht="20.7">
      <c r="B25" s="23"/>
      <c r="C25" s="23"/>
      <c r="D25" s="23"/>
      <c r="E25" s="23"/>
      <c r="F25" s="23"/>
      <c r="G25" s="23"/>
      <c r="H25" s="23"/>
      <c r="I25" s="23"/>
      <c r="J25" s="23"/>
      <c r="K25" s="23"/>
      <c r="L25" s="23"/>
      <c r="M25" s="23"/>
      <c r="N25" s="23"/>
      <c r="O25" s="23"/>
    </row>
    <row r="26" spans="2:15" ht="20.7">
      <c r="B26" s="23" t="s">
        <v>178</v>
      </c>
      <c r="D26" s="23" t="s">
        <v>262</v>
      </c>
      <c r="G26" s="23"/>
      <c r="H26" s="23"/>
      <c r="I26" s="23"/>
      <c r="J26" s="23"/>
      <c r="K26" s="23"/>
      <c r="L26" s="23"/>
      <c r="M26" s="23"/>
      <c r="N26" s="23"/>
      <c r="O26" s="23"/>
    </row>
    <row r="27" spans="2:15" ht="20.7">
      <c r="D27" s="26" t="s">
        <v>263</v>
      </c>
      <c r="G27" s="23"/>
      <c r="H27" s="23"/>
      <c r="I27" s="23"/>
      <c r="J27" s="23"/>
      <c r="K27" s="23"/>
      <c r="L27" s="23"/>
      <c r="M27" s="23"/>
      <c r="N27" s="23"/>
      <c r="O27" s="23"/>
    </row>
    <row r="28" spans="2:15" ht="20.7">
      <c r="G28" s="23"/>
      <c r="H28" s="23"/>
      <c r="I28" s="23"/>
      <c r="J28" s="23"/>
      <c r="K28" s="23"/>
      <c r="L28" s="23"/>
      <c r="M28" s="23"/>
      <c r="N28" s="23"/>
      <c r="O28" s="23"/>
    </row>
    <row r="29" spans="2:15" ht="20.7">
      <c r="B29" s="37" t="s">
        <v>180</v>
      </c>
      <c r="D29" s="23" t="s">
        <v>285</v>
      </c>
      <c r="G29" s="23"/>
      <c r="H29" s="23"/>
      <c r="I29" s="23"/>
      <c r="J29" s="23"/>
      <c r="K29" s="23"/>
      <c r="L29" s="23"/>
      <c r="M29" s="23"/>
      <c r="N29" s="23"/>
      <c r="O29" s="23"/>
    </row>
    <row r="30" spans="2:15" ht="20.7">
      <c r="D30" s="26" t="s">
        <v>286</v>
      </c>
      <c r="G30" s="23"/>
      <c r="H30" s="23"/>
      <c r="I30" s="23"/>
      <c r="J30" s="23"/>
      <c r="K30" s="23"/>
      <c r="L30" s="23"/>
      <c r="M30" s="23"/>
      <c r="N30" s="23"/>
      <c r="O30" s="23"/>
    </row>
    <row r="31" spans="2:15" ht="20.7">
      <c r="G31" s="23"/>
      <c r="H31" s="23"/>
      <c r="I31" s="23"/>
      <c r="J31" s="23"/>
      <c r="K31" s="23"/>
      <c r="L31" s="23"/>
      <c r="M31" s="23"/>
      <c r="N31" s="23"/>
      <c r="O31" s="23"/>
    </row>
    <row r="32" spans="2:15" ht="20.7">
      <c r="B32" s="23" t="s">
        <v>218</v>
      </c>
      <c r="C32" s="23"/>
      <c r="D32" s="23" t="s">
        <v>177</v>
      </c>
      <c r="E32" s="23"/>
      <c r="F32" s="23"/>
      <c r="G32" s="23"/>
      <c r="H32" s="23"/>
      <c r="I32" s="23"/>
      <c r="J32" s="23"/>
      <c r="K32" s="23"/>
      <c r="L32" s="23"/>
      <c r="M32" s="23"/>
      <c r="N32" s="23"/>
      <c r="O32" s="23"/>
    </row>
    <row r="33" spans="2:15" ht="20.7">
      <c r="B33" s="23"/>
      <c r="C33" s="23"/>
      <c r="D33" s="26" t="s">
        <v>210</v>
      </c>
      <c r="E33" s="23"/>
      <c r="F33" s="23"/>
      <c r="G33" s="23"/>
      <c r="K33" s="23"/>
      <c r="L33" s="23"/>
      <c r="M33" s="23"/>
      <c r="N33" s="23"/>
      <c r="O33" s="23"/>
    </row>
    <row r="34" spans="2:15" ht="20.7">
      <c r="B34" s="23"/>
      <c r="C34" s="23"/>
      <c r="D34" s="23"/>
      <c r="E34" s="23"/>
      <c r="F34" s="23"/>
      <c r="G34" s="23"/>
      <c r="H34" s="23"/>
      <c r="I34" s="23"/>
      <c r="J34" s="23"/>
      <c r="K34" s="23"/>
      <c r="L34" s="23"/>
      <c r="M34" s="23"/>
      <c r="N34" s="23"/>
      <c r="O34" s="23"/>
    </row>
    <row r="35" spans="2:15" ht="20.7">
      <c r="B35" s="23" t="s">
        <v>261</v>
      </c>
      <c r="C35" s="23"/>
      <c r="D35" s="23" t="s">
        <v>179</v>
      </c>
      <c r="E35" s="23"/>
      <c r="F35" s="23"/>
      <c r="G35" s="23"/>
      <c r="H35" s="23"/>
      <c r="I35" s="23"/>
      <c r="J35" s="23"/>
      <c r="K35" s="23"/>
      <c r="L35" s="23"/>
      <c r="M35" s="23"/>
      <c r="N35" s="23"/>
      <c r="O35" s="23"/>
    </row>
    <row r="36" spans="2:15" ht="20.7">
      <c r="B36" s="23"/>
      <c r="C36" s="23"/>
      <c r="D36" s="26" t="s">
        <v>201</v>
      </c>
      <c r="E36" s="23"/>
      <c r="F36" s="23"/>
      <c r="G36" s="23"/>
      <c r="H36" s="23"/>
      <c r="I36" s="23"/>
      <c r="J36" s="23"/>
      <c r="K36" s="23"/>
      <c r="L36" s="23"/>
      <c r="M36" s="23"/>
      <c r="N36" s="23"/>
      <c r="O36" s="23"/>
    </row>
    <row r="37" spans="2:15" ht="20.7">
      <c r="B37" s="23"/>
      <c r="C37" s="23"/>
      <c r="D37" s="23"/>
      <c r="E37" s="23"/>
      <c r="F37" s="23"/>
      <c r="G37" s="23"/>
      <c r="H37" s="23"/>
      <c r="I37" s="23"/>
      <c r="J37" s="23"/>
      <c r="K37" s="23"/>
      <c r="L37" s="23"/>
      <c r="M37" s="23"/>
      <c r="N37" s="23"/>
      <c r="O37" s="23"/>
    </row>
    <row r="38" spans="2:15" ht="20.7">
      <c r="B38" s="23" t="s">
        <v>280</v>
      </c>
      <c r="C38" s="23"/>
      <c r="D38" s="23" t="s">
        <v>181</v>
      </c>
      <c r="E38" s="23"/>
      <c r="F38" s="23"/>
      <c r="G38" s="23"/>
      <c r="H38" s="23"/>
      <c r="I38" s="23"/>
      <c r="J38" s="23"/>
      <c r="K38" s="23"/>
      <c r="L38" s="23"/>
      <c r="M38" s="23"/>
      <c r="N38" s="23"/>
      <c r="O38" s="23"/>
    </row>
    <row r="39" spans="2:15" ht="20.7">
      <c r="B39" s="23"/>
      <c r="C39" s="23"/>
      <c r="D39" s="26" t="s">
        <v>211</v>
      </c>
      <c r="E39" s="23"/>
      <c r="F39" s="23"/>
      <c r="G39" s="23"/>
      <c r="H39" s="23"/>
      <c r="I39" s="23"/>
      <c r="J39" s="23"/>
      <c r="K39" s="23"/>
      <c r="L39" s="23"/>
      <c r="M39" s="23"/>
      <c r="N39" s="23"/>
      <c r="O39" s="23"/>
    </row>
    <row r="40" spans="2:15" ht="20.7">
      <c r="B40" s="23"/>
      <c r="C40" s="23"/>
      <c r="D40" s="23"/>
      <c r="E40" s="23"/>
      <c r="F40" s="2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F1:F2"/>
  <sheetViews>
    <sheetView zoomScaleNormal="100" workbookViewId="0">
      <selection activeCell="F1" sqref="F1:F2"/>
    </sheetView>
  </sheetViews>
  <sheetFormatPr defaultColWidth="11" defaultRowHeight="15.7"/>
  <sheetData>
    <row r="1" spans="6:6">
      <c r="F1" t="s">
        <v>291</v>
      </c>
    </row>
    <row r="2" spans="6:6">
      <c r="F2" t="s">
        <v>292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2:N62"/>
  <sheetViews>
    <sheetView workbookViewId="0">
      <selection activeCell="C3" sqref="C3:C4"/>
    </sheetView>
  </sheetViews>
  <sheetFormatPr defaultColWidth="11" defaultRowHeight="15.7"/>
  <sheetData>
    <row r="2" spans="2:14">
      <c r="C2" s="25" t="s">
        <v>202</v>
      </c>
      <c r="N2" s="1"/>
    </row>
    <row r="3" spans="2:14">
      <c r="B3" s="1" t="s">
        <v>3</v>
      </c>
      <c r="C3" t="s">
        <v>291</v>
      </c>
    </row>
    <row r="4" spans="2:14">
      <c r="C4" t="s">
        <v>292</v>
      </c>
    </row>
    <row r="10" spans="2:14">
      <c r="C10" s="2"/>
    </row>
    <row r="12" spans="2:14">
      <c r="C12" s="2"/>
    </row>
    <row r="14" spans="2:14">
      <c r="C14" s="2"/>
    </row>
    <row r="16" spans="2:14">
      <c r="C16" s="2"/>
    </row>
    <row r="23" spans="2:2">
      <c r="B23" s="1" t="s">
        <v>2</v>
      </c>
    </row>
    <row r="42" spans="2:2">
      <c r="B42" s="1" t="s">
        <v>1</v>
      </c>
    </row>
    <row r="62" spans="2:2">
      <c r="B62" s="1" t="s">
        <v>0</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394"/>
  <sheetViews>
    <sheetView zoomScaleNormal="100" workbookViewId="0">
      <selection activeCell="D1" sqref="D1:D2"/>
    </sheetView>
  </sheetViews>
  <sheetFormatPr defaultColWidth="8.83203125" defaultRowHeight="12.7"/>
  <cols>
    <col min="1" max="1" width="10.5" style="3" customWidth="1"/>
    <col min="2" max="13" width="8.83203125" style="3"/>
    <col min="14" max="14" width="17" style="3" customWidth="1"/>
    <col min="15" max="15" width="16.5" style="3" bestFit="1" customWidth="1"/>
    <col min="16" max="16" width="21.5" style="3" customWidth="1"/>
    <col min="17" max="16384" width="8.83203125" style="3"/>
  </cols>
  <sheetData>
    <row r="1" spans="1:21">
      <c r="A1" s="24" t="s">
        <v>3</v>
      </c>
      <c r="D1" s="3" t="s">
        <v>291</v>
      </c>
      <c r="K1" s="3" t="s">
        <v>42</v>
      </c>
    </row>
    <row r="2" spans="1:21">
      <c r="A2" s="6" t="s">
        <v>184</v>
      </c>
      <c r="D2" s="3" t="s">
        <v>292</v>
      </c>
      <c r="K2" s="4" t="s">
        <v>41</v>
      </c>
    </row>
    <row r="4" spans="1:21">
      <c r="A4" s="6" t="s">
        <v>40</v>
      </c>
      <c r="D4" s="6" t="s">
        <v>39</v>
      </c>
      <c r="H4" s="6" t="s">
        <v>38</v>
      </c>
      <c r="K4" s="6" t="s">
        <v>37</v>
      </c>
      <c r="N4" s="6" t="s">
        <v>35</v>
      </c>
      <c r="O4" s="6" t="s">
        <v>36</v>
      </c>
      <c r="P4" s="6" t="s">
        <v>34</v>
      </c>
      <c r="Q4" s="6" t="s">
        <v>204</v>
      </c>
      <c r="U4" s="6"/>
    </row>
    <row r="5" spans="1:21">
      <c r="A5" s="3" t="s">
        <v>33</v>
      </c>
      <c r="E5" s="3">
        <v>57</v>
      </c>
      <c r="I5" s="3">
        <v>7.0312700000000001</v>
      </c>
      <c r="K5" s="3">
        <f>STDEV(I5:I61)</f>
        <v>2.3774900302547195</v>
      </c>
      <c r="N5" s="3">
        <v>100</v>
      </c>
      <c r="O5" s="3">
        <f t="shared" ref="O5:O18" si="0">1/N5</f>
        <v>0.01</v>
      </c>
      <c r="P5" s="3">
        <v>2.3774899999999999</v>
      </c>
      <c r="Q5" s="3">
        <v>5.0227729824561393</v>
      </c>
    </row>
    <row r="6" spans="1:21">
      <c r="A6" s="3" t="s">
        <v>32</v>
      </c>
      <c r="I6" s="3">
        <v>6.2994000000000003</v>
      </c>
      <c r="K6" s="4">
        <f>AVERAGE(I5:I61)</f>
        <v>5.0227729824561393</v>
      </c>
      <c r="N6" s="3">
        <v>115</v>
      </c>
      <c r="O6" s="3">
        <f t="shared" si="0"/>
        <v>8.6956521739130436E-3</v>
      </c>
      <c r="P6" s="3">
        <v>1.8021947644801926</v>
      </c>
      <c r="Q6" s="3">
        <v>4.8336895652173908</v>
      </c>
    </row>
    <row r="7" spans="1:21">
      <c r="A7" s="3" t="s">
        <v>31</v>
      </c>
      <c r="I7" s="3">
        <v>4.3507999999999996</v>
      </c>
      <c r="N7" s="3">
        <v>130</v>
      </c>
      <c r="O7" s="3">
        <f t="shared" si="0"/>
        <v>7.6923076923076927E-3</v>
      </c>
      <c r="P7" s="3">
        <v>2.1480398994191625</v>
      </c>
      <c r="Q7" s="3">
        <v>4.8828064285714294</v>
      </c>
    </row>
    <row r="8" spans="1:21">
      <c r="I8" s="3">
        <v>5.33765</v>
      </c>
      <c r="N8" s="3">
        <v>150</v>
      </c>
      <c r="O8" s="3">
        <f t="shared" si="0"/>
        <v>6.6666666666666671E-3</v>
      </c>
      <c r="P8" s="3">
        <v>2.10327224345132</v>
      </c>
      <c r="Q8" s="3">
        <v>5.0669412499999993</v>
      </c>
    </row>
    <row r="9" spans="1:21">
      <c r="I9" s="3">
        <v>6.0874100000000002</v>
      </c>
      <c r="N9" s="3">
        <v>172</v>
      </c>
      <c r="O9" s="3">
        <f t="shared" si="0"/>
        <v>5.8139534883720929E-3</v>
      </c>
      <c r="P9" s="3">
        <v>1.8539481722473452</v>
      </c>
      <c r="Q9" s="3">
        <v>5.2066558333333344</v>
      </c>
    </row>
    <row r="10" spans="1:21">
      <c r="I10" s="3">
        <v>5.2844499999999996</v>
      </c>
      <c r="N10" s="3">
        <v>225</v>
      </c>
      <c r="O10" s="3">
        <f t="shared" si="0"/>
        <v>4.4444444444444444E-3</v>
      </c>
      <c r="P10" s="3">
        <v>1.9845841833464744</v>
      </c>
      <c r="Q10" s="3">
        <v>4.9971016000000006</v>
      </c>
    </row>
    <row r="11" spans="1:21">
      <c r="I11" s="3">
        <v>6.8408699999999998</v>
      </c>
      <c r="N11" s="3">
        <v>324</v>
      </c>
      <c r="O11" s="3">
        <f t="shared" si="0"/>
        <v>3.0864197530864196E-3</v>
      </c>
      <c r="P11" s="3">
        <v>1.830238106951726</v>
      </c>
      <c r="Q11" s="3">
        <v>5.2131258823529416</v>
      </c>
    </row>
    <row r="12" spans="1:21">
      <c r="I12" s="3">
        <v>7.5429899999999996</v>
      </c>
      <c r="N12" s="3">
        <v>400</v>
      </c>
      <c r="O12" s="3">
        <f t="shared" si="0"/>
        <v>2.5000000000000001E-3</v>
      </c>
      <c r="P12" s="3">
        <v>1.0255982704865414</v>
      </c>
      <c r="Q12" s="3">
        <v>5.1445193749999998</v>
      </c>
    </row>
    <row r="13" spans="1:21">
      <c r="I13" s="3">
        <v>6.2638400000000001</v>
      </c>
      <c r="N13" s="3">
        <v>600</v>
      </c>
      <c r="O13" s="3">
        <f t="shared" si="0"/>
        <v>1.6666666666666668E-3</v>
      </c>
      <c r="P13" s="3">
        <v>1.057526644425401</v>
      </c>
      <c r="Q13" s="3">
        <v>5.1311012499999995</v>
      </c>
    </row>
    <row r="14" spans="1:21">
      <c r="I14" s="3">
        <v>6.2638400000000001</v>
      </c>
      <c r="N14" s="3">
        <v>700</v>
      </c>
      <c r="O14" s="3">
        <f t="shared" si="0"/>
        <v>1.4285714285714286E-3</v>
      </c>
      <c r="P14" s="3">
        <v>1.4557569926273211</v>
      </c>
      <c r="Q14" s="3">
        <v>5.2245650000000001</v>
      </c>
    </row>
    <row r="15" spans="1:21">
      <c r="I15" s="3">
        <v>8.3270900000000001</v>
      </c>
      <c r="N15" s="3">
        <v>800</v>
      </c>
      <c r="O15" s="3">
        <f t="shared" si="0"/>
        <v>1.25E-3</v>
      </c>
      <c r="P15" s="3">
        <v>0.98903261948284549</v>
      </c>
      <c r="Q15" s="3">
        <v>4.788857000000001</v>
      </c>
    </row>
    <row r="16" spans="1:21">
      <c r="I16" s="3">
        <v>7.1908000000000003</v>
      </c>
      <c r="N16" s="3">
        <v>990</v>
      </c>
      <c r="O16" s="3">
        <f t="shared" si="0"/>
        <v>1.0101010101010101E-3</v>
      </c>
      <c r="P16" s="3">
        <v>0.74274317750484387</v>
      </c>
      <c r="Q16" s="3">
        <v>4.9467639999999999</v>
      </c>
    </row>
    <row r="17" spans="9:21">
      <c r="I17" s="3">
        <v>5.1617199999999999</v>
      </c>
      <c r="N17" s="3">
        <v>1295</v>
      </c>
      <c r="O17" s="3">
        <f t="shared" si="0"/>
        <v>7.722007722007722E-4</v>
      </c>
      <c r="P17" s="3">
        <v>0.9387071416528201</v>
      </c>
      <c r="Q17" s="3">
        <v>5.139475</v>
      </c>
    </row>
    <row r="18" spans="9:21">
      <c r="I18" s="3">
        <v>4.9258499999999996</v>
      </c>
      <c r="N18" s="3">
        <v>1600</v>
      </c>
      <c r="O18" s="3">
        <f t="shared" si="0"/>
        <v>6.2500000000000001E-4</v>
      </c>
      <c r="P18" s="3">
        <v>1.7813773748702386</v>
      </c>
      <c r="Q18" s="3">
        <v>4.8399025000000009</v>
      </c>
    </row>
    <row r="19" spans="9:21">
      <c r="I19" s="3">
        <v>5.2418399999999998</v>
      </c>
      <c r="P19" s="3">
        <f>AVERAGE(P5:P18)</f>
        <v>1.5778935422104452</v>
      </c>
    </row>
    <row r="20" spans="9:21">
      <c r="I20" s="3">
        <v>3.3231799999999998</v>
      </c>
    </row>
    <row r="21" spans="9:21">
      <c r="I21" s="3">
        <v>2.96516</v>
      </c>
    </row>
    <row r="22" spans="9:21">
      <c r="I22" s="3">
        <v>6.8539500000000002</v>
      </c>
    </row>
    <row r="23" spans="9:21">
      <c r="I23" s="3">
        <v>7.5688800000000001</v>
      </c>
    </row>
    <row r="24" spans="9:21">
      <c r="I24" s="3">
        <v>5.2187999999999999</v>
      </c>
    </row>
    <row r="25" spans="9:21">
      <c r="I25" s="3">
        <v>2.9721600000000001</v>
      </c>
    </row>
    <row r="26" spans="9:21">
      <c r="I26" s="3">
        <v>8.0316899999999993</v>
      </c>
    </row>
    <row r="27" spans="9:21">
      <c r="I27" s="3">
        <v>2.0311499999999998</v>
      </c>
      <c r="U27" s="5"/>
    </row>
    <row r="28" spans="9:21">
      <c r="I28" s="3">
        <v>2.9003100000000002</v>
      </c>
    </row>
    <row r="29" spans="9:21">
      <c r="I29" s="3">
        <v>2.5713900000000001</v>
      </c>
    </row>
    <row r="30" spans="9:21">
      <c r="I30" s="3">
        <v>4.3015600000000003</v>
      </c>
    </row>
    <row r="31" spans="9:21">
      <c r="I31" s="3">
        <v>4.1467299999999998</v>
      </c>
    </row>
    <row r="32" spans="9:21">
      <c r="I32" s="3">
        <v>1.9439299999999999</v>
      </c>
    </row>
    <row r="33" spans="9:9">
      <c r="I33" s="3">
        <v>5.9218000000000002</v>
      </c>
    </row>
    <row r="34" spans="9:9">
      <c r="I34" s="3">
        <v>7.6872600000000002</v>
      </c>
    </row>
    <row r="35" spans="9:9">
      <c r="I35" s="3">
        <v>5.3269700000000002</v>
      </c>
    </row>
    <row r="36" spans="9:9">
      <c r="I36" s="3">
        <v>4.93011</v>
      </c>
    </row>
    <row r="37" spans="9:9">
      <c r="I37" s="3">
        <v>4.1551299999999998</v>
      </c>
    </row>
    <row r="38" spans="9:9">
      <c r="I38" s="3">
        <v>4.1614599999999999</v>
      </c>
    </row>
    <row r="39" spans="9:9">
      <c r="I39" s="3">
        <v>3.94089</v>
      </c>
    </row>
    <row r="40" spans="9:9">
      <c r="I40" s="3">
        <v>5.6170499999999999</v>
      </c>
    </row>
    <row r="41" spans="9:9">
      <c r="I41" s="3">
        <v>3.4635899999999999</v>
      </c>
    </row>
    <row r="42" spans="9:9">
      <c r="I42" s="3">
        <v>3.3733900000000001</v>
      </c>
    </row>
    <row r="43" spans="9:9">
      <c r="I43" s="3">
        <v>2.0966999999999998</v>
      </c>
    </row>
    <row r="44" spans="9:9">
      <c r="I44" s="3">
        <v>3.0055800000000001</v>
      </c>
    </row>
    <row r="45" spans="9:9">
      <c r="I45" s="3">
        <v>4.1624100000000004</v>
      </c>
    </row>
    <row r="46" spans="9:9">
      <c r="I46" s="3">
        <v>6.4904799999999998</v>
      </c>
    </row>
    <row r="47" spans="9:9">
      <c r="I47" s="3">
        <v>0.56979999999999997</v>
      </c>
    </row>
    <row r="48" spans="9:9">
      <c r="I48" s="3">
        <v>1.10602</v>
      </c>
    </row>
    <row r="49" spans="9:9">
      <c r="I49" s="3">
        <v>2.7038600000000002</v>
      </c>
    </row>
    <row r="50" spans="9:9">
      <c r="I50" s="3">
        <v>4.6940299999999997</v>
      </c>
    </row>
    <row r="51" spans="9:9">
      <c r="I51" s="3">
        <v>8.7976100000000006</v>
      </c>
    </row>
    <row r="52" spans="9:9">
      <c r="I52" s="3">
        <v>14.10336</v>
      </c>
    </row>
    <row r="53" spans="9:9">
      <c r="I53" s="3">
        <v>8.9585399999999993</v>
      </c>
    </row>
    <row r="54" spans="9:9">
      <c r="I54" s="3">
        <v>5.7677399999999999</v>
      </c>
    </row>
    <row r="55" spans="9:9">
      <c r="I55" s="3">
        <v>7.8719900000000003</v>
      </c>
    </row>
    <row r="56" spans="9:9">
      <c r="I56" s="3">
        <v>5.0954100000000002</v>
      </c>
    </row>
    <row r="57" spans="9:9">
      <c r="I57" s="3">
        <v>1.36992</v>
      </c>
    </row>
    <row r="58" spans="9:9">
      <c r="I58" s="3">
        <v>1.97631</v>
      </c>
    </row>
    <row r="59" spans="9:9">
      <c r="I59" s="3">
        <v>4.6591100000000001</v>
      </c>
    </row>
    <row r="60" spans="9:9">
      <c r="I60" s="3">
        <v>3.1678700000000002</v>
      </c>
    </row>
    <row r="61" spans="9:9">
      <c r="I61" s="3">
        <v>4.1449600000000002</v>
      </c>
    </row>
    <row r="65" spans="1:11">
      <c r="A65" s="3" t="s">
        <v>30</v>
      </c>
      <c r="E65" s="3">
        <v>46</v>
      </c>
      <c r="I65" s="3">
        <v>4.4789899999999996</v>
      </c>
      <c r="K65" s="3">
        <f>STDEV(I65:I110)</f>
        <v>1.8021947644801926</v>
      </c>
    </row>
    <row r="66" spans="1:11">
      <c r="A66" s="3" t="s">
        <v>29</v>
      </c>
      <c r="I66" s="3">
        <v>6.3834299999999997</v>
      </c>
      <c r="K66" s="4">
        <f>AVERAGE(I65:I110)</f>
        <v>4.8336895652173908</v>
      </c>
    </row>
    <row r="67" spans="1:11">
      <c r="I67" s="3">
        <v>3.29487</v>
      </c>
    </row>
    <row r="68" spans="1:11">
      <c r="I68" s="3">
        <v>6.6571300000000004</v>
      </c>
    </row>
    <row r="69" spans="1:11">
      <c r="I69" s="3">
        <v>4.9478299999999997</v>
      </c>
    </row>
    <row r="70" spans="1:11">
      <c r="I70" s="3">
        <v>3.7680699999999998</v>
      </c>
    </row>
    <row r="71" spans="1:11">
      <c r="I71" s="3">
        <v>6.9739000000000004</v>
      </c>
    </row>
    <row r="72" spans="1:11">
      <c r="I72" s="3">
        <v>3.9217300000000002</v>
      </c>
    </row>
    <row r="73" spans="1:11">
      <c r="I73" s="3">
        <v>5.4018899999999999</v>
      </c>
    </row>
    <row r="74" spans="1:11">
      <c r="I74" s="3">
        <v>6.4398400000000002</v>
      </c>
    </row>
    <row r="75" spans="1:11">
      <c r="I75" s="3">
        <v>4.8151400000000004</v>
      </c>
    </row>
    <row r="76" spans="1:11">
      <c r="I76" s="3">
        <v>7.3103499999999997</v>
      </c>
    </row>
    <row r="77" spans="1:11">
      <c r="I77" s="3">
        <v>7.3671699999999998</v>
      </c>
    </row>
    <row r="78" spans="1:11">
      <c r="I78" s="3">
        <v>5.7963800000000001</v>
      </c>
    </row>
    <row r="79" spans="1:11">
      <c r="I79" s="3">
        <v>6.8443100000000001</v>
      </c>
    </row>
    <row r="80" spans="1:11">
      <c r="I80" s="3">
        <v>4.3315999999999999</v>
      </c>
    </row>
    <row r="81" spans="9:9">
      <c r="I81" s="3">
        <v>2.4804499999999998</v>
      </c>
    </row>
    <row r="82" spans="9:9">
      <c r="I82" s="3">
        <v>2.67367</v>
      </c>
    </row>
    <row r="83" spans="9:9">
      <c r="I83" s="3">
        <v>2.2157</v>
      </c>
    </row>
    <row r="84" spans="9:9">
      <c r="I84" s="3">
        <v>2.8619500000000002</v>
      </c>
    </row>
    <row r="85" spans="9:9">
      <c r="I85" s="3">
        <v>2.12134</v>
      </c>
    </row>
    <row r="86" spans="9:9">
      <c r="I86" s="3">
        <v>6.0523699999999998</v>
      </c>
    </row>
    <row r="87" spans="9:9">
      <c r="I87" s="3">
        <v>4.0202600000000004</v>
      </c>
    </row>
    <row r="88" spans="9:9">
      <c r="I88" s="3">
        <v>4.8387799999999999</v>
      </c>
    </row>
    <row r="89" spans="9:9">
      <c r="I89" s="3">
        <v>6.8524700000000003</v>
      </c>
    </row>
    <row r="90" spans="9:9">
      <c r="I90" s="3">
        <v>4.87737</v>
      </c>
    </row>
    <row r="91" spans="9:9">
      <c r="I91" s="3">
        <v>6.3929499999999999</v>
      </c>
    </row>
    <row r="92" spans="9:9">
      <c r="I92" s="3">
        <v>4.9120200000000001</v>
      </c>
    </row>
    <row r="93" spans="9:9">
      <c r="I93" s="3">
        <v>3.5257100000000001</v>
      </c>
    </row>
    <row r="94" spans="9:9">
      <c r="I94" s="3">
        <v>5.2343700000000002</v>
      </c>
    </row>
    <row r="95" spans="9:9">
      <c r="I95" s="3">
        <v>4.5118900000000002</v>
      </c>
    </row>
    <row r="96" spans="9:9">
      <c r="I96" s="3">
        <v>7.9088399999999996</v>
      </c>
    </row>
    <row r="97" spans="1:11">
      <c r="I97" s="3">
        <v>7.1699799999999998</v>
      </c>
    </row>
    <row r="98" spans="1:11">
      <c r="I98" s="3">
        <v>9.5917700000000004</v>
      </c>
    </row>
    <row r="99" spans="1:11">
      <c r="I99" s="3">
        <v>5.3873800000000003</v>
      </c>
    </row>
    <row r="100" spans="1:11">
      <c r="I100" s="3">
        <v>4.6613300000000004</v>
      </c>
    </row>
    <row r="101" spans="1:11">
      <c r="I101" s="3">
        <v>4.1543700000000001</v>
      </c>
    </row>
    <row r="102" spans="1:11">
      <c r="I102" s="3">
        <v>3.66893</v>
      </c>
    </row>
    <row r="103" spans="1:11">
      <c r="I103" s="3">
        <v>0.84021999999999997</v>
      </c>
    </row>
    <row r="104" spans="1:11">
      <c r="I104" s="3">
        <v>3.9062199999999998</v>
      </c>
    </row>
    <row r="105" spans="1:11">
      <c r="I105" s="3">
        <v>2.5539100000000001</v>
      </c>
    </row>
    <row r="106" spans="1:11">
      <c r="I106" s="3">
        <v>3.8123</v>
      </c>
    </row>
    <row r="107" spans="1:11">
      <c r="I107" s="3">
        <v>1.9124699999999999</v>
      </c>
    </row>
    <row r="108" spans="1:11">
      <c r="I108" s="3">
        <v>4.2880700000000003</v>
      </c>
    </row>
    <row r="109" spans="1:11">
      <c r="I109" s="3">
        <v>5.2261699999999998</v>
      </c>
    </row>
    <row r="110" spans="1:11">
      <c r="I110" s="3">
        <v>4.9638299999999997</v>
      </c>
    </row>
    <row r="112" spans="1:11">
      <c r="A112" s="3" t="s">
        <v>28</v>
      </c>
      <c r="E112" s="3">
        <v>52</v>
      </c>
      <c r="I112" s="3">
        <v>8.4253800000000005</v>
      </c>
      <c r="K112" s="3">
        <f>STDEV(I112:I163)</f>
        <v>2.2089370274742337</v>
      </c>
    </row>
    <row r="113" spans="9:11">
      <c r="I113" s="3">
        <v>7.5624799999999999</v>
      </c>
      <c r="K113" s="4">
        <f>AVERAGE(I112:I163)</f>
        <v>4.9370155769230779</v>
      </c>
    </row>
    <row r="114" spans="9:11">
      <c r="I114" s="3">
        <v>6.6829499999999999</v>
      </c>
    </row>
    <row r="115" spans="9:11">
      <c r="I115" s="3">
        <v>6.4518899999999997</v>
      </c>
    </row>
    <row r="116" spans="9:11">
      <c r="I116" s="3">
        <v>7.0790499999999996</v>
      </c>
    </row>
    <row r="117" spans="9:11">
      <c r="I117" s="3">
        <v>3.6274600000000001</v>
      </c>
    </row>
    <row r="118" spans="9:11">
      <c r="I118" s="3">
        <v>2.7373500000000002</v>
      </c>
    </row>
    <row r="119" spans="9:11">
      <c r="I119" s="3">
        <v>3.55674</v>
      </c>
    </row>
    <row r="120" spans="9:11">
      <c r="I120" s="3">
        <v>3.81569</v>
      </c>
    </row>
    <row r="121" spans="9:11">
      <c r="I121" s="3">
        <v>3.5302799999999999</v>
      </c>
    </row>
    <row r="122" spans="9:11">
      <c r="I122" s="3">
        <v>7.3427899999999999</v>
      </c>
    </row>
    <row r="123" spans="9:11">
      <c r="I123" s="3">
        <v>8.2049800000000008</v>
      </c>
    </row>
    <row r="124" spans="9:11">
      <c r="I124" s="3">
        <v>6.5024899999999999</v>
      </c>
    </row>
    <row r="125" spans="9:11">
      <c r="I125" s="3">
        <v>7.9660000000000002</v>
      </c>
    </row>
    <row r="126" spans="9:11">
      <c r="I126" s="3">
        <v>4.3790699999999996</v>
      </c>
    </row>
    <row r="127" spans="9:11">
      <c r="I127" s="3">
        <v>4.0590400000000004</v>
      </c>
    </row>
    <row r="128" spans="9:11">
      <c r="I128" s="3">
        <v>7.1044099999999997</v>
      </c>
    </row>
    <row r="129" spans="9:9">
      <c r="I129" s="3">
        <v>4.5317699999999999</v>
      </c>
    </row>
    <row r="130" spans="9:9">
      <c r="I130" s="3">
        <v>4.9340099999999998</v>
      </c>
    </row>
    <row r="131" spans="9:9">
      <c r="I131" s="3">
        <v>4.4051499999999999</v>
      </c>
    </row>
    <row r="132" spans="9:9">
      <c r="I132" s="3">
        <v>0.67850999999999995</v>
      </c>
    </row>
    <row r="133" spans="9:9">
      <c r="I133" s="3">
        <v>3.4795799999999999</v>
      </c>
    </row>
    <row r="134" spans="9:9">
      <c r="I134" s="3">
        <v>6.3838499999999998</v>
      </c>
    </row>
    <row r="135" spans="9:9">
      <c r="I135" s="3">
        <v>6.9487100000000002</v>
      </c>
    </row>
    <row r="136" spans="9:9">
      <c r="I136" s="3">
        <v>5.1823399999999999</v>
      </c>
    </row>
    <row r="137" spans="9:9">
      <c r="I137" s="3">
        <v>5.9675599999999998</v>
      </c>
    </row>
    <row r="138" spans="9:9">
      <c r="I138" s="3">
        <v>3.8809900000000002</v>
      </c>
    </row>
    <row r="139" spans="9:9">
      <c r="I139" s="3">
        <v>6.2538200000000002</v>
      </c>
    </row>
    <row r="140" spans="9:9">
      <c r="I140" s="3">
        <v>1.91883</v>
      </c>
    </row>
    <row r="141" spans="9:9">
      <c r="I141" s="3">
        <v>4.5963799999999999</v>
      </c>
    </row>
    <row r="142" spans="9:9">
      <c r="I142" s="3">
        <v>5.6454599999999999</v>
      </c>
    </row>
    <row r="143" spans="9:9">
      <c r="I143" s="3">
        <v>3.7501199999999999</v>
      </c>
    </row>
    <row r="144" spans="9:9">
      <c r="I144" s="3">
        <v>2.7694800000000002</v>
      </c>
    </row>
    <row r="145" spans="9:9">
      <c r="I145" s="3">
        <v>3.6037300000000001</v>
      </c>
    </row>
    <row r="146" spans="9:9">
      <c r="I146" s="3">
        <v>1.3013699999999999</v>
      </c>
    </row>
    <row r="147" spans="9:9">
      <c r="I147" s="3">
        <v>1.90144</v>
      </c>
    </row>
    <row r="148" spans="9:9">
      <c r="I148" s="3">
        <v>4.1418299999999997</v>
      </c>
    </row>
    <row r="149" spans="9:9">
      <c r="I149" s="3">
        <v>5.0856500000000002</v>
      </c>
    </row>
    <row r="150" spans="9:9">
      <c r="I150" s="3">
        <v>5.7895899999999996</v>
      </c>
    </row>
    <row r="151" spans="9:9">
      <c r="I151" s="3">
        <v>6.4006400000000001</v>
      </c>
    </row>
    <row r="152" spans="9:9">
      <c r="I152" s="3">
        <v>12.124230000000001</v>
      </c>
    </row>
    <row r="153" spans="9:9">
      <c r="I153" s="3">
        <v>4.1142500000000002</v>
      </c>
    </row>
    <row r="154" spans="9:9">
      <c r="I154" s="3">
        <v>1.657</v>
      </c>
    </row>
    <row r="155" spans="9:9">
      <c r="I155" s="3">
        <v>3.3257300000000001</v>
      </c>
    </row>
    <row r="156" spans="9:9">
      <c r="I156" s="3">
        <v>3.3289399999999998</v>
      </c>
    </row>
    <row r="157" spans="9:9">
      <c r="I157" s="3">
        <v>0.56242999999999999</v>
      </c>
    </row>
    <row r="158" spans="9:9">
      <c r="I158" s="3">
        <v>7.0687699999999998</v>
      </c>
    </row>
    <row r="159" spans="9:9">
      <c r="I159" s="3">
        <v>6.8678600000000003</v>
      </c>
    </row>
    <row r="160" spans="9:9">
      <c r="I160" s="3">
        <v>4.3191300000000004</v>
      </c>
    </row>
    <row r="161" spans="1:11">
      <c r="I161" s="3">
        <v>3.3491599999999999</v>
      </c>
    </row>
    <row r="162" spans="1:11">
      <c r="I162" s="3">
        <v>5.4810400000000001</v>
      </c>
    </row>
    <row r="163" spans="1:11">
      <c r="I163" s="3">
        <v>5.9474099999999996</v>
      </c>
    </row>
    <row r="165" spans="1:11">
      <c r="A165" s="3" t="s">
        <v>27</v>
      </c>
      <c r="E165" s="3">
        <v>4</v>
      </c>
      <c r="I165" s="3">
        <v>5.2923600000000004</v>
      </c>
      <c r="K165" s="3">
        <f>STDEV(I165:I168)</f>
        <v>1.0255982704865414</v>
      </c>
    </row>
    <row r="166" spans="1:11">
      <c r="A166" s="3" t="s">
        <v>26</v>
      </c>
      <c r="I166" s="3">
        <v>5.08561</v>
      </c>
      <c r="K166" s="4">
        <f>AVERAGE(I165:I168)</f>
        <v>4.8399025000000009</v>
      </c>
    </row>
    <row r="167" spans="1:11">
      <c r="I167" s="3">
        <v>3.3404400000000001</v>
      </c>
    </row>
    <row r="168" spans="1:11">
      <c r="I168" s="3">
        <v>5.6412000000000004</v>
      </c>
    </row>
    <row r="170" spans="1:11">
      <c r="A170" s="3" t="s">
        <v>25</v>
      </c>
      <c r="E170" s="3">
        <v>16</v>
      </c>
      <c r="I170" s="3">
        <v>5.0043699999999998</v>
      </c>
      <c r="K170" s="3">
        <f>STDEV(I170:I185)</f>
        <v>1.7813773748702386</v>
      </c>
    </row>
    <row r="171" spans="1:11">
      <c r="A171" s="3" t="s">
        <v>24</v>
      </c>
      <c r="I171" s="3">
        <v>4.9258800000000003</v>
      </c>
      <c r="K171" s="4">
        <f>AVERAGE(I170:I185)</f>
        <v>5.1445193749999998</v>
      </c>
    </row>
    <row r="172" spans="1:11">
      <c r="I172" s="3">
        <v>6.3484800000000003</v>
      </c>
    </row>
    <row r="173" spans="1:11">
      <c r="I173" s="3">
        <v>7.2736099999999997</v>
      </c>
    </row>
    <row r="174" spans="1:11">
      <c r="I174" s="3">
        <v>3.2984499999999999</v>
      </c>
    </row>
    <row r="175" spans="1:11">
      <c r="I175" s="3">
        <v>4.3288599999999997</v>
      </c>
    </row>
    <row r="176" spans="1:11">
      <c r="I176" s="3">
        <v>6.0716999999999999</v>
      </c>
    </row>
    <row r="177" spans="1:11">
      <c r="I177" s="3">
        <v>5.8597700000000001</v>
      </c>
    </row>
    <row r="178" spans="1:11">
      <c r="I178" s="3">
        <v>7.80138</v>
      </c>
    </row>
    <row r="179" spans="1:11">
      <c r="I179" s="3">
        <v>4.8283899999999997</v>
      </c>
    </row>
    <row r="180" spans="1:11">
      <c r="I180" s="3">
        <v>1.8011200000000001</v>
      </c>
    </row>
    <row r="181" spans="1:11">
      <c r="I181" s="3">
        <v>3.4039799999999998</v>
      </c>
    </row>
    <row r="182" spans="1:11">
      <c r="I182" s="3">
        <v>4.2702600000000004</v>
      </c>
    </row>
    <row r="183" spans="1:11">
      <c r="I183" s="3">
        <v>2.9616099999999999</v>
      </c>
    </row>
    <row r="184" spans="1:11">
      <c r="I184" s="3">
        <v>6.11449</v>
      </c>
    </row>
    <row r="185" spans="1:11">
      <c r="I185" s="3">
        <v>8.0199599999999993</v>
      </c>
    </row>
    <row r="187" spans="1:11">
      <c r="A187" s="3" t="s">
        <v>23</v>
      </c>
      <c r="E187" s="3">
        <v>25</v>
      </c>
      <c r="I187" s="3">
        <v>5.1374700000000004</v>
      </c>
      <c r="K187" s="3">
        <f>STDEV(I187:I211)</f>
        <v>1.9845841833464744</v>
      </c>
    </row>
    <row r="188" spans="1:11">
      <c r="A188" s="3" t="s">
        <v>22</v>
      </c>
      <c r="I188" s="3">
        <v>5.1874200000000004</v>
      </c>
      <c r="K188" s="4">
        <f>AVERAGE(I187:I211)</f>
        <v>4.9971016000000006</v>
      </c>
    </row>
    <row r="189" spans="1:11">
      <c r="I189" s="3">
        <v>4.8843899999999998</v>
      </c>
    </row>
    <row r="190" spans="1:11">
      <c r="I190" s="3">
        <v>6.0341699999999996</v>
      </c>
    </row>
    <row r="191" spans="1:11">
      <c r="I191" s="3">
        <v>7.4984200000000003</v>
      </c>
    </row>
    <row r="192" spans="1:11">
      <c r="I192" s="3">
        <v>3.6378599999999999</v>
      </c>
    </row>
    <row r="193" spans="9:9">
      <c r="I193" s="3">
        <v>4.9868899999999998</v>
      </c>
    </row>
    <row r="194" spans="9:9">
      <c r="I194" s="3">
        <v>6.0470199999999998</v>
      </c>
    </row>
    <row r="195" spans="9:9">
      <c r="I195" s="3">
        <v>5.72295</v>
      </c>
    </row>
    <row r="196" spans="9:9">
      <c r="I196" s="3">
        <v>5.7531699999999999</v>
      </c>
    </row>
    <row r="197" spans="9:9">
      <c r="I197" s="3">
        <v>3.57856</v>
      </c>
    </row>
    <row r="198" spans="9:9">
      <c r="I198" s="3">
        <v>5.52576</v>
      </c>
    </row>
    <row r="199" spans="9:9">
      <c r="I199" s="3">
        <v>5.5098599999999998</v>
      </c>
    </row>
    <row r="200" spans="9:9">
      <c r="I200" s="3">
        <v>1.4981800000000001</v>
      </c>
    </row>
    <row r="201" spans="9:9">
      <c r="I201" s="3">
        <v>3.6021299999999998</v>
      </c>
    </row>
    <row r="202" spans="9:9">
      <c r="I202" s="3">
        <v>4.2310100000000004</v>
      </c>
    </row>
    <row r="203" spans="9:9">
      <c r="I203" s="3">
        <v>1.98929</v>
      </c>
    </row>
    <row r="204" spans="9:9">
      <c r="I204" s="3">
        <v>3.2912699999999999</v>
      </c>
    </row>
    <row r="205" spans="9:9">
      <c r="I205" s="3">
        <v>6.2139600000000002</v>
      </c>
    </row>
    <row r="206" spans="9:9">
      <c r="I206" s="3">
        <v>9.6451899999999995</v>
      </c>
    </row>
    <row r="207" spans="9:9">
      <c r="I207" s="3">
        <v>9.4325600000000005</v>
      </c>
    </row>
    <row r="208" spans="9:9">
      <c r="I208" s="3">
        <v>5.8853099999999996</v>
      </c>
    </row>
    <row r="209" spans="1:11">
      <c r="I209" s="3">
        <v>2.7407499999999998</v>
      </c>
    </row>
    <row r="210" spans="1:11">
      <c r="I210" s="3">
        <v>3.0314899999999998</v>
      </c>
    </row>
    <row r="211" spans="1:11">
      <c r="I211" s="3">
        <v>3.86246</v>
      </c>
    </row>
    <row r="213" spans="1:11">
      <c r="A213" s="3" t="s">
        <v>21</v>
      </c>
      <c r="E213" s="3">
        <v>17</v>
      </c>
      <c r="I213" s="3">
        <v>4.7766700000000002</v>
      </c>
      <c r="K213" s="3">
        <f>STDEV(I213:I229)</f>
        <v>1.830238106951726</v>
      </c>
    </row>
    <row r="214" spans="1:11">
      <c r="A214" s="3" t="s">
        <v>20</v>
      </c>
      <c r="I214" s="3">
        <v>5.1668399999999997</v>
      </c>
      <c r="K214" s="4">
        <f>AVERAGE(I213:I229)</f>
        <v>5.2131258823529416</v>
      </c>
    </row>
    <row r="215" spans="1:11">
      <c r="I215" s="3">
        <v>4.9899399999999998</v>
      </c>
    </row>
    <row r="216" spans="1:11">
      <c r="I216" s="3">
        <v>7.6345700000000001</v>
      </c>
    </row>
    <row r="217" spans="1:11">
      <c r="I217" s="3">
        <v>7.6667800000000002</v>
      </c>
    </row>
    <row r="218" spans="1:11">
      <c r="I218" s="3">
        <v>4.0610299999999997</v>
      </c>
    </row>
    <row r="219" spans="1:11">
      <c r="I219" s="3">
        <v>4.6412300000000002</v>
      </c>
    </row>
    <row r="220" spans="1:11">
      <c r="I220" s="3">
        <v>5.0301999999999998</v>
      </c>
    </row>
    <row r="221" spans="1:11">
      <c r="I221" s="3">
        <v>7.1647800000000004</v>
      </c>
    </row>
    <row r="222" spans="1:11">
      <c r="I222" s="3">
        <v>5.3470599999999999</v>
      </c>
    </row>
    <row r="223" spans="1:11">
      <c r="I223" s="3">
        <v>5.1926600000000001</v>
      </c>
    </row>
    <row r="224" spans="1:11">
      <c r="I224" s="3">
        <v>3.9380799999999998</v>
      </c>
    </row>
    <row r="225" spans="1:11">
      <c r="I225" s="3">
        <v>2.5048400000000002</v>
      </c>
    </row>
    <row r="226" spans="1:11">
      <c r="I226" s="3">
        <v>4.2393599999999996</v>
      </c>
    </row>
    <row r="227" spans="1:11">
      <c r="I227" s="3">
        <v>2.61496</v>
      </c>
    </row>
    <row r="228" spans="1:11">
      <c r="I228" s="3">
        <v>4.1731999999999996</v>
      </c>
    </row>
    <row r="229" spans="1:11">
      <c r="I229" s="3">
        <v>9.4809400000000004</v>
      </c>
    </row>
    <row r="231" spans="1:11">
      <c r="A231" s="3" t="s">
        <v>19</v>
      </c>
      <c r="E231" s="3">
        <v>8</v>
      </c>
      <c r="I231" s="3">
        <v>4.9616600000000002</v>
      </c>
      <c r="K231" s="3">
        <f>STDEV(I231:I238)</f>
        <v>1.057526644425401</v>
      </c>
    </row>
    <row r="232" spans="1:11">
      <c r="A232" s="3" t="s">
        <v>18</v>
      </c>
      <c r="I232" s="3">
        <v>5.4352999999999998</v>
      </c>
      <c r="K232" s="4">
        <f>AVERAGE(I231:I238)</f>
        <v>5.1311012499999995</v>
      </c>
    </row>
    <row r="233" spans="1:11">
      <c r="I233" s="3">
        <v>6.64147</v>
      </c>
    </row>
    <row r="234" spans="1:11">
      <c r="I234" s="3">
        <v>2.99051</v>
      </c>
    </row>
    <row r="235" spans="1:11">
      <c r="I235" s="3">
        <v>5.4809700000000001</v>
      </c>
    </row>
    <row r="236" spans="1:11">
      <c r="I236" s="3">
        <v>5.8691899999999997</v>
      </c>
    </row>
    <row r="237" spans="1:11">
      <c r="I237" s="3">
        <v>4.8099600000000002</v>
      </c>
    </row>
    <row r="238" spans="1:11">
      <c r="I238" s="3">
        <v>4.85975</v>
      </c>
    </row>
    <row r="240" spans="1:11">
      <c r="A240" s="3" t="s">
        <v>17</v>
      </c>
      <c r="E240" s="3">
        <v>10</v>
      </c>
      <c r="I240" s="3">
        <v>5.1155200000000001</v>
      </c>
      <c r="K240" s="3">
        <f>STDEV(I240:I249)</f>
        <v>1.4557569926273211</v>
      </c>
    </row>
    <row r="241" spans="1:11">
      <c r="A241" s="3" t="s">
        <v>16</v>
      </c>
      <c r="I241" s="3">
        <v>6.1331499999999997</v>
      </c>
      <c r="K241" s="4">
        <f>AVERAGE(I240:I249)</f>
        <v>5.2245650000000001</v>
      </c>
    </row>
    <row r="242" spans="1:11">
      <c r="I242" s="3">
        <v>6.7158499999999997</v>
      </c>
    </row>
    <row r="243" spans="1:11">
      <c r="I243" s="3">
        <v>3.7297699999999998</v>
      </c>
    </row>
    <row r="244" spans="1:11">
      <c r="I244" s="3">
        <v>5.6250299999999998</v>
      </c>
    </row>
    <row r="245" spans="1:11">
      <c r="I245" s="3">
        <v>5.7376300000000002</v>
      </c>
    </row>
    <row r="246" spans="1:11">
      <c r="I246" s="3">
        <v>6.5103600000000004</v>
      </c>
    </row>
    <row r="247" spans="1:11">
      <c r="I247" s="3">
        <v>2.53044</v>
      </c>
    </row>
    <row r="248" spans="1:11">
      <c r="I248" s="3">
        <v>3.5912600000000001</v>
      </c>
    </row>
    <row r="249" spans="1:11">
      <c r="I249" s="3">
        <v>6.5566399999999998</v>
      </c>
    </row>
    <row r="251" spans="1:11">
      <c r="A251" s="3" t="s">
        <v>15</v>
      </c>
      <c r="I251" s="3">
        <v>5.3772799999999998</v>
      </c>
      <c r="K251" s="3">
        <f>STDEV(I251:I255)</f>
        <v>0.74274317750484387</v>
      </c>
    </row>
    <row r="252" spans="1:11">
      <c r="A252" s="3" t="s">
        <v>14</v>
      </c>
      <c r="I252" s="3">
        <v>5.9817299999999998</v>
      </c>
      <c r="K252" s="4">
        <f>AVERAGE(I251:I255)</f>
        <v>4.9467639999999999</v>
      </c>
    </row>
    <row r="253" spans="1:11">
      <c r="I253" s="3">
        <v>4.5929000000000002</v>
      </c>
    </row>
    <row r="254" spans="1:11">
      <c r="I254" s="3">
        <v>4.0691600000000001</v>
      </c>
    </row>
    <row r="255" spans="1:11">
      <c r="I255" s="3">
        <v>4.7127499999999998</v>
      </c>
    </row>
    <row r="257" spans="1:11">
      <c r="A257" s="3" t="s">
        <v>13</v>
      </c>
      <c r="E257" s="3">
        <v>40</v>
      </c>
      <c r="I257" s="3">
        <v>5.6668399999999997</v>
      </c>
      <c r="K257" s="3">
        <f>STDEV(I257:I296)</f>
        <v>2.10327224345132</v>
      </c>
    </row>
    <row r="258" spans="1:11">
      <c r="A258" s="3" t="s">
        <v>12</v>
      </c>
      <c r="I258" s="3">
        <v>5.3105700000000002</v>
      </c>
      <c r="K258" s="4">
        <f>AVERAGE(I257:I296)</f>
        <v>5.0669412499999993</v>
      </c>
    </row>
    <row r="259" spans="1:11">
      <c r="I259" s="3">
        <v>4.5099200000000002</v>
      </c>
    </row>
    <row r="260" spans="1:11">
      <c r="I260" s="3">
        <v>4.8929999999999998</v>
      </c>
    </row>
    <row r="261" spans="1:11">
      <c r="I261" s="3">
        <v>5.1268399999999996</v>
      </c>
    </row>
    <row r="262" spans="1:11">
      <c r="I262" s="3">
        <v>6.3580100000000002</v>
      </c>
    </row>
    <row r="263" spans="1:11">
      <c r="I263" s="3">
        <v>7.0827499999999999</v>
      </c>
    </row>
    <row r="264" spans="1:11">
      <c r="I264" s="3">
        <v>7.63748</v>
      </c>
    </row>
    <row r="265" spans="1:11">
      <c r="I265" s="3">
        <v>3.2813400000000001</v>
      </c>
    </row>
    <row r="266" spans="1:11">
      <c r="I266" s="3">
        <v>3.9613100000000001</v>
      </c>
    </row>
    <row r="267" spans="1:11">
      <c r="I267" s="3">
        <v>5.6944800000000004</v>
      </c>
    </row>
    <row r="268" spans="1:11">
      <c r="I268" s="3">
        <v>6.3273400000000004</v>
      </c>
    </row>
    <row r="269" spans="1:11">
      <c r="I269" s="3">
        <v>4.3028399999999998</v>
      </c>
    </row>
    <row r="270" spans="1:11">
      <c r="I270" s="3">
        <v>7.0247700000000002</v>
      </c>
    </row>
    <row r="271" spans="1:11">
      <c r="I271" s="3">
        <v>5.66988</v>
      </c>
    </row>
    <row r="272" spans="1:11">
      <c r="I272" s="3">
        <v>5.5667400000000002</v>
      </c>
    </row>
    <row r="273" spans="9:9">
      <c r="I273" s="3">
        <v>3.9449399999999999</v>
      </c>
    </row>
    <row r="274" spans="9:9">
      <c r="I274" s="3">
        <v>3.8045100000000001</v>
      </c>
    </row>
    <row r="275" spans="9:9">
      <c r="I275" s="3">
        <v>5.9070299999999998</v>
      </c>
    </row>
    <row r="276" spans="9:9">
      <c r="I276" s="3">
        <v>6.1875999999999998</v>
      </c>
    </row>
    <row r="277" spans="9:9">
      <c r="I277" s="3">
        <v>2.2136300000000002</v>
      </c>
    </row>
    <row r="278" spans="9:9">
      <c r="I278" s="3">
        <v>2.11083</v>
      </c>
    </row>
    <row r="279" spans="9:9">
      <c r="I279" s="3">
        <v>3.2212100000000001</v>
      </c>
    </row>
    <row r="280" spans="9:9">
      <c r="I280" s="3">
        <v>3.8879100000000002</v>
      </c>
    </row>
    <row r="281" spans="9:9">
      <c r="I281" s="3">
        <v>6.0817300000000003</v>
      </c>
    </row>
    <row r="282" spans="9:9">
      <c r="I282" s="3">
        <v>1.41818</v>
      </c>
    </row>
    <row r="283" spans="9:9">
      <c r="I283" s="3">
        <v>3.0606200000000001</v>
      </c>
    </row>
    <row r="284" spans="9:9">
      <c r="I284" s="3">
        <v>2.3657499999999998</v>
      </c>
    </row>
    <row r="285" spans="9:9">
      <c r="I285" s="3">
        <v>4.4453500000000004</v>
      </c>
    </row>
    <row r="286" spans="9:9">
      <c r="I286" s="3">
        <v>8.2483699999999995</v>
      </c>
    </row>
    <row r="287" spans="9:9">
      <c r="I287" s="3">
        <v>10.48495</v>
      </c>
    </row>
    <row r="288" spans="9:9">
      <c r="I288" s="3">
        <v>7.5718100000000002</v>
      </c>
    </row>
    <row r="289" spans="1:11">
      <c r="I289" s="3">
        <v>7.0368599999999999</v>
      </c>
    </row>
    <row r="290" spans="1:11">
      <c r="I290" s="3">
        <v>10.009499999999999</v>
      </c>
    </row>
    <row r="291" spans="1:11">
      <c r="I291" s="3">
        <v>5.2488700000000001</v>
      </c>
    </row>
    <row r="292" spans="1:11">
      <c r="I292" s="3">
        <v>3.7443300000000002</v>
      </c>
    </row>
    <row r="293" spans="1:11">
      <c r="I293" s="3">
        <v>1.57101</v>
      </c>
    </row>
    <row r="294" spans="1:11">
      <c r="I294" s="3">
        <v>3.6008300000000002</v>
      </c>
    </row>
    <row r="295" spans="1:11">
      <c r="I295" s="3">
        <v>2.78938</v>
      </c>
    </row>
    <row r="296" spans="1:11">
      <c r="I296" s="3">
        <v>5.3083400000000003</v>
      </c>
    </row>
    <row r="298" spans="1:11">
      <c r="A298" s="3" t="s">
        <v>11</v>
      </c>
      <c r="E298" s="3">
        <v>6</v>
      </c>
      <c r="I298" s="3">
        <v>5.5183999999999997</v>
      </c>
      <c r="K298" s="3">
        <f>STDEV(I298:I303)</f>
        <v>0.9387071416528201</v>
      </c>
    </row>
    <row r="299" spans="1:11">
      <c r="A299" s="3" t="s">
        <v>10</v>
      </c>
      <c r="I299" s="3">
        <v>5.0909800000000001</v>
      </c>
      <c r="K299" s="4">
        <f>AVERAGE(I298:I303)</f>
        <v>5.139475</v>
      </c>
    </row>
    <row r="300" spans="1:11">
      <c r="I300" s="3">
        <v>5.4213399999999998</v>
      </c>
    </row>
    <row r="301" spans="1:11">
      <c r="I301" s="3">
        <v>3.29169</v>
      </c>
    </row>
    <row r="302" spans="1:11">
      <c r="I302" s="3">
        <v>5.7188499999999998</v>
      </c>
    </row>
    <row r="303" spans="1:11">
      <c r="I303" s="3">
        <v>5.7955899999999998</v>
      </c>
    </row>
    <row r="305" spans="1:11">
      <c r="A305" s="3" t="s">
        <v>9</v>
      </c>
      <c r="E305" s="3">
        <v>10</v>
      </c>
      <c r="I305" s="3">
        <v>5.0427499999999998</v>
      </c>
      <c r="K305" s="3">
        <f>STDEV(I305:I314)</f>
        <v>0.98903261948284549</v>
      </c>
    </row>
    <row r="306" spans="1:11">
      <c r="A306" s="3" t="s">
        <v>8</v>
      </c>
      <c r="I306" s="3">
        <v>5.9492799999999999</v>
      </c>
      <c r="K306" s="4">
        <f>AVERAGE(I305:I314)</f>
        <v>4.788857000000001</v>
      </c>
    </row>
    <row r="307" spans="1:11">
      <c r="I307" s="3">
        <v>4.57043</v>
      </c>
    </row>
    <row r="308" spans="1:11">
      <c r="I308" s="3">
        <v>5.8493700000000004</v>
      </c>
    </row>
    <row r="309" spans="1:11">
      <c r="I309" s="3">
        <v>4.3963400000000004</v>
      </c>
    </row>
    <row r="310" spans="1:11">
      <c r="I310" s="3">
        <v>4.0402800000000001</v>
      </c>
    </row>
    <row r="311" spans="1:11">
      <c r="I311" s="3">
        <v>3.3020800000000001</v>
      </c>
    </row>
    <row r="312" spans="1:11">
      <c r="I312" s="3">
        <v>5.7160500000000001</v>
      </c>
    </row>
    <row r="313" spans="1:11">
      <c r="I313" s="3">
        <v>5.5789799999999996</v>
      </c>
    </row>
    <row r="314" spans="1:11">
      <c r="I314" s="3">
        <v>3.4430100000000001</v>
      </c>
    </row>
    <row r="316" spans="1:11">
      <c r="A316" s="3" t="s">
        <v>7</v>
      </c>
      <c r="E316" s="3">
        <v>36</v>
      </c>
      <c r="I316" s="3">
        <v>5.1585700000000001</v>
      </c>
      <c r="K316" s="3">
        <f>STDEV(I316:I351)</f>
        <v>1.8539481722473452</v>
      </c>
    </row>
    <row r="317" spans="1:11">
      <c r="A317" s="3" t="s">
        <v>6</v>
      </c>
      <c r="I317" s="3">
        <v>4.3997700000000002</v>
      </c>
      <c r="K317" s="4">
        <f>AVERAGE(I316:I351)</f>
        <v>5.2066558333333344</v>
      </c>
    </row>
    <row r="318" spans="1:11">
      <c r="I318" s="3">
        <v>5.3304499999999999</v>
      </c>
    </row>
    <row r="319" spans="1:11">
      <c r="I319" s="3">
        <v>5.1739800000000002</v>
      </c>
    </row>
    <row r="320" spans="1:11">
      <c r="I320" s="3">
        <v>4.75495</v>
      </c>
    </row>
    <row r="321" spans="9:9">
      <c r="I321" s="3">
        <v>5.5898899999999996</v>
      </c>
    </row>
    <row r="322" spans="9:9">
      <c r="I322" s="3">
        <v>7.7608899999999998</v>
      </c>
    </row>
    <row r="323" spans="9:9">
      <c r="I323" s="3">
        <v>7.0917500000000002</v>
      </c>
    </row>
    <row r="324" spans="9:9">
      <c r="I324" s="3">
        <v>6.9851299999999998</v>
      </c>
    </row>
    <row r="325" spans="9:9">
      <c r="I325" s="3">
        <v>3.9100799999999998</v>
      </c>
    </row>
    <row r="326" spans="9:9">
      <c r="I326" s="3">
        <v>3.5392199999999998</v>
      </c>
    </row>
    <row r="327" spans="9:9">
      <c r="I327" s="3">
        <v>2.7386900000000001</v>
      </c>
    </row>
    <row r="328" spans="9:9">
      <c r="I328" s="3">
        <v>5.5568299999999997</v>
      </c>
    </row>
    <row r="329" spans="9:9">
      <c r="I329" s="3">
        <v>5.5370900000000001</v>
      </c>
    </row>
    <row r="330" spans="9:9">
      <c r="I330" s="3">
        <v>4.2879199999999997</v>
      </c>
    </row>
    <row r="331" spans="9:9">
      <c r="I331" s="3">
        <v>8.1053899999999999</v>
      </c>
    </row>
    <row r="332" spans="9:9">
      <c r="I332" s="3">
        <v>5.9612699999999998</v>
      </c>
    </row>
    <row r="333" spans="9:9">
      <c r="I333" s="3">
        <v>6.2302900000000001</v>
      </c>
    </row>
    <row r="334" spans="9:9">
      <c r="I334" s="3">
        <v>5.9886400000000002</v>
      </c>
    </row>
    <row r="335" spans="9:9">
      <c r="I335" s="3">
        <v>7.6078799999999998</v>
      </c>
    </row>
    <row r="336" spans="9:9">
      <c r="I336" s="3">
        <v>5.5708399999999996</v>
      </c>
    </row>
    <row r="337" spans="9:9">
      <c r="I337" s="3">
        <v>5.4957099999999999</v>
      </c>
    </row>
    <row r="338" spans="9:9">
      <c r="I338" s="3">
        <v>3.9528300000000001</v>
      </c>
    </row>
    <row r="339" spans="9:9">
      <c r="I339" s="3">
        <v>2.8620100000000002</v>
      </c>
    </row>
    <row r="340" spans="9:9">
      <c r="I340" s="3">
        <v>1.52519</v>
      </c>
    </row>
    <row r="341" spans="9:9">
      <c r="I341" s="3">
        <v>3.8788999999999998</v>
      </c>
    </row>
    <row r="342" spans="9:9">
      <c r="I342" s="3">
        <v>5.2401600000000004</v>
      </c>
    </row>
    <row r="343" spans="9:9">
      <c r="I343" s="3">
        <v>5.9947299999999997</v>
      </c>
    </row>
    <row r="344" spans="9:9">
      <c r="I344" s="3">
        <v>2.5763099999999999</v>
      </c>
    </row>
    <row r="345" spans="9:9">
      <c r="I345" s="3">
        <v>2.9922300000000002</v>
      </c>
    </row>
    <row r="346" spans="9:9">
      <c r="I346" s="3">
        <v>2.5686499999999999</v>
      </c>
    </row>
    <row r="347" spans="9:9">
      <c r="I347" s="3">
        <v>4.0639700000000003</v>
      </c>
    </row>
    <row r="348" spans="9:9">
      <c r="I348" s="3">
        <v>4.2722800000000003</v>
      </c>
    </row>
    <row r="349" spans="9:9">
      <c r="I349" s="3">
        <v>9.7976500000000009</v>
      </c>
    </row>
    <row r="350" spans="9:9">
      <c r="I350" s="3">
        <v>8.5895600000000005</v>
      </c>
    </row>
    <row r="351" spans="9:9">
      <c r="I351" s="3">
        <v>6.3499100000000004</v>
      </c>
    </row>
    <row r="353" spans="1:11">
      <c r="A353" s="3" t="s">
        <v>5</v>
      </c>
      <c r="E353" s="3">
        <v>42</v>
      </c>
      <c r="I353" s="3">
        <v>6.5366299999999997</v>
      </c>
      <c r="K353" s="3">
        <f>STDEV(I353:I394)</f>
        <v>2.1480398994191625</v>
      </c>
    </row>
    <row r="354" spans="1:11">
      <c r="A354" s="3" t="s">
        <v>4</v>
      </c>
      <c r="I354" s="3">
        <v>5.4649999999999999</v>
      </c>
      <c r="K354" s="4">
        <f>AVERAGE(I353:I394)</f>
        <v>4.8828064285714294</v>
      </c>
    </row>
    <row r="355" spans="1:11">
      <c r="I355" s="3">
        <v>5.3046300000000004</v>
      </c>
    </row>
    <row r="356" spans="1:11">
      <c r="I356" s="3">
        <v>5.7763600000000004</v>
      </c>
    </row>
    <row r="357" spans="1:11">
      <c r="I357" s="3">
        <v>6.0278</v>
      </c>
    </row>
    <row r="358" spans="1:11">
      <c r="I358" s="3">
        <v>7.3392099999999996</v>
      </c>
    </row>
    <row r="359" spans="1:11">
      <c r="I359" s="3">
        <v>6.3194699999999999</v>
      </c>
    </row>
    <row r="360" spans="1:11">
      <c r="I360" s="3">
        <v>7.9618200000000003</v>
      </c>
    </row>
    <row r="361" spans="1:11">
      <c r="I361" s="3">
        <v>5.7052699999999996</v>
      </c>
    </row>
    <row r="362" spans="1:11">
      <c r="I362" s="3">
        <v>5.0817300000000003</v>
      </c>
    </row>
    <row r="363" spans="1:11">
      <c r="I363" s="3">
        <v>4.4642200000000001</v>
      </c>
    </row>
    <row r="364" spans="1:11">
      <c r="I364" s="3">
        <v>3.29189</v>
      </c>
    </row>
    <row r="365" spans="1:11">
      <c r="I365" s="3">
        <v>5.7282000000000002</v>
      </c>
    </row>
    <row r="366" spans="1:11">
      <c r="I366" s="3">
        <v>8.4937900000000006</v>
      </c>
    </row>
    <row r="367" spans="1:11">
      <c r="I367" s="3">
        <v>3.1164100000000001</v>
      </c>
    </row>
    <row r="368" spans="1:11">
      <c r="I368" s="3">
        <v>6.3348500000000003</v>
      </c>
    </row>
    <row r="369" spans="9:9">
      <c r="I369" s="3">
        <v>2.1805699999999999</v>
      </c>
    </row>
    <row r="370" spans="9:9">
      <c r="I370" s="3">
        <v>2.0519500000000002</v>
      </c>
    </row>
    <row r="371" spans="9:9">
      <c r="I371" s="3">
        <v>3.9309799999999999</v>
      </c>
    </row>
    <row r="372" spans="9:9">
      <c r="I372" s="3">
        <v>4.0177199999999997</v>
      </c>
    </row>
    <row r="373" spans="9:9">
      <c r="I373" s="3">
        <v>4.2407399999999997</v>
      </c>
    </row>
    <row r="374" spans="9:9">
      <c r="I374" s="3">
        <v>6.6492300000000002</v>
      </c>
    </row>
    <row r="375" spans="9:9">
      <c r="I375" s="3">
        <v>5.0747999999999998</v>
      </c>
    </row>
    <row r="376" spans="9:9">
      <c r="I376" s="3">
        <v>3.4647199999999998</v>
      </c>
    </row>
    <row r="377" spans="9:9">
      <c r="I377" s="3">
        <v>3.9663499999999998</v>
      </c>
    </row>
    <row r="378" spans="9:9">
      <c r="I378" s="3">
        <v>4.9558999999999997</v>
      </c>
    </row>
    <row r="379" spans="9:9">
      <c r="I379" s="3">
        <v>5.0181800000000001</v>
      </c>
    </row>
    <row r="380" spans="9:9">
      <c r="I380" s="3">
        <v>2.80925</v>
      </c>
    </row>
    <row r="381" spans="9:9">
      <c r="I381" s="3">
        <v>2.1332599999999999</v>
      </c>
    </row>
    <row r="382" spans="9:9">
      <c r="I382" s="3">
        <v>4.2058200000000001</v>
      </c>
    </row>
    <row r="383" spans="9:9">
      <c r="I383" s="3">
        <v>5.1735899999999999</v>
      </c>
    </row>
    <row r="384" spans="9:9">
      <c r="I384" s="3">
        <v>0.97138999999999998</v>
      </c>
    </row>
    <row r="385" spans="9:9">
      <c r="I385" s="3">
        <v>1.25132</v>
      </c>
    </row>
    <row r="386" spans="9:9">
      <c r="I386" s="3">
        <v>4.6475200000000001</v>
      </c>
    </row>
    <row r="387" spans="9:9">
      <c r="I387" s="3">
        <v>11.15982</v>
      </c>
    </row>
    <row r="388" spans="9:9">
      <c r="I388" s="3">
        <v>9.0095200000000002</v>
      </c>
    </row>
    <row r="389" spans="9:9">
      <c r="I389" s="3">
        <v>6.0173699999999997</v>
      </c>
    </row>
    <row r="390" spans="9:9">
      <c r="I390" s="3">
        <v>6.92971</v>
      </c>
    </row>
    <row r="391" spans="9:9">
      <c r="I391" s="3">
        <v>2.48942</v>
      </c>
    </row>
    <row r="392" spans="9:9">
      <c r="I392" s="3">
        <v>1.71916</v>
      </c>
    </row>
    <row r="393" spans="9:9">
      <c r="I393" s="3">
        <v>4.4661999999999997</v>
      </c>
    </row>
    <row r="394" spans="9:9">
      <c r="I394" s="3">
        <v>3.5960999999999999</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R349"/>
  <sheetViews>
    <sheetView workbookViewId="0">
      <selection activeCell="D1" sqref="D1:D2"/>
    </sheetView>
  </sheetViews>
  <sheetFormatPr defaultColWidth="8.83203125" defaultRowHeight="12.7"/>
  <cols>
    <col min="1" max="13" width="8.83203125" style="3"/>
    <col min="14" max="14" width="16.5" style="3" bestFit="1" customWidth="1"/>
    <col min="15" max="15" width="16.5" style="3" customWidth="1"/>
    <col min="16" max="16384" width="8.83203125" style="3"/>
  </cols>
  <sheetData>
    <row r="1" spans="1:18">
      <c r="A1" s="24" t="s">
        <v>2</v>
      </c>
      <c r="D1" s="3" t="s">
        <v>291</v>
      </c>
      <c r="K1" s="3" t="s">
        <v>42</v>
      </c>
    </row>
    <row r="2" spans="1:18">
      <c r="A2" s="6" t="s">
        <v>184</v>
      </c>
      <c r="D2" s="3" t="s">
        <v>292</v>
      </c>
      <c r="K2" s="4" t="s">
        <v>41</v>
      </c>
    </row>
    <row r="4" spans="1:18">
      <c r="A4" s="6" t="s">
        <v>40</v>
      </c>
      <c r="D4" s="6" t="s">
        <v>39</v>
      </c>
      <c r="H4" s="6" t="s">
        <v>38</v>
      </c>
      <c r="K4" s="6" t="s">
        <v>37</v>
      </c>
      <c r="N4" s="6" t="s">
        <v>35</v>
      </c>
      <c r="O4" s="6" t="s">
        <v>45</v>
      </c>
      <c r="P4" s="6" t="s">
        <v>34</v>
      </c>
      <c r="R4" s="6" t="s">
        <v>41</v>
      </c>
    </row>
    <row r="5" spans="1:18">
      <c r="A5" s="3" t="s">
        <v>32</v>
      </c>
      <c r="E5" s="3">
        <v>54</v>
      </c>
      <c r="I5" s="3">
        <v>20.824719999999999</v>
      </c>
      <c r="K5" s="3">
        <f>STDEV(I5:I58)</f>
        <v>3.7878059293607751</v>
      </c>
      <c r="N5" s="3">
        <v>100</v>
      </c>
      <c r="O5" s="3">
        <f t="shared" ref="O5:O19" si="0">1/N5</f>
        <v>0.01</v>
      </c>
      <c r="P5" s="3">
        <v>3.7878059293607751</v>
      </c>
      <c r="R5" s="3">
        <v>6.0786944444444426</v>
      </c>
    </row>
    <row r="6" spans="1:18">
      <c r="A6" s="7" t="s">
        <v>31</v>
      </c>
      <c r="I6" s="3">
        <v>5.0599299999999996</v>
      </c>
      <c r="K6" s="4">
        <f>AVERAGE(I5:I58)</f>
        <v>6.0786944444444426</v>
      </c>
      <c r="N6" s="3">
        <v>115</v>
      </c>
      <c r="O6" s="3">
        <f t="shared" si="0"/>
        <v>8.6956521739130436E-3</v>
      </c>
      <c r="P6" s="3">
        <v>3.1600378912291616</v>
      </c>
      <c r="R6" s="3">
        <v>6.1544522222222211</v>
      </c>
    </row>
    <row r="7" spans="1:18">
      <c r="I7" s="3">
        <v>3.1078600000000001</v>
      </c>
      <c r="N7" s="3">
        <v>130</v>
      </c>
      <c r="O7" s="3">
        <f t="shared" si="0"/>
        <v>7.6923076923076927E-3</v>
      </c>
      <c r="P7" s="3">
        <v>4.1535362320886646</v>
      </c>
      <c r="R7" s="3">
        <v>6.3730006976744189</v>
      </c>
    </row>
    <row r="8" spans="1:18">
      <c r="I8" s="3">
        <v>9.3537800000000004</v>
      </c>
      <c r="N8" s="3">
        <v>150</v>
      </c>
      <c r="O8" s="3">
        <f t="shared" si="0"/>
        <v>6.6666666666666671E-3</v>
      </c>
      <c r="P8" s="3">
        <v>3.3179953061884806</v>
      </c>
      <c r="R8" s="3">
        <v>6.2488151282051279</v>
      </c>
    </row>
    <row r="9" spans="1:18">
      <c r="I9" s="3">
        <v>4.3607500000000003</v>
      </c>
      <c r="N9" s="3">
        <v>172</v>
      </c>
      <c r="O9" s="3">
        <f t="shared" si="0"/>
        <v>5.8139534883720929E-3</v>
      </c>
      <c r="P9" s="3">
        <v>2.9214175759383649</v>
      </c>
      <c r="R9" s="3">
        <v>6.1144761111111112</v>
      </c>
    </row>
    <row r="10" spans="1:18">
      <c r="I10" s="3">
        <v>4.0391399999999997</v>
      </c>
      <c r="N10" s="3">
        <v>225</v>
      </c>
      <c r="O10" s="3">
        <f t="shared" si="0"/>
        <v>4.4444444444444444E-3</v>
      </c>
      <c r="P10" s="3">
        <v>2.580091986620634</v>
      </c>
      <c r="R10" s="3">
        <v>6.2013464000000003</v>
      </c>
    </row>
    <row r="11" spans="1:18">
      <c r="I11" s="3">
        <v>7.57395</v>
      </c>
      <c r="N11" s="3">
        <v>324</v>
      </c>
      <c r="O11" s="3">
        <f t="shared" si="0"/>
        <v>3.0864197530864196E-3</v>
      </c>
      <c r="P11" s="3">
        <v>2.3302974604282451</v>
      </c>
      <c r="R11" s="3">
        <v>6.2421162500000005</v>
      </c>
    </row>
    <row r="12" spans="1:18">
      <c r="I12" s="3">
        <v>2.1912500000000001</v>
      </c>
      <c r="N12" s="3">
        <v>400</v>
      </c>
      <c r="O12" s="3">
        <f t="shared" si="0"/>
        <v>2.5000000000000001E-3</v>
      </c>
      <c r="P12" s="3">
        <v>1.866065525255391</v>
      </c>
      <c r="R12" s="3">
        <v>6.2236599999999989</v>
      </c>
    </row>
    <row r="13" spans="1:18">
      <c r="I13" s="3">
        <v>3.5054400000000001</v>
      </c>
      <c r="N13" s="3">
        <v>500</v>
      </c>
      <c r="O13" s="3">
        <f t="shared" si="0"/>
        <v>2E-3</v>
      </c>
      <c r="P13" s="3">
        <v>1.2765435036492452</v>
      </c>
      <c r="R13" s="3">
        <v>6.2444600000000001</v>
      </c>
    </row>
    <row r="14" spans="1:18">
      <c r="I14" s="3">
        <v>3.8578800000000002</v>
      </c>
      <c r="N14" s="3">
        <v>600</v>
      </c>
      <c r="O14" s="3">
        <f t="shared" si="0"/>
        <v>1.6666666666666668E-3</v>
      </c>
      <c r="P14" s="3">
        <v>1.2311450376512612</v>
      </c>
      <c r="R14" s="3">
        <v>6.3712866666666672</v>
      </c>
    </row>
    <row r="15" spans="1:18">
      <c r="I15" s="3">
        <v>7.89452</v>
      </c>
      <c r="N15" s="3">
        <v>700</v>
      </c>
      <c r="O15" s="3">
        <f t="shared" si="0"/>
        <v>1.4285714285714286E-3</v>
      </c>
      <c r="P15" s="3">
        <v>1.3375232093415259</v>
      </c>
      <c r="R15" s="3">
        <v>6.1794854545454561</v>
      </c>
    </row>
    <row r="16" spans="1:18">
      <c r="I16" s="3">
        <v>9.0579199999999993</v>
      </c>
      <c r="N16" s="3">
        <v>800</v>
      </c>
      <c r="O16" s="3">
        <f t="shared" si="0"/>
        <v>1.25E-3</v>
      </c>
      <c r="P16" s="3">
        <v>1.0506333863912722</v>
      </c>
      <c r="R16" s="3">
        <v>6.2786650000000002</v>
      </c>
    </row>
    <row r="17" spans="9:18">
      <c r="I17" s="3">
        <v>2.2902499999999999</v>
      </c>
      <c r="N17" s="3">
        <v>990</v>
      </c>
      <c r="O17" s="3">
        <f t="shared" si="0"/>
        <v>1.0101010101010101E-3</v>
      </c>
      <c r="P17" s="3">
        <v>0.74262621700735709</v>
      </c>
      <c r="R17" s="3">
        <v>6.1389433333333336</v>
      </c>
    </row>
    <row r="18" spans="9:18">
      <c r="I18" s="3">
        <v>5.20486</v>
      </c>
      <c r="N18" s="3">
        <v>1295</v>
      </c>
      <c r="O18" s="3">
        <f t="shared" si="0"/>
        <v>7.722007722007722E-4</v>
      </c>
      <c r="P18" s="3">
        <v>0.60301232052089926</v>
      </c>
      <c r="R18" s="3">
        <v>6.2277950000000004</v>
      </c>
    </row>
    <row r="19" spans="9:18">
      <c r="I19" s="3">
        <v>4.1523099999999999</v>
      </c>
      <c r="N19" s="3">
        <v>1600</v>
      </c>
      <c r="O19" s="3">
        <f t="shared" si="0"/>
        <v>6.2500000000000001E-4</v>
      </c>
      <c r="P19" s="3">
        <v>0.28009468071826488</v>
      </c>
      <c r="R19" s="3">
        <v>6.3171750000000007</v>
      </c>
    </row>
    <row r="20" spans="9:18">
      <c r="I20" s="3">
        <v>0.92642999999999998</v>
      </c>
    </row>
    <row r="21" spans="9:18">
      <c r="I21" s="3">
        <v>1.6100399999999999</v>
      </c>
    </row>
    <row r="22" spans="9:18">
      <c r="I22" s="3">
        <v>4.2313900000000002</v>
      </c>
    </row>
    <row r="23" spans="9:18">
      <c r="I23" s="3">
        <v>3.3713600000000001</v>
      </c>
    </row>
    <row r="24" spans="9:18">
      <c r="I24" s="3">
        <v>4.8074000000000003</v>
      </c>
    </row>
    <row r="25" spans="9:18">
      <c r="I25" s="3">
        <v>8.7847200000000001</v>
      </c>
    </row>
    <row r="26" spans="9:18">
      <c r="I26" s="3">
        <v>3.11775</v>
      </c>
    </row>
    <row r="27" spans="9:18">
      <c r="I27" s="3">
        <v>2.07348</v>
      </c>
    </row>
    <row r="28" spans="9:18">
      <c r="I28" s="3">
        <v>3.4180600000000001</v>
      </c>
    </row>
    <row r="29" spans="9:18">
      <c r="I29" s="3">
        <v>6.9115900000000003</v>
      </c>
    </row>
    <row r="30" spans="9:18">
      <c r="I30" s="3">
        <v>12.87374</v>
      </c>
    </row>
    <row r="31" spans="9:18">
      <c r="I31" s="3">
        <v>8.4741</v>
      </c>
    </row>
    <row r="32" spans="9:18">
      <c r="I32" s="3">
        <v>6.02102</v>
      </c>
    </row>
    <row r="33" spans="9:9">
      <c r="I33" s="3">
        <v>5.6874000000000002</v>
      </c>
    </row>
    <row r="34" spans="9:9">
      <c r="I34" s="3">
        <v>5.9493499999999999</v>
      </c>
    </row>
    <row r="35" spans="9:9">
      <c r="I35" s="3">
        <v>5.5082800000000001</v>
      </c>
    </row>
    <row r="36" spans="9:9">
      <c r="I36" s="3">
        <v>3.3031199999999998</v>
      </c>
    </row>
    <row r="37" spans="9:9">
      <c r="I37" s="3">
        <v>2.6312500000000001</v>
      </c>
    </row>
    <row r="38" spans="9:9">
      <c r="I38" s="3">
        <v>3.6782599999999999</v>
      </c>
    </row>
    <row r="39" spans="9:9">
      <c r="I39" s="3">
        <v>4.8217699999999999</v>
      </c>
    </row>
    <row r="40" spans="9:9">
      <c r="I40" s="3">
        <v>11.80165</v>
      </c>
    </row>
    <row r="41" spans="9:9">
      <c r="I41" s="3">
        <v>6.4998699999999996</v>
      </c>
    </row>
    <row r="42" spans="9:9">
      <c r="I42" s="3">
        <v>1.5666899999999999</v>
      </c>
    </row>
    <row r="43" spans="9:9">
      <c r="I43" s="3">
        <v>5.5620900000000004</v>
      </c>
    </row>
    <row r="44" spans="9:9">
      <c r="I44" s="3">
        <v>6.6938700000000004</v>
      </c>
    </row>
    <row r="45" spans="9:9">
      <c r="I45" s="3">
        <v>4.22811</v>
      </c>
    </row>
    <row r="46" spans="9:9">
      <c r="I46" s="3">
        <v>2.2773300000000001</v>
      </c>
    </row>
    <row r="47" spans="9:9">
      <c r="I47" s="3">
        <v>12.689920000000001</v>
      </c>
    </row>
    <row r="48" spans="9:9">
      <c r="I48" s="3">
        <v>8.4583300000000001</v>
      </c>
    </row>
    <row r="49" spans="1:11">
      <c r="I49" s="3">
        <v>5.0488</v>
      </c>
    </row>
    <row r="50" spans="1:11">
      <c r="I50" s="3">
        <v>7.4621700000000004</v>
      </c>
    </row>
    <row r="51" spans="1:11">
      <c r="I51" s="3">
        <v>5.7297599999999997</v>
      </c>
    </row>
    <row r="52" spans="1:11">
      <c r="I52" s="3">
        <v>5.3985500000000002</v>
      </c>
    </row>
    <row r="53" spans="1:11">
      <c r="I53" s="3">
        <v>11.40006</v>
      </c>
    </row>
    <row r="54" spans="1:11">
      <c r="I54" s="3">
        <v>15.173719999999999</v>
      </c>
    </row>
    <row r="55" spans="1:11">
      <c r="I55" s="3">
        <v>1.7707900000000001</v>
      </c>
    </row>
    <row r="56" spans="1:11">
      <c r="I56" s="3">
        <v>7.0308099999999998</v>
      </c>
    </row>
    <row r="57" spans="1:11">
      <c r="I57" s="3">
        <v>9.5779300000000003</v>
      </c>
    </row>
    <row r="58" spans="1:11">
      <c r="I58" s="3">
        <v>9.2039799999999996</v>
      </c>
    </row>
    <row r="60" spans="1:11">
      <c r="A60" s="3" t="s">
        <v>30</v>
      </c>
      <c r="E60" s="3">
        <v>45</v>
      </c>
      <c r="I60" s="3">
        <v>12.4559</v>
      </c>
      <c r="K60" s="3">
        <f>STDEV(I60:I104)</f>
        <v>3.1600378912291616</v>
      </c>
    </row>
    <row r="61" spans="1:11">
      <c r="A61" s="3" t="s">
        <v>29</v>
      </c>
      <c r="I61" s="3">
        <v>9.5350400000000004</v>
      </c>
      <c r="K61" s="4">
        <f>AVERAGE(I60:I104)</f>
        <v>6.1544522222222211</v>
      </c>
    </row>
    <row r="62" spans="1:11">
      <c r="I62" s="3">
        <v>6.92652</v>
      </c>
    </row>
    <row r="63" spans="1:11">
      <c r="I63" s="3">
        <v>1.3876999999999999</v>
      </c>
    </row>
    <row r="64" spans="1:11">
      <c r="I64" s="3">
        <v>3.13164</v>
      </c>
    </row>
    <row r="65" spans="9:9">
      <c r="I65" s="3">
        <v>3.7187700000000001</v>
      </c>
    </row>
    <row r="66" spans="9:9">
      <c r="I66" s="3">
        <v>8.3594100000000005</v>
      </c>
    </row>
    <row r="67" spans="9:9">
      <c r="I67" s="3">
        <v>8.1191099999999992</v>
      </c>
    </row>
    <row r="68" spans="9:9">
      <c r="I68" s="3">
        <v>5.7037899999999997</v>
      </c>
    </row>
    <row r="69" spans="9:9">
      <c r="I69" s="3">
        <v>5.7538200000000002</v>
      </c>
    </row>
    <row r="70" spans="9:9">
      <c r="I70" s="3">
        <v>2.2049099999999999</v>
      </c>
    </row>
    <row r="71" spans="9:9">
      <c r="I71" s="3">
        <v>4.6701199999999998</v>
      </c>
    </row>
    <row r="72" spans="9:9">
      <c r="I72" s="3">
        <v>3.6155400000000002</v>
      </c>
    </row>
    <row r="73" spans="9:9">
      <c r="I73" s="3">
        <v>6.3661899999999996</v>
      </c>
    </row>
    <row r="74" spans="9:9">
      <c r="I74" s="3">
        <v>9.5533800000000006</v>
      </c>
    </row>
    <row r="75" spans="9:9">
      <c r="I75" s="3">
        <v>2.7114199999999999</v>
      </c>
    </row>
    <row r="76" spans="9:9">
      <c r="I76" s="3">
        <v>1.4740599999999999</v>
      </c>
    </row>
    <row r="77" spans="9:9">
      <c r="I77" s="3">
        <v>6.65212</v>
      </c>
    </row>
    <row r="78" spans="9:9">
      <c r="I78" s="3">
        <v>6.0491999999999999</v>
      </c>
    </row>
    <row r="79" spans="9:9">
      <c r="I79" s="3">
        <v>10.98086</v>
      </c>
    </row>
    <row r="80" spans="9:9">
      <c r="I80" s="3">
        <v>11.32649</v>
      </c>
    </row>
    <row r="81" spans="9:9">
      <c r="I81" s="3">
        <v>4.3855300000000002</v>
      </c>
    </row>
    <row r="82" spans="9:9">
      <c r="I82" s="3">
        <v>8.4198400000000007</v>
      </c>
    </row>
    <row r="83" spans="9:9">
      <c r="I83" s="3">
        <v>3.8238599999999998</v>
      </c>
    </row>
    <row r="84" spans="9:9">
      <c r="I84" s="3">
        <v>7.0942299999999996</v>
      </c>
    </row>
    <row r="85" spans="9:9">
      <c r="I85" s="3">
        <v>3.0513499999999998</v>
      </c>
    </row>
    <row r="86" spans="9:9">
      <c r="I86" s="3">
        <v>3.67746</v>
      </c>
    </row>
    <row r="87" spans="9:9">
      <c r="I87" s="3">
        <v>4.6959099999999996</v>
      </c>
    </row>
    <row r="88" spans="9:9">
      <c r="I88" s="3">
        <v>2.5330300000000001</v>
      </c>
    </row>
    <row r="89" spans="9:9">
      <c r="I89" s="3">
        <v>3.51614</v>
      </c>
    </row>
    <row r="90" spans="9:9">
      <c r="I90" s="3">
        <v>7.8377499999999998</v>
      </c>
    </row>
    <row r="91" spans="9:9">
      <c r="I91" s="3">
        <v>6.4461300000000001</v>
      </c>
    </row>
    <row r="92" spans="9:9">
      <c r="I92" s="3">
        <v>6.7257199999999999</v>
      </c>
    </row>
    <row r="93" spans="9:9">
      <c r="I93" s="3">
        <v>2.8380200000000002</v>
      </c>
    </row>
    <row r="94" spans="9:9">
      <c r="I94" s="3">
        <v>6.15306</v>
      </c>
    </row>
    <row r="95" spans="9:9">
      <c r="I95" s="3">
        <v>11.41168</v>
      </c>
    </row>
    <row r="96" spans="9:9">
      <c r="I96" s="3">
        <v>11.54649</v>
      </c>
    </row>
    <row r="97" spans="1:11">
      <c r="I97" s="3">
        <v>6.1182499999999997</v>
      </c>
    </row>
    <row r="98" spans="1:11">
      <c r="I98" s="3">
        <v>1.18266</v>
      </c>
    </row>
    <row r="99" spans="1:11">
      <c r="I99" s="3">
        <v>2.3780000000000001</v>
      </c>
    </row>
    <row r="100" spans="1:11">
      <c r="I100" s="3">
        <v>6.4921800000000003</v>
      </c>
    </row>
    <row r="101" spans="1:11">
      <c r="I101" s="3">
        <v>9.0362200000000001</v>
      </c>
    </row>
    <row r="102" spans="1:11">
      <c r="I102" s="3">
        <v>12.687760000000001</v>
      </c>
    </row>
    <row r="103" spans="1:11">
      <c r="I103" s="3">
        <v>8.7568300000000008</v>
      </c>
    </row>
    <row r="104" spans="1:11">
      <c r="I104" s="3">
        <v>5.4462599999999997</v>
      </c>
    </row>
    <row r="106" spans="1:11">
      <c r="A106" s="3" t="s">
        <v>27</v>
      </c>
      <c r="E106" s="3">
        <v>4</v>
      </c>
      <c r="I106" s="3">
        <v>5.9440799999999996</v>
      </c>
      <c r="K106" s="3">
        <f>STDEV(I106:I109)</f>
        <v>0.28009468071826488</v>
      </c>
    </row>
    <row r="107" spans="1:11">
      <c r="A107" s="3" t="s">
        <v>26</v>
      </c>
      <c r="I107" s="3">
        <v>6.3311200000000003</v>
      </c>
      <c r="K107" s="4">
        <f>AVERAGE(I106:I109)</f>
        <v>6.3171750000000007</v>
      </c>
    </row>
    <row r="108" spans="1:11">
      <c r="I108" s="3">
        <v>6.6221899999999998</v>
      </c>
    </row>
    <row r="109" spans="1:11">
      <c r="I109" s="3">
        <v>6.3713100000000003</v>
      </c>
    </row>
    <row r="111" spans="1:11">
      <c r="A111" s="3" t="s">
        <v>25</v>
      </c>
      <c r="E111" s="3">
        <v>16</v>
      </c>
      <c r="I111" s="3">
        <v>8.5320699999999992</v>
      </c>
      <c r="K111" s="3">
        <f>STDEV(I111:I126)</f>
        <v>1.866065525255391</v>
      </c>
    </row>
    <row r="112" spans="1:11">
      <c r="A112" s="3" t="s">
        <v>24</v>
      </c>
      <c r="I112" s="3">
        <v>6.6673799999999996</v>
      </c>
      <c r="K112" s="4">
        <f>AVERAGE(I111:I126)</f>
        <v>6.2236599999999989</v>
      </c>
    </row>
    <row r="113" spans="1:11">
      <c r="I113" s="3">
        <v>4.69909</v>
      </c>
    </row>
    <row r="114" spans="1:11">
      <c r="I114" s="3">
        <v>6.4832900000000002</v>
      </c>
    </row>
    <row r="115" spans="1:11">
      <c r="I115" s="3">
        <v>4.2434399999999997</v>
      </c>
    </row>
    <row r="116" spans="1:11">
      <c r="I116" s="3">
        <v>8.8131699999999995</v>
      </c>
    </row>
    <row r="117" spans="1:11">
      <c r="I117" s="3">
        <v>4.3530100000000003</v>
      </c>
    </row>
    <row r="118" spans="1:11">
      <c r="I118" s="3">
        <v>3.3372000000000002</v>
      </c>
    </row>
    <row r="119" spans="1:11">
      <c r="I119" s="3">
        <v>5.08894</v>
      </c>
    </row>
    <row r="120" spans="1:11">
      <c r="I120" s="3">
        <v>7.0400999999999998</v>
      </c>
    </row>
    <row r="121" spans="1:11">
      <c r="I121" s="3">
        <v>5.6524599999999996</v>
      </c>
    </row>
    <row r="122" spans="1:11">
      <c r="I122" s="3">
        <v>6.7730100000000002</v>
      </c>
    </row>
    <row r="123" spans="1:11">
      <c r="I123" s="3">
        <v>8.4531100000000006</v>
      </c>
    </row>
    <row r="124" spans="1:11">
      <c r="I124" s="3">
        <v>3.8401700000000001</v>
      </c>
    </row>
    <row r="125" spans="1:11">
      <c r="I125" s="3">
        <v>9.1515699999999995</v>
      </c>
    </row>
    <row r="126" spans="1:11">
      <c r="I126" s="3">
        <v>6.4505499999999998</v>
      </c>
    </row>
    <row r="128" spans="1:11">
      <c r="A128" s="3" t="s">
        <v>23</v>
      </c>
      <c r="E128" s="3">
        <v>25</v>
      </c>
      <c r="I128" s="3">
        <v>12.9939</v>
      </c>
      <c r="K128" s="3">
        <f>STDEV(I128:I152)</f>
        <v>2.580091986620634</v>
      </c>
    </row>
    <row r="129" spans="1:11">
      <c r="A129" s="3" t="s">
        <v>22</v>
      </c>
      <c r="I129" s="3">
        <v>2.1153300000000002</v>
      </c>
      <c r="K129" s="4">
        <f>AVERAGE(I128:I152)</f>
        <v>6.2013464000000003</v>
      </c>
    </row>
    <row r="130" spans="1:11">
      <c r="I130" s="3">
        <v>7.4248900000000004</v>
      </c>
    </row>
    <row r="131" spans="1:11">
      <c r="I131" s="3">
        <v>3.9409800000000001</v>
      </c>
    </row>
    <row r="132" spans="1:11">
      <c r="I132" s="3">
        <v>8.4702500000000001</v>
      </c>
    </row>
    <row r="133" spans="1:11">
      <c r="I133" s="3">
        <v>2.4963500000000001</v>
      </c>
    </row>
    <row r="134" spans="1:11">
      <c r="I134" s="3">
        <v>6.6210100000000001</v>
      </c>
    </row>
    <row r="135" spans="1:11">
      <c r="I135" s="3">
        <v>6.0459300000000002</v>
      </c>
    </row>
    <row r="136" spans="1:11">
      <c r="I136" s="3">
        <v>4.23041</v>
      </c>
    </row>
    <row r="137" spans="1:11">
      <c r="I137" s="3">
        <v>2.4643600000000001</v>
      </c>
    </row>
    <row r="138" spans="1:11">
      <c r="I138" s="3">
        <v>4.4068399999999999</v>
      </c>
    </row>
    <row r="139" spans="1:11">
      <c r="I139" s="3">
        <v>4.7682599999999997</v>
      </c>
    </row>
    <row r="140" spans="1:11">
      <c r="I140" s="3">
        <v>6.08758</v>
      </c>
    </row>
    <row r="141" spans="1:11">
      <c r="I141" s="3">
        <v>9.5501500000000004</v>
      </c>
    </row>
    <row r="142" spans="1:11">
      <c r="I142" s="3">
        <v>4.0553299999999997</v>
      </c>
    </row>
    <row r="143" spans="1:11">
      <c r="I143" s="3">
        <v>6.7636599999999998</v>
      </c>
    </row>
    <row r="144" spans="1:11">
      <c r="I144" s="3">
        <v>7.9939400000000003</v>
      </c>
    </row>
    <row r="145" spans="1:11">
      <c r="I145" s="3">
        <v>3.5176699999999999</v>
      </c>
    </row>
    <row r="146" spans="1:11">
      <c r="I146" s="3">
        <v>8.6965199999999996</v>
      </c>
    </row>
    <row r="147" spans="1:11">
      <c r="I147" s="3">
        <v>6.6485799999999999</v>
      </c>
    </row>
    <row r="148" spans="1:11">
      <c r="I148" s="3">
        <v>6.9983199999999997</v>
      </c>
    </row>
    <row r="149" spans="1:11">
      <c r="I149" s="3">
        <v>9.2714099999999995</v>
      </c>
    </row>
    <row r="150" spans="1:11">
      <c r="I150" s="3">
        <v>7.4966999999999997</v>
      </c>
    </row>
    <row r="151" spans="1:11">
      <c r="I151" s="3">
        <v>4.7020799999999996</v>
      </c>
    </row>
    <row r="152" spans="1:11">
      <c r="I152" s="3">
        <v>7.2732099999999997</v>
      </c>
    </row>
    <row r="154" spans="1:11">
      <c r="A154" s="3" t="s">
        <v>21</v>
      </c>
      <c r="E154" s="3">
        <v>16</v>
      </c>
      <c r="I154" s="3">
        <v>10.080780000000001</v>
      </c>
      <c r="K154" s="3">
        <f>STDEV(I154:I169)</f>
        <v>2.3302974604282451</v>
      </c>
    </row>
    <row r="155" spans="1:11">
      <c r="A155" s="3" t="s">
        <v>20</v>
      </c>
      <c r="I155" s="3">
        <v>5.3059099999999999</v>
      </c>
      <c r="K155" s="4">
        <f>AVERAGE(I154:I169)</f>
        <v>6.2421162500000005</v>
      </c>
    </row>
    <row r="156" spans="1:11">
      <c r="I156" s="3">
        <v>6.0004</v>
      </c>
    </row>
    <row r="157" spans="1:11">
      <c r="I157" s="3">
        <v>5.3069199999999999</v>
      </c>
    </row>
    <row r="158" spans="1:11">
      <c r="I158" s="3">
        <v>3.7576299999999998</v>
      </c>
    </row>
    <row r="159" spans="1:11">
      <c r="I159" s="3">
        <v>8.5121699999999993</v>
      </c>
    </row>
    <row r="160" spans="1:11">
      <c r="I160" s="3">
        <v>5.8189599999999997</v>
      </c>
    </row>
    <row r="161" spans="1:11">
      <c r="I161" s="3">
        <v>1.79169</v>
      </c>
    </row>
    <row r="162" spans="1:11">
      <c r="I162" s="3">
        <v>6.7017899999999999</v>
      </c>
    </row>
    <row r="163" spans="1:11">
      <c r="I163" s="3">
        <v>4.5978899999999996</v>
      </c>
    </row>
    <row r="164" spans="1:11">
      <c r="I164" s="3">
        <v>5.7942099999999996</v>
      </c>
    </row>
    <row r="165" spans="1:11">
      <c r="I165" s="3">
        <v>7.2681399999999998</v>
      </c>
    </row>
    <row r="166" spans="1:11">
      <c r="I166" s="3">
        <v>7.99465</v>
      </c>
    </row>
    <row r="167" spans="1:11">
      <c r="I167" s="3">
        <v>3.84816</v>
      </c>
    </row>
    <row r="168" spans="1:11">
      <c r="I168" s="3">
        <v>10.78337</v>
      </c>
    </row>
    <row r="169" spans="1:11">
      <c r="I169" s="3">
        <v>6.3111899999999999</v>
      </c>
    </row>
    <row r="171" spans="1:11">
      <c r="A171" s="3" t="s">
        <v>19</v>
      </c>
      <c r="E171" s="3">
        <v>12</v>
      </c>
      <c r="I171" s="3">
        <v>7.5441599999999998</v>
      </c>
      <c r="K171" s="3">
        <f>STDEV(I171:I182)</f>
        <v>1.2765435036492452</v>
      </c>
    </row>
    <row r="172" spans="1:11">
      <c r="A172" s="3" t="s">
        <v>18</v>
      </c>
      <c r="I172" s="3">
        <v>7.0691499999999996</v>
      </c>
      <c r="K172" s="4">
        <f>AVERAGE(I171:I182)</f>
        <v>6.2444600000000001</v>
      </c>
    </row>
    <row r="173" spans="1:11">
      <c r="I173" s="3">
        <v>5.4601600000000001</v>
      </c>
    </row>
    <row r="174" spans="1:11">
      <c r="I174" s="3">
        <v>5.5467300000000002</v>
      </c>
    </row>
    <row r="175" spans="1:11">
      <c r="I175" s="3">
        <v>6.9177799999999996</v>
      </c>
    </row>
    <row r="176" spans="1:11">
      <c r="I176" s="3">
        <v>3.3118099999999999</v>
      </c>
    </row>
    <row r="177" spans="1:11">
      <c r="I177" s="3">
        <v>5.2146999999999997</v>
      </c>
    </row>
    <row r="178" spans="1:11">
      <c r="I178" s="3">
        <v>5.5956700000000001</v>
      </c>
    </row>
    <row r="179" spans="1:11">
      <c r="I179" s="3">
        <v>6.8904800000000002</v>
      </c>
    </row>
    <row r="180" spans="1:11">
      <c r="I180" s="3">
        <v>7.9843299999999999</v>
      </c>
    </row>
    <row r="181" spans="1:11">
      <c r="I181" s="3">
        <v>6.87331</v>
      </c>
    </row>
    <row r="182" spans="1:11">
      <c r="I182" s="3">
        <v>6.5252400000000002</v>
      </c>
    </row>
    <row r="184" spans="1:11">
      <c r="A184" s="3" t="s">
        <v>17</v>
      </c>
      <c r="E184" s="3">
        <v>11</v>
      </c>
      <c r="I184" s="3">
        <v>7.3616700000000002</v>
      </c>
      <c r="K184" s="3">
        <f>STDEV(I184:I194)</f>
        <v>1.3375232093415259</v>
      </c>
    </row>
    <row r="185" spans="1:11">
      <c r="A185" s="3" t="s">
        <v>16</v>
      </c>
      <c r="I185" s="3">
        <v>5.4505100000000004</v>
      </c>
      <c r="K185" s="4">
        <f>AVERAGE(I184:I194)</f>
        <v>6.1794854545454561</v>
      </c>
    </row>
    <row r="186" spans="1:11">
      <c r="I186" s="3">
        <v>5.6423100000000002</v>
      </c>
    </row>
    <row r="187" spans="1:11">
      <c r="I187" s="3">
        <v>4.7335599999999998</v>
      </c>
    </row>
    <row r="188" spans="1:11">
      <c r="I188" s="3">
        <v>3.7362600000000001</v>
      </c>
    </row>
    <row r="189" spans="1:11">
      <c r="I189" s="3">
        <v>6.5348800000000002</v>
      </c>
    </row>
    <row r="190" spans="1:11">
      <c r="I190" s="3">
        <v>6.06501</v>
      </c>
    </row>
    <row r="191" spans="1:11">
      <c r="I191" s="3">
        <v>5.8731499999999999</v>
      </c>
    </row>
    <row r="192" spans="1:11">
      <c r="I192" s="3">
        <v>6.4271700000000003</v>
      </c>
    </row>
    <row r="193" spans="1:11">
      <c r="I193" s="3">
        <v>7.8177700000000003</v>
      </c>
    </row>
    <row r="194" spans="1:11">
      <c r="I194" s="3">
        <v>8.3320500000000006</v>
      </c>
    </row>
    <row r="196" spans="1:11">
      <c r="A196" s="3" t="s">
        <v>15</v>
      </c>
      <c r="E196" s="3">
        <v>6</v>
      </c>
      <c r="I196" s="3">
        <v>6.8539099999999999</v>
      </c>
      <c r="K196" s="3">
        <f>STDEV(I196:I201)</f>
        <v>0.74262621700735709</v>
      </c>
    </row>
    <row r="197" spans="1:11">
      <c r="A197" s="3" t="s">
        <v>14</v>
      </c>
      <c r="I197" s="3">
        <v>4.8414900000000003</v>
      </c>
      <c r="K197" s="4">
        <f>AVERAGE(I196:I201)</f>
        <v>6.1389433333333336</v>
      </c>
    </row>
    <row r="198" spans="1:11">
      <c r="I198" s="3">
        <v>6.4142400000000004</v>
      </c>
    </row>
    <row r="199" spans="1:11">
      <c r="I199" s="3">
        <v>6.7837800000000001</v>
      </c>
    </row>
    <row r="200" spans="1:11">
      <c r="I200" s="3">
        <v>6.0546800000000003</v>
      </c>
    </row>
    <row r="201" spans="1:11">
      <c r="I201" s="3">
        <v>5.8855599999999999</v>
      </c>
    </row>
    <row r="203" spans="1:11">
      <c r="A203" s="3" t="s">
        <v>13</v>
      </c>
      <c r="E203" s="3">
        <v>39</v>
      </c>
      <c r="I203" s="3">
        <v>15.515919999999999</v>
      </c>
      <c r="K203" s="3">
        <f>STDEV(I203:I241)</f>
        <v>3.3179953061884806</v>
      </c>
    </row>
    <row r="204" spans="1:11">
      <c r="A204" s="3" t="s">
        <v>12</v>
      </c>
      <c r="I204" s="3">
        <v>4.6651499999999997</v>
      </c>
      <c r="K204" s="4">
        <f>AVERAGE(I203:I241)</f>
        <v>6.2488151282051279</v>
      </c>
    </row>
    <row r="205" spans="1:11">
      <c r="I205" s="3">
        <v>2.48278</v>
      </c>
    </row>
    <row r="206" spans="1:11">
      <c r="I206" s="3">
        <v>8.9148099999999992</v>
      </c>
    </row>
    <row r="207" spans="1:11">
      <c r="I207" s="3">
        <v>5.0594299999999999</v>
      </c>
    </row>
    <row r="208" spans="1:11">
      <c r="I208" s="3">
        <v>3.07457</v>
      </c>
    </row>
    <row r="209" spans="9:9">
      <c r="I209" s="3">
        <v>5.9451900000000002</v>
      </c>
    </row>
    <row r="210" spans="9:9">
      <c r="I210" s="3">
        <v>11.36619</v>
      </c>
    </row>
    <row r="211" spans="9:9">
      <c r="I211" s="3">
        <v>2.3098800000000002</v>
      </c>
    </row>
    <row r="212" spans="9:9">
      <c r="I212" s="3">
        <v>7.0844399999999998</v>
      </c>
    </row>
    <row r="213" spans="9:9">
      <c r="I213" s="3">
        <v>6.94956</v>
      </c>
    </row>
    <row r="214" spans="9:9">
      <c r="I214" s="3">
        <v>5.86151</v>
      </c>
    </row>
    <row r="215" spans="9:9">
      <c r="I215" s="3">
        <v>2.6034299999999999</v>
      </c>
    </row>
    <row r="216" spans="9:9">
      <c r="I216" s="3">
        <v>2.5176400000000001</v>
      </c>
    </row>
    <row r="217" spans="9:9">
      <c r="I217" s="3">
        <v>1.7530600000000001</v>
      </c>
    </row>
    <row r="218" spans="9:9">
      <c r="I218" s="3">
        <v>3.6888200000000002</v>
      </c>
    </row>
    <row r="219" spans="9:9">
      <c r="I219" s="3">
        <v>5.6382399999999997</v>
      </c>
    </row>
    <row r="220" spans="9:9">
      <c r="I220" s="3">
        <v>4.6214300000000001</v>
      </c>
    </row>
    <row r="221" spans="9:9">
      <c r="I221" s="3">
        <v>6.75753</v>
      </c>
    </row>
    <row r="222" spans="9:9">
      <c r="I222" s="3">
        <v>8.9590300000000003</v>
      </c>
    </row>
    <row r="223" spans="9:9">
      <c r="I223" s="3">
        <v>9.7163299999999992</v>
      </c>
    </row>
    <row r="224" spans="9:9">
      <c r="I224" s="3">
        <v>4.8039100000000001</v>
      </c>
    </row>
    <row r="225" spans="9:9">
      <c r="I225" s="3">
        <v>2.3561899999999998</v>
      </c>
    </row>
    <row r="226" spans="9:9">
      <c r="I226" s="3">
        <v>4.0559399999999997</v>
      </c>
    </row>
    <row r="227" spans="9:9">
      <c r="I227" s="3">
        <v>12.067489999999999</v>
      </c>
    </row>
    <row r="228" spans="9:9">
      <c r="I228" s="3">
        <v>6.1246499999999999</v>
      </c>
    </row>
    <row r="229" spans="9:9">
      <c r="I229" s="3">
        <v>1.4372400000000001</v>
      </c>
    </row>
    <row r="230" spans="9:9">
      <c r="I230" s="3">
        <v>10.01427</v>
      </c>
    </row>
    <row r="231" spans="9:9">
      <c r="I231" s="3">
        <v>4.9873799999999999</v>
      </c>
    </row>
    <row r="232" spans="9:9">
      <c r="I232" s="3">
        <v>5.5895200000000003</v>
      </c>
    </row>
    <row r="233" spans="9:9">
      <c r="I233" s="3">
        <v>7.4778700000000002</v>
      </c>
    </row>
    <row r="234" spans="9:9">
      <c r="I234" s="3">
        <v>7.4135900000000001</v>
      </c>
    </row>
    <row r="235" spans="9:9">
      <c r="I235" s="3">
        <v>5.0806899999999997</v>
      </c>
    </row>
    <row r="236" spans="9:9">
      <c r="I236" s="3">
        <v>11.910310000000001</v>
      </c>
    </row>
    <row r="237" spans="9:9">
      <c r="I237" s="3">
        <v>10.48644</v>
      </c>
    </row>
    <row r="238" spans="9:9">
      <c r="I238" s="3">
        <v>2.00691</v>
      </c>
    </row>
    <row r="239" spans="9:9">
      <c r="I239" s="3">
        <v>5.8048200000000003</v>
      </c>
    </row>
    <row r="240" spans="9:9">
      <c r="I240" s="3">
        <v>9.1029999999999998</v>
      </c>
    </row>
    <row r="241" spans="1:11">
      <c r="I241" s="3">
        <v>7.4986300000000004</v>
      </c>
    </row>
    <row r="243" spans="1:11">
      <c r="A243" s="3" t="s">
        <v>11</v>
      </c>
      <c r="E243" s="3">
        <v>4</v>
      </c>
      <c r="I243" s="3">
        <v>5.3511600000000001</v>
      </c>
      <c r="K243" s="3">
        <f>STDEV(I243:I246)</f>
        <v>0.60301232052089926</v>
      </c>
    </row>
    <row r="244" spans="1:11">
      <c r="A244" s="3" t="s">
        <v>10</v>
      </c>
      <c r="I244" s="3">
        <v>6.3113700000000001</v>
      </c>
      <c r="K244" s="4">
        <f>AVERAGE(I243:I246)</f>
        <v>6.2277950000000004</v>
      </c>
    </row>
    <row r="245" spans="1:11">
      <c r="I245" s="3">
        <v>6.6458399999999997</v>
      </c>
    </row>
    <row r="246" spans="1:11">
      <c r="I246" s="3">
        <v>6.6028099999999998</v>
      </c>
    </row>
    <row r="248" spans="1:11">
      <c r="A248" s="3" t="s">
        <v>9</v>
      </c>
      <c r="E248" s="3">
        <v>8</v>
      </c>
      <c r="I248" s="3">
        <v>7.3055599999999998</v>
      </c>
      <c r="K248" s="3">
        <f>STDEV(I248:I255)</f>
        <v>1.0506333863912722</v>
      </c>
    </row>
    <row r="249" spans="1:11">
      <c r="A249" s="3" t="s">
        <v>8</v>
      </c>
      <c r="I249" s="3">
        <v>6.3497300000000001</v>
      </c>
      <c r="K249" s="4">
        <f>AVERAGE(I248:I255)</f>
        <v>6.2786650000000002</v>
      </c>
    </row>
    <row r="250" spans="1:11">
      <c r="I250" s="3">
        <v>5.6055299999999999</v>
      </c>
    </row>
    <row r="251" spans="1:11">
      <c r="I251" s="3">
        <v>4.5353500000000002</v>
      </c>
    </row>
    <row r="252" spans="1:11">
      <c r="I252" s="3">
        <v>5.2580400000000003</v>
      </c>
    </row>
    <row r="253" spans="1:11">
      <c r="I253" s="3">
        <v>6.6068699999999998</v>
      </c>
    </row>
    <row r="254" spans="1:11">
      <c r="I254" s="3">
        <v>7.2409999999999997</v>
      </c>
    </row>
    <row r="255" spans="1:11">
      <c r="I255" s="3">
        <v>7.3272399999999998</v>
      </c>
    </row>
    <row r="257" spans="1:11">
      <c r="A257" s="3" t="s">
        <v>7</v>
      </c>
      <c r="E257" s="3">
        <v>36</v>
      </c>
      <c r="I257" s="3">
        <v>13.65485</v>
      </c>
      <c r="K257" s="3">
        <f>STDEV(I257:I292)</f>
        <v>2.9214175759383649</v>
      </c>
    </row>
    <row r="258" spans="1:11">
      <c r="A258" s="3" t="s">
        <v>6</v>
      </c>
      <c r="I258" s="3">
        <v>5.8016899999999998</v>
      </c>
      <c r="K258" s="4">
        <f>AVERAGE(I257:I292)</f>
        <v>6.1144761111111112</v>
      </c>
    </row>
    <row r="259" spans="1:11">
      <c r="I259" s="3">
        <v>2.90951</v>
      </c>
    </row>
    <row r="260" spans="1:11">
      <c r="I260" s="3">
        <v>7.9463499999999998</v>
      </c>
    </row>
    <row r="261" spans="1:11">
      <c r="I261" s="3">
        <v>7.6102800000000004</v>
      </c>
    </row>
    <row r="262" spans="1:11">
      <c r="I262" s="3">
        <v>4.6594499999999996</v>
      </c>
    </row>
    <row r="263" spans="1:11">
      <c r="I263" s="3">
        <v>3.5169199999999998</v>
      </c>
    </row>
    <row r="264" spans="1:11">
      <c r="I264" s="3">
        <v>6.9163100000000002</v>
      </c>
    </row>
    <row r="265" spans="1:11">
      <c r="I265" s="3">
        <v>10.097519999999999</v>
      </c>
    </row>
    <row r="266" spans="1:11">
      <c r="I266" s="3">
        <v>2.6968899999999998</v>
      </c>
    </row>
    <row r="267" spans="1:11">
      <c r="I267" s="3">
        <v>5.2801999999999998</v>
      </c>
    </row>
    <row r="268" spans="1:11">
      <c r="I268" s="3">
        <v>10.075010000000001</v>
      </c>
    </row>
    <row r="269" spans="1:11">
      <c r="I269" s="3">
        <v>7.1026600000000002</v>
      </c>
    </row>
    <row r="270" spans="1:11">
      <c r="I270" s="3">
        <v>5.8478199999999996</v>
      </c>
    </row>
    <row r="271" spans="1:11">
      <c r="I271" s="3">
        <v>5.1478099999999998</v>
      </c>
    </row>
    <row r="272" spans="1:11">
      <c r="I272" s="3">
        <v>3.0445600000000002</v>
      </c>
    </row>
    <row r="273" spans="9:9">
      <c r="I273" s="3">
        <v>2.2301000000000002</v>
      </c>
    </row>
    <row r="274" spans="9:9">
      <c r="I274" s="3">
        <v>1.7882</v>
      </c>
    </row>
    <row r="275" spans="9:9">
      <c r="I275" s="3">
        <v>7.5152900000000002</v>
      </c>
    </row>
    <row r="276" spans="9:9">
      <c r="I276" s="3">
        <v>5.3666099999999997</v>
      </c>
    </row>
    <row r="277" spans="9:9">
      <c r="I277" s="3">
        <v>4.7266199999999996</v>
      </c>
    </row>
    <row r="278" spans="9:9">
      <c r="I278" s="3">
        <v>6.7033500000000004</v>
      </c>
    </row>
    <row r="279" spans="9:9">
      <c r="I279" s="3">
        <v>2.17455</v>
      </c>
    </row>
    <row r="280" spans="9:9">
      <c r="I280" s="3">
        <v>6.8202800000000003</v>
      </c>
    </row>
    <row r="281" spans="9:9">
      <c r="I281" s="3">
        <v>9.2174800000000001</v>
      </c>
    </row>
    <row r="282" spans="9:9">
      <c r="I282" s="3">
        <v>4.8968999999999996</v>
      </c>
    </row>
    <row r="283" spans="9:9">
      <c r="I283" s="3">
        <v>2.2056300000000002</v>
      </c>
    </row>
    <row r="284" spans="9:9">
      <c r="I284" s="3">
        <v>6.0227399999999998</v>
      </c>
    </row>
    <row r="285" spans="9:9">
      <c r="I285" s="3">
        <v>10.29271</v>
      </c>
    </row>
    <row r="286" spans="9:9">
      <c r="I286" s="3">
        <v>5.3929099999999996</v>
      </c>
    </row>
    <row r="287" spans="9:9">
      <c r="I287" s="3">
        <v>1.82779</v>
      </c>
    </row>
    <row r="288" spans="9:9">
      <c r="I288" s="3">
        <v>10.07019</v>
      </c>
    </row>
    <row r="289" spans="1:11">
      <c r="I289" s="3">
        <v>10.847799999999999</v>
      </c>
    </row>
    <row r="290" spans="1:11">
      <c r="I290" s="3">
        <v>4.7736099999999997</v>
      </c>
    </row>
    <row r="291" spans="1:11">
      <c r="I291" s="3">
        <v>7.1928299999999998</v>
      </c>
    </row>
    <row r="292" spans="1:11">
      <c r="I292" s="3">
        <v>7.7477200000000002</v>
      </c>
    </row>
    <row r="294" spans="1:11">
      <c r="A294" s="3" t="s">
        <v>5</v>
      </c>
      <c r="E294" s="3">
        <v>43</v>
      </c>
      <c r="I294" s="3">
        <v>18.454660000000001</v>
      </c>
      <c r="K294" s="3">
        <f>STDEV(I294:I336)</f>
        <v>4.1535362320886646</v>
      </c>
    </row>
    <row r="295" spans="1:11">
      <c r="A295" s="3" t="s">
        <v>4</v>
      </c>
      <c r="I295" s="3">
        <v>3.2640899999999999</v>
      </c>
      <c r="K295" s="4">
        <f>AVERAGE(I294:I336)</f>
        <v>6.3730006976744189</v>
      </c>
    </row>
    <row r="296" spans="1:11">
      <c r="I296" s="3">
        <v>6.9639499999999996</v>
      </c>
    </row>
    <row r="297" spans="1:11">
      <c r="I297" s="3">
        <v>4.9517600000000002</v>
      </c>
    </row>
    <row r="298" spans="1:11">
      <c r="I298" s="3">
        <v>3.8719199999999998</v>
      </c>
    </row>
    <row r="299" spans="1:11">
      <c r="I299" s="3">
        <v>13.39147</v>
      </c>
    </row>
    <row r="300" spans="1:11">
      <c r="I300" s="3">
        <v>2.3605399999999999</v>
      </c>
    </row>
    <row r="301" spans="1:11">
      <c r="I301" s="3">
        <v>2.6232099999999998</v>
      </c>
    </row>
    <row r="302" spans="1:11">
      <c r="I302" s="3">
        <v>8.0965299999999996</v>
      </c>
    </row>
    <row r="303" spans="1:11">
      <c r="I303" s="3">
        <v>8.2672699999999999</v>
      </c>
    </row>
    <row r="304" spans="1:11">
      <c r="I304" s="3">
        <v>3.38714</v>
      </c>
    </row>
    <row r="305" spans="9:9">
      <c r="I305" s="3">
        <v>4.6522100000000002</v>
      </c>
    </row>
    <row r="306" spans="9:9">
      <c r="I306" s="3">
        <v>1.1278900000000001</v>
      </c>
    </row>
    <row r="307" spans="9:9">
      <c r="I307" s="3">
        <v>2.0304500000000001</v>
      </c>
    </row>
    <row r="308" spans="9:9">
      <c r="I308" s="3">
        <v>3.9731100000000001</v>
      </c>
    </row>
    <row r="309" spans="9:9">
      <c r="I309" s="3">
        <v>6.0883200000000004</v>
      </c>
    </row>
    <row r="310" spans="9:9">
      <c r="I310" s="3">
        <v>6.3195600000000001</v>
      </c>
    </row>
    <row r="311" spans="9:9">
      <c r="I311" s="3">
        <v>1.9119600000000001</v>
      </c>
    </row>
    <row r="312" spans="9:9">
      <c r="I312" s="3">
        <v>4.6150200000000003</v>
      </c>
    </row>
    <row r="313" spans="9:9">
      <c r="I313" s="3">
        <v>7.71373</v>
      </c>
    </row>
    <row r="314" spans="9:9">
      <c r="I314" s="3">
        <v>10.16934</v>
      </c>
    </row>
    <row r="315" spans="9:9">
      <c r="I315" s="3">
        <v>5.9433299999999996</v>
      </c>
    </row>
    <row r="316" spans="9:9">
      <c r="I316" s="3">
        <v>6.1322400000000004</v>
      </c>
    </row>
    <row r="317" spans="9:9">
      <c r="I317" s="3">
        <v>6.1322400000000004</v>
      </c>
    </row>
    <row r="318" spans="9:9">
      <c r="I318" s="3">
        <v>5.19773</v>
      </c>
    </row>
    <row r="319" spans="9:9">
      <c r="I319" s="3">
        <v>8.1586099999999995</v>
      </c>
    </row>
    <row r="320" spans="9:9">
      <c r="I320" s="3">
        <v>3.4168400000000001</v>
      </c>
    </row>
    <row r="321" spans="9:9">
      <c r="I321" s="3">
        <v>3.71068</v>
      </c>
    </row>
    <row r="322" spans="9:9">
      <c r="I322" s="3">
        <v>3.7850899999999998</v>
      </c>
    </row>
    <row r="323" spans="9:9">
      <c r="I323" s="3">
        <v>14.507820000000001</v>
      </c>
    </row>
    <row r="324" spans="9:9">
      <c r="I324" s="3">
        <v>4.43032</v>
      </c>
    </row>
    <row r="325" spans="9:9">
      <c r="I325" s="3">
        <v>7.5259099999999997</v>
      </c>
    </row>
    <row r="326" spans="9:9">
      <c r="I326" s="3">
        <v>4.65876</v>
      </c>
    </row>
    <row r="327" spans="9:9">
      <c r="I327" s="3">
        <v>2.3992800000000001</v>
      </c>
    </row>
    <row r="328" spans="9:9">
      <c r="I328" s="3">
        <v>17.43243</v>
      </c>
    </row>
    <row r="329" spans="9:9">
      <c r="I329" s="3">
        <v>4.0783800000000001</v>
      </c>
    </row>
    <row r="330" spans="9:9">
      <c r="I330" s="3">
        <v>5.3467399999999996</v>
      </c>
    </row>
    <row r="331" spans="9:9">
      <c r="I331" s="3">
        <v>5.9407800000000002</v>
      </c>
    </row>
    <row r="332" spans="9:9">
      <c r="I332" s="3">
        <v>6.3445799999999997</v>
      </c>
    </row>
    <row r="333" spans="9:9">
      <c r="I333" s="3">
        <v>16.427430000000001</v>
      </c>
    </row>
    <row r="334" spans="9:9">
      <c r="I334" s="3">
        <v>2.1308400000000001</v>
      </c>
    </row>
    <row r="335" spans="9:9">
      <c r="I335" s="3">
        <v>7.8222100000000001</v>
      </c>
    </row>
    <row r="336" spans="9:9">
      <c r="I336" s="3">
        <v>8.2826599999999999</v>
      </c>
    </row>
    <row r="338" spans="1:11">
      <c r="A338" s="3" t="s">
        <v>44</v>
      </c>
      <c r="E338" s="3">
        <v>12</v>
      </c>
      <c r="I338" s="3">
        <v>7.8627900000000004</v>
      </c>
      <c r="K338" s="3">
        <f>STDEV(I338:I349)</f>
        <v>1.2311450376512612</v>
      </c>
    </row>
    <row r="339" spans="1:11">
      <c r="A339" s="3" t="s">
        <v>43</v>
      </c>
      <c r="I339" s="3">
        <v>6.8966599999999998</v>
      </c>
      <c r="K339" s="4">
        <f>AVERAGE(I338:I349)</f>
        <v>6.3712866666666672</v>
      </c>
    </row>
    <row r="340" spans="1:11">
      <c r="I340" s="3">
        <v>4.6862000000000004</v>
      </c>
    </row>
    <row r="341" spans="1:11">
      <c r="I341" s="3">
        <v>4.75136</v>
      </c>
    </row>
    <row r="342" spans="1:11">
      <c r="I342" s="3">
        <v>5.24735</v>
      </c>
    </row>
    <row r="343" spans="1:11">
      <c r="I343" s="3">
        <v>7.20892</v>
      </c>
    </row>
    <row r="344" spans="1:11">
      <c r="I344" s="3">
        <v>5.9577299999999997</v>
      </c>
    </row>
    <row r="345" spans="1:11">
      <c r="I345" s="3">
        <v>4.9370799999999999</v>
      </c>
    </row>
    <row r="346" spans="1:11">
      <c r="I346" s="3">
        <v>6.6375000000000002</v>
      </c>
    </row>
    <row r="347" spans="1:11">
      <c r="I347" s="3">
        <v>6.5976999999999997</v>
      </c>
    </row>
    <row r="348" spans="1:11">
      <c r="I348" s="3">
        <v>8.0623900000000006</v>
      </c>
    </row>
    <row r="349" spans="1:11">
      <c r="I349" s="3">
        <v>7.6097599999999996</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356"/>
  <sheetViews>
    <sheetView zoomScaleNormal="100" workbookViewId="0"/>
  </sheetViews>
  <sheetFormatPr defaultColWidth="8.83203125" defaultRowHeight="12.7"/>
  <cols>
    <col min="1" max="1" width="10" style="3" customWidth="1"/>
    <col min="2" max="13" width="8.83203125" style="3"/>
    <col min="14" max="14" width="17.5" style="3" customWidth="1"/>
    <col min="15" max="15" width="8.83203125" style="3"/>
    <col min="16" max="16" width="18.83203125" style="3" customWidth="1"/>
    <col min="17" max="17" width="19" style="3" customWidth="1"/>
    <col min="18" max="16384" width="8.83203125" style="3"/>
  </cols>
  <sheetData>
    <row r="1" spans="1:17">
      <c r="A1" s="24" t="s">
        <v>1</v>
      </c>
      <c r="D1" s="3" t="s">
        <v>291</v>
      </c>
      <c r="K1" s="3" t="s">
        <v>42</v>
      </c>
    </row>
    <row r="2" spans="1:17">
      <c r="A2" s="6" t="s">
        <v>184</v>
      </c>
      <c r="D2" s="3" t="s">
        <v>292</v>
      </c>
      <c r="K2" s="4" t="s">
        <v>41</v>
      </c>
    </row>
    <row r="4" spans="1:17">
      <c r="A4" s="6" t="s">
        <v>40</v>
      </c>
      <c r="D4" s="6" t="s">
        <v>39</v>
      </c>
      <c r="H4" s="6" t="s">
        <v>38</v>
      </c>
      <c r="K4" s="6" t="s">
        <v>37</v>
      </c>
      <c r="N4" s="6" t="s">
        <v>35</v>
      </c>
      <c r="O4" s="6" t="s">
        <v>45</v>
      </c>
      <c r="P4" s="6" t="s">
        <v>34</v>
      </c>
      <c r="Q4" s="6" t="s">
        <v>41</v>
      </c>
    </row>
    <row r="5" spans="1:17">
      <c r="A5" s="3" t="s">
        <v>32</v>
      </c>
      <c r="E5" s="3">
        <v>54</v>
      </c>
      <c r="H5" s="3">
        <v>6.6896199999999997</v>
      </c>
      <c r="K5" s="3">
        <f>STDEV(H5:H58)</f>
        <v>2.6132588860802373</v>
      </c>
      <c r="N5" s="3">
        <v>100</v>
      </c>
      <c r="O5" s="3">
        <f t="shared" ref="O5:O19" si="0">1/N5</f>
        <v>0.01</v>
      </c>
      <c r="P5" s="3">
        <v>2.6132588860802373</v>
      </c>
      <c r="Q5" s="3">
        <v>5.6068401851851846</v>
      </c>
    </row>
    <row r="6" spans="1:17">
      <c r="A6" s="7" t="s">
        <v>31</v>
      </c>
      <c r="H6" s="3">
        <v>2.6675</v>
      </c>
      <c r="K6" s="4">
        <f>AVERAGE(H5:H58)</f>
        <v>5.6068401851851846</v>
      </c>
      <c r="N6" s="3">
        <v>115</v>
      </c>
      <c r="O6" s="3">
        <f t="shared" si="0"/>
        <v>8.6956521739130436E-3</v>
      </c>
      <c r="P6" s="3">
        <v>2.1132855808285065</v>
      </c>
      <c r="Q6" s="7">
        <v>5.6468882222222216</v>
      </c>
    </row>
    <row r="7" spans="1:17">
      <c r="H7" s="3">
        <v>10.7995</v>
      </c>
      <c r="N7" s="3">
        <v>130</v>
      </c>
      <c r="O7" s="3">
        <f t="shared" si="0"/>
        <v>7.6923076923076927E-3</v>
      </c>
      <c r="P7" s="3">
        <v>2.3135486443994195</v>
      </c>
      <c r="Q7" s="3">
        <v>5.4723597619047597</v>
      </c>
    </row>
    <row r="8" spans="1:17">
      <c r="H8" s="3">
        <v>5.8867700000000003</v>
      </c>
      <c r="N8" s="3">
        <v>150</v>
      </c>
      <c r="O8" s="3">
        <f t="shared" si="0"/>
        <v>6.6666666666666671E-3</v>
      </c>
      <c r="P8" s="3">
        <v>1.9397748804421331</v>
      </c>
      <c r="Q8" s="3">
        <v>5.4258342500000003</v>
      </c>
    </row>
    <row r="9" spans="1:17">
      <c r="H9" s="3">
        <v>3.4807800000000002</v>
      </c>
      <c r="N9" s="3">
        <v>172</v>
      </c>
      <c r="O9" s="3">
        <f t="shared" si="0"/>
        <v>5.8139534883720929E-3</v>
      </c>
      <c r="P9" s="3">
        <v>1.7409341784488668</v>
      </c>
      <c r="Q9" s="3">
        <v>5.5545033333333338</v>
      </c>
    </row>
    <row r="10" spans="1:17">
      <c r="H10" s="3">
        <v>4.0823499999999999</v>
      </c>
      <c r="N10" s="3">
        <v>225</v>
      </c>
      <c r="O10" s="3">
        <f t="shared" si="0"/>
        <v>4.4444444444444444E-3</v>
      </c>
      <c r="P10" s="3">
        <v>1.6637989963511224</v>
      </c>
      <c r="Q10" s="3">
        <v>5.4976156000000005</v>
      </c>
    </row>
    <row r="11" spans="1:17">
      <c r="H11" s="3">
        <v>1.87991</v>
      </c>
      <c r="N11" s="3">
        <v>324</v>
      </c>
      <c r="O11" s="3">
        <f t="shared" si="0"/>
        <v>3.0864197530864196E-3</v>
      </c>
      <c r="P11" s="3">
        <v>1.2445642587651984</v>
      </c>
      <c r="Q11" s="3">
        <v>5.5518420000000015</v>
      </c>
    </row>
    <row r="12" spans="1:17">
      <c r="H12" s="3">
        <v>1.9222600000000001</v>
      </c>
      <c r="N12" s="3">
        <v>400</v>
      </c>
      <c r="O12" s="3">
        <f t="shared" si="0"/>
        <v>2.5000000000000001E-3</v>
      </c>
      <c r="P12" s="3">
        <v>1.1058989369269914</v>
      </c>
      <c r="Q12" s="3">
        <v>5.6041081249999998</v>
      </c>
    </row>
    <row r="13" spans="1:17">
      <c r="H13" s="3">
        <v>6.8133699999999999</v>
      </c>
      <c r="N13" s="3">
        <v>500</v>
      </c>
      <c r="O13" s="3">
        <f t="shared" si="0"/>
        <v>2E-3</v>
      </c>
      <c r="P13" s="3">
        <v>0.83288344059686636</v>
      </c>
      <c r="Q13" s="3">
        <v>5.5921674999999986</v>
      </c>
    </row>
    <row r="14" spans="1:17">
      <c r="H14" s="3">
        <v>6.9917400000000001</v>
      </c>
      <c r="N14" s="3">
        <v>600</v>
      </c>
      <c r="O14" s="3">
        <f t="shared" si="0"/>
        <v>1.6666666666666668E-3</v>
      </c>
      <c r="P14" s="3">
        <v>0.71604264272881202</v>
      </c>
      <c r="Q14" s="3">
        <v>5.5994166666666665</v>
      </c>
    </row>
    <row r="15" spans="1:17">
      <c r="H15" s="3">
        <v>4.1581299999999999</v>
      </c>
      <c r="N15" s="3">
        <v>700</v>
      </c>
      <c r="O15" s="3">
        <f t="shared" si="0"/>
        <v>1.4285714285714286E-3</v>
      </c>
      <c r="P15" s="3">
        <v>0.79452533407556469</v>
      </c>
      <c r="Q15" s="3">
        <v>5.6664083333333322</v>
      </c>
    </row>
    <row r="16" spans="1:17">
      <c r="H16" s="3">
        <v>8.1653599999999997</v>
      </c>
      <c r="N16" s="3">
        <v>800</v>
      </c>
      <c r="O16" s="3">
        <f t="shared" si="0"/>
        <v>1.25E-3</v>
      </c>
      <c r="P16" s="3">
        <v>0.66267808445982046</v>
      </c>
      <c r="Q16" s="3">
        <v>5.6569729999999989</v>
      </c>
    </row>
    <row r="17" spans="8:17">
      <c r="H17" s="3">
        <v>2.0719500000000002</v>
      </c>
      <c r="N17" s="3">
        <v>990</v>
      </c>
      <c r="O17" s="3">
        <f t="shared" si="0"/>
        <v>1.0101010101010101E-3</v>
      </c>
      <c r="P17" s="3">
        <v>1.1105637389092038</v>
      </c>
      <c r="Q17" s="3">
        <v>5.6269660000000004</v>
      </c>
    </row>
    <row r="18" spans="8:17">
      <c r="H18" s="3">
        <v>11.929650000000001</v>
      </c>
      <c r="N18" s="3">
        <v>1295</v>
      </c>
      <c r="O18" s="3">
        <f t="shared" si="0"/>
        <v>7.722007722007722E-4</v>
      </c>
      <c r="P18" s="3">
        <v>0.52309761035425639</v>
      </c>
      <c r="Q18" s="3">
        <v>5.7284524999999995</v>
      </c>
    </row>
    <row r="19" spans="8:17">
      <c r="H19" s="3">
        <v>6.9063499999999998</v>
      </c>
      <c r="N19" s="3">
        <v>1600</v>
      </c>
      <c r="O19" s="3">
        <f t="shared" si="0"/>
        <v>6.2500000000000001E-4</v>
      </c>
      <c r="P19" s="3">
        <v>0.69891684542940991</v>
      </c>
      <c r="Q19" s="3">
        <v>5.7022925000000004</v>
      </c>
    </row>
    <row r="20" spans="8:17">
      <c r="H20" s="3">
        <v>7.8421700000000003</v>
      </c>
    </row>
    <row r="21" spans="8:17">
      <c r="H21" s="3">
        <v>2.0509400000000002</v>
      </c>
    </row>
    <row r="22" spans="8:17">
      <c r="H22" s="3">
        <v>3.9039899999999998</v>
      </c>
    </row>
    <row r="23" spans="8:17">
      <c r="H23" s="3">
        <v>6.9986199999999998</v>
      </c>
    </row>
    <row r="24" spans="8:17">
      <c r="H24" s="3">
        <v>10.29575</v>
      </c>
    </row>
    <row r="25" spans="8:17">
      <c r="H25" s="3">
        <v>5.1670400000000001</v>
      </c>
    </row>
    <row r="26" spans="8:17">
      <c r="H26" s="3">
        <v>9.2190899999999996</v>
      </c>
    </row>
    <row r="27" spans="8:17">
      <c r="H27" s="3">
        <v>3.7785500000000001</v>
      </c>
    </row>
    <row r="28" spans="8:17">
      <c r="H28" s="3">
        <v>2.7215799999999999</v>
      </c>
    </row>
    <row r="29" spans="8:17">
      <c r="H29" s="3">
        <v>4.9730800000000004</v>
      </c>
    </row>
    <row r="30" spans="8:17">
      <c r="H30" s="3">
        <v>3.2102300000000001</v>
      </c>
    </row>
    <row r="31" spans="8:17">
      <c r="H31" s="3">
        <v>5.2053900000000004</v>
      </c>
    </row>
    <row r="32" spans="8:17">
      <c r="H32" s="3">
        <v>4.7435799999999997</v>
      </c>
    </row>
    <row r="33" spans="8:8">
      <c r="H33" s="3">
        <v>6.2375600000000002</v>
      </c>
    </row>
    <row r="34" spans="8:8">
      <c r="H34" s="3">
        <v>7.7339000000000002</v>
      </c>
    </row>
    <row r="35" spans="8:8">
      <c r="H35" s="3">
        <v>4.0890700000000004</v>
      </c>
    </row>
    <row r="36" spans="8:8">
      <c r="H36" s="3">
        <v>7.1642900000000003</v>
      </c>
    </row>
    <row r="37" spans="8:8">
      <c r="H37" s="3">
        <v>9.63992</v>
      </c>
    </row>
    <row r="38" spans="8:8">
      <c r="H38" s="3">
        <v>1.75017</v>
      </c>
    </row>
    <row r="39" spans="8:8">
      <c r="H39" s="3">
        <v>6.7497199999999999</v>
      </c>
    </row>
    <row r="40" spans="8:8">
      <c r="H40" s="3">
        <v>5.7532199999999998</v>
      </c>
    </row>
    <row r="41" spans="8:8">
      <c r="H41" s="3">
        <v>4.4500299999999999</v>
      </c>
    </row>
    <row r="42" spans="8:8">
      <c r="H42" s="3">
        <v>7.0648799999999996</v>
      </c>
    </row>
    <row r="43" spans="8:8">
      <c r="H43" s="3">
        <v>4.9648199999999996</v>
      </c>
    </row>
    <row r="44" spans="8:8">
      <c r="H44" s="3">
        <v>6.5673000000000004</v>
      </c>
    </row>
    <row r="45" spans="8:8">
      <c r="H45" s="3">
        <v>4.8493199999999996</v>
      </c>
    </row>
    <row r="46" spans="8:8">
      <c r="H46" s="3">
        <v>4.8677999999999999</v>
      </c>
    </row>
    <row r="47" spans="8:8">
      <c r="H47" s="3">
        <v>6.9270199999999997</v>
      </c>
    </row>
    <row r="48" spans="8:8">
      <c r="H48" s="3">
        <v>5.6056800000000004</v>
      </c>
    </row>
    <row r="49" spans="1:11">
      <c r="H49" s="3">
        <v>3.9652500000000002</v>
      </c>
    </row>
    <row r="50" spans="1:11">
      <c r="H50" s="3">
        <v>2.6308199999999999</v>
      </c>
    </row>
    <row r="51" spans="1:11">
      <c r="H51" s="3">
        <v>2.8821599999999998</v>
      </c>
    </row>
    <row r="52" spans="1:11">
      <c r="H52" s="3">
        <v>4.3326900000000004</v>
      </c>
    </row>
    <row r="53" spans="1:11">
      <c r="H53" s="3">
        <v>4.0085899999999999</v>
      </c>
    </row>
    <row r="54" spans="1:11">
      <c r="H54" s="3">
        <v>9.1654900000000001</v>
      </c>
    </row>
    <row r="55" spans="1:11">
      <c r="H55" s="3">
        <v>12.171709999999999</v>
      </c>
    </row>
    <row r="56" spans="1:11">
      <c r="H56" s="3">
        <v>8.2509800000000002</v>
      </c>
    </row>
    <row r="57" spans="1:11">
      <c r="H57" s="3">
        <v>3.8521800000000002</v>
      </c>
    </row>
    <row r="58" spans="1:11">
      <c r="H58" s="3">
        <v>2.5395500000000002</v>
      </c>
    </row>
    <row r="60" spans="1:11">
      <c r="A60" s="3" t="s">
        <v>30</v>
      </c>
      <c r="E60" s="3">
        <v>45</v>
      </c>
      <c r="H60" s="3">
        <v>4.49918</v>
      </c>
      <c r="K60" s="3">
        <f>STDEV(H60:H104)</f>
        <v>2.1132855808285065</v>
      </c>
    </row>
    <row r="61" spans="1:11">
      <c r="A61" s="3" t="s">
        <v>29</v>
      </c>
      <c r="H61" s="3">
        <v>8.1765600000000003</v>
      </c>
      <c r="K61" s="4">
        <f>AVERAGE(H60:H104)</f>
        <v>5.6468882222222216</v>
      </c>
    </row>
    <row r="62" spans="1:11">
      <c r="H62" s="3">
        <v>1.44546</v>
      </c>
    </row>
    <row r="63" spans="1:11">
      <c r="H63" s="3">
        <v>11.05772</v>
      </c>
    </row>
    <row r="64" spans="1:11">
      <c r="H64" s="3">
        <v>9.3753299999999999</v>
      </c>
    </row>
    <row r="65" spans="8:8">
      <c r="H65" s="3">
        <v>7.1158099999999997</v>
      </c>
    </row>
    <row r="66" spans="8:8">
      <c r="H66" s="3">
        <v>4.5601500000000001</v>
      </c>
    </row>
    <row r="67" spans="8:8">
      <c r="H67" s="3">
        <v>6.1902900000000001</v>
      </c>
    </row>
    <row r="68" spans="8:8">
      <c r="H68" s="3">
        <v>6.62066</v>
      </c>
    </row>
    <row r="69" spans="8:8">
      <c r="H69" s="3">
        <v>4.2119299999999997</v>
      </c>
    </row>
    <row r="70" spans="8:8">
      <c r="H70" s="3">
        <v>6.5514000000000001</v>
      </c>
    </row>
    <row r="71" spans="8:8">
      <c r="H71" s="3">
        <v>3.3757000000000001</v>
      </c>
    </row>
    <row r="72" spans="8:8">
      <c r="H72" s="3">
        <v>4.7434799999999999</v>
      </c>
    </row>
    <row r="73" spans="8:8">
      <c r="H73" s="3">
        <v>7.7566899999999999</v>
      </c>
    </row>
    <row r="74" spans="8:8">
      <c r="H74" s="3">
        <v>2.4187799999999999</v>
      </c>
    </row>
    <row r="75" spans="8:8">
      <c r="H75" s="3">
        <v>5.4514100000000001</v>
      </c>
    </row>
    <row r="76" spans="8:8">
      <c r="H76" s="3">
        <v>3.5237099999999999</v>
      </c>
    </row>
    <row r="77" spans="8:8">
      <c r="H77" s="3">
        <v>3.1842299999999999</v>
      </c>
    </row>
    <row r="78" spans="8:8">
      <c r="H78" s="3">
        <v>5.1359599999999999</v>
      </c>
    </row>
    <row r="79" spans="8:8">
      <c r="H79" s="3">
        <v>7.3145699999999998</v>
      </c>
    </row>
    <row r="80" spans="8:8">
      <c r="H80" s="3">
        <v>1.85937</v>
      </c>
    </row>
    <row r="81" spans="8:8">
      <c r="H81" s="3">
        <v>5.0115999999999996</v>
      </c>
    </row>
    <row r="82" spans="8:8">
      <c r="H82" s="3">
        <v>9.8900100000000002</v>
      </c>
    </row>
    <row r="83" spans="8:8">
      <c r="H83" s="3">
        <v>6.5082500000000003</v>
      </c>
    </row>
    <row r="84" spans="8:8">
      <c r="H84" s="3">
        <v>6.2287100000000004</v>
      </c>
    </row>
    <row r="85" spans="8:8">
      <c r="H85" s="3">
        <v>8.3260500000000004</v>
      </c>
    </row>
    <row r="86" spans="8:8">
      <c r="H86" s="3">
        <v>4.3514400000000002</v>
      </c>
    </row>
    <row r="87" spans="8:8">
      <c r="H87" s="3">
        <v>1.0670500000000001</v>
      </c>
    </row>
    <row r="88" spans="8:8">
      <c r="H88" s="3">
        <v>4.6781300000000003</v>
      </c>
    </row>
    <row r="89" spans="8:8">
      <c r="H89" s="3">
        <v>6.9210799999999999</v>
      </c>
    </row>
    <row r="90" spans="8:8">
      <c r="H90" s="3">
        <v>5.80091</v>
      </c>
    </row>
    <row r="91" spans="8:8">
      <c r="H91" s="3">
        <v>5.09016</v>
      </c>
    </row>
    <row r="92" spans="8:8">
      <c r="H92" s="3">
        <v>4.06792</v>
      </c>
    </row>
    <row r="93" spans="8:8">
      <c r="H93" s="3">
        <v>6.3667199999999999</v>
      </c>
    </row>
    <row r="94" spans="8:8">
      <c r="H94" s="3">
        <v>8.5851600000000001</v>
      </c>
    </row>
    <row r="95" spans="8:8">
      <c r="H95" s="3">
        <v>6.71678</v>
      </c>
    </row>
    <row r="96" spans="8:8">
      <c r="H96" s="3">
        <v>7.0887900000000004</v>
      </c>
    </row>
    <row r="97" spans="1:11">
      <c r="H97" s="3">
        <v>4.2001099999999996</v>
      </c>
    </row>
    <row r="98" spans="1:11">
      <c r="H98" s="3">
        <v>5.4442000000000004</v>
      </c>
    </row>
    <row r="99" spans="1:11">
      <c r="H99" s="3">
        <v>6.4910300000000003</v>
      </c>
    </row>
    <row r="100" spans="1:11">
      <c r="H100" s="3">
        <v>4.5916300000000003</v>
      </c>
    </row>
    <row r="101" spans="1:11">
      <c r="H101" s="3">
        <v>4.91784</v>
      </c>
    </row>
    <row r="102" spans="1:11">
      <c r="H102" s="3">
        <v>5.8795400000000004</v>
      </c>
    </row>
    <row r="103" spans="1:11">
      <c r="H103" s="3">
        <v>5.76464</v>
      </c>
    </row>
    <row r="104" spans="1:11">
      <c r="H104" s="3">
        <v>5.5538299999999996</v>
      </c>
    </row>
    <row r="106" spans="1:11">
      <c r="A106" s="3" t="s">
        <v>27</v>
      </c>
      <c r="E106" s="3">
        <v>4</v>
      </c>
      <c r="H106" s="3">
        <v>6.4500999999999999</v>
      </c>
      <c r="K106" s="3">
        <f>STDEV(H106:H109)</f>
        <v>0.69891684542940991</v>
      </c>
    </row>
    <row r="107" spans="1:11">
      <c r="A107" s="3" t="s">
        <v>26</v>
      </c>
      <c r="H107" s="3">
        <v>5.1966099999999997</v>
      </c>
      <c r="K107" s="4">
        <f>AVERAGE(H106:H109)</f>
        <v>5.7022925000000004</v>
      </c>
    </row>
    <row r="108" spans="1:11">
      <c r="H108" s="3">
        <v>5.0239099999999999</v>
      </c>
    </row>
    <row r="109" spans="1:11">
      <c r="H109" s="3">
        <v>6.1385500000000004</v>
      </c>
    </row>
    <row r="111" spans="1:11">
      <c r="A111" s="3" t="s">
        <v>25</v>
      </c>
      <c r="E111" s="3">
        <v>16</v>
      </c>
      <c r="H111" s="3">
        <v>6.4578300000000004</v>
      </c>
      <c r="K111" s="3">
        <f>STDEV(H111:H126)</f>
        <v>1.1058989369269914</v>
      </c>
    </row>
    <row r="112" spans="1:11">
      <c r="A112" s="3" t="s">
        <v>24</v>
      </c>
      <c r="H112" s="3">
        <v>6.7021100000000002</v>
      </c>
      <c r="K112" s="4">
        <f>AVERAGE(H111:H126)</f>
        <v>5.6041081249999998</v>
      </c>
    </row>
    <row r="113" spans="1:11">
      <c r="H113" s="3">
        <v>4.7059100000000003</v>
      </c>
    </row>
    <row r="114" spans="1:11">
      <c r="H114" s="3">
        <v>4.3877800000000002</v>
      </c>
    </row>
    <row r="115" spans="1:11">
      <c r="H115" s="3">
        <v>4.07</v>
      </c>
    </row>
    <row r="116" spans="1:11">
      <c r="H116" s="3">
        <v>6.6138199999999996</v>
      </c>
    </row>
    <row r="117" spans="1:11">
      <c r="H117" s="3">
        <v>7.1375500000000001</v>
      </c>
    </row>
    <row r="118" spans="1:11">
      <c r="H118" s="3">
        <v>4.4256500000000001</v>
      </c>
    </row>
    <row r="119" spans="1:11">
      <c r="H119" s="3">
        <v>4.5058600000000002</v>
      </c>
    </row>
    <row r="120" spans="1:11">
      <c r="H120" s="3">
        <v>4.6005799999999999</v>
      </c>
    </row>
    <row r="121" spans="1:11">
      <c r="H121" s="3">
        <v>6.2618200000000002</v>
      </c>
    </row>
    <row r="122" spans="1:11">
      <c r="H122" s="3">
        <v>6.1347399999999999</v>
      </c>
    </row>
    <row r="123" spans="1:11">
      <c r="H123" s="3">
        <v>5.2275299999999998</v>
      </c>
    </row>
    <row r="124" spans="1:11">
      <c r="H124" s="3">
        <v>5.1510999999999996</v>
      </c>
    </row>
    <row r="125" spans="1:11">
      <c r="H125" s="3">
        <v>7.5315599999999998</v>
      </c>
    </row>
    <row r="126" spans="1:11">
      <c r="H126" s="3">
        <v>5.7518900000000004</v>
      </c>
    </row>
    <row r="128" spans="1:11">
      <c r="A128" s="3" t="s">
        <v>23</v>
      </c>
      <c r="E128" s="3">
        <v>25</v>
      </c>
      <c r="H128" s="3">
        <v>5.2351999999999999</v>
      </c>
      <c r="K128" s="3">
        <f>STDEV(H128:H152)</f>
        <v>1.6637989963511224</v>
      </c>
    </row>
    <row r="129" spans="1:11">
      <c r="A129" s="3" t="s">
        <v>22</v>
      </c>
      <c r="H129" s="3">
        <v>8.9347700000000003</v>
      </c>
      <c r="K129" s="4">
        <f>AVERAGE(H128:H152)</f>
        <v>5.4976156000000005</v>
      </c>
    </row>
    <row r="130" spans="1:11">
      <c r="H130" s="3">
        <v>4.9418100000000003</v>
      </c>
    </row>
    <row r="131" spans="1:11">
      <c r="H131" s="3">
        <v>3.2597499999999999</v>
      </c>
    </row>
    <row r="132" spans="1:11">
      <c r="H132" s="3">
        <v>4.2480399999999996</v>
      </c>
    </row>
    <row r="133" spans="1:11">
      <c r="H133" s="3">
        <v>4.2815899999999996</v>
      </c>
    </row>
    <row r="134" spans="1:11">
      <c r="H134" s="3">
        <v>6.6879299999999997</v>
      </c>
    </row>
    <row r="135" spans="1:11">
      <c r="H135" s="3">
        <v>8.5123800000000003</v>
      </c>
    </row>
    <row r="136" spans="1:11">
      <c r="H136" s="3">
        <v>7.5599100000000004</v>
      </c>
    </row>
    <row r="137" spans="1:11">
      <c r="H137" s="3">
        <v>3.1658900000000001</v>
      </c>
    </row>
    <row r="138" spans="1:11">
      <c r="H138" s="3">
        <v>6.0050299999999996</v>
      </c>
    </row>
    <row r="139" spans="1:11">
      <c r="H139" s="3">
        <v>6.1458899999999996</v>
      </c>
    </row>
    <row r="140" spans="1:11">
      <c r="H140" s="3">
        <v>6.37554</v>
      </c>
    </row>
    <row r="141" spans="1:11">
      <c r="H141" s="3">
        <v>4.5293999999999999</v>
      </c>
    </row>
    <row r="142" spans="1:11">
      <c r="H142" s="3">
        <v>4.3091699999999999</v>
      </c>
    </row>
    <row r="143" spans="1:11">
      <c r="H143" s="3">
        <v>6.1613899999999999</v>
      </c>
    </row>
    <row r="144" spans="1:11">
      <c r="H144" s="3">
        <v>6.7877400000000003</v>
      </c>
    </row>
    <row r="145" spans="1:11">
      <c r="H145" s="3">
        <v>4.7465200000000003</v>
      </c>
    </row>
    <row r="146" spans="1:11">
      <c r="H146" s="3">
        <v>3.6248100000000001</v>
      </c>
    </row>
    <row r="147" spans="1:11">
      <c r="H147" s="3">
        <v>4.4775099999999997</v>
      </c>
    </row>
    <row r="148" spans="1:11">
      <c r="H148" s="3">
        <v>4.3557899999999998</v>
      </c>
    </row>
    <row r="149" spans="1:11">
      <c r="H149" s="3">
        <v>8.4096200000000003</v>
      </c>
    </row>
    <row r="150" spans="1:11">
      <c r="H150" s="3">
        <v>6.55016</v>
      </c>
    </row>
    <row r="151" spans="1:11">
      <c r="H151" s="3">
        <v>4.1069399999999998</v>
      </c>
    </row>
    <row r="152" spans="1:11">
      <c r="H152" s="3">
        <v>4.0276100000000001</v>
      </c>
    </row>
    <row r="154" spans="1:11">
      <c r="A154" s="3" t="s">
        <v>21</v>
      </c>
      <c r="E154" s="3">
        <v>20</v>
      </c>
      <c r="H154" s="3">
        <v>6.0799500000000002</v>
      </c>
      <c r="K154" s="3">
        <f>STDEV(H154:H173)</f>
        <v>1.2445642587651984</v>
      </c>
    </row>
    <row r="155" spans="1:11">
      <c r="A155" s="3" t="s">
        <v>20</v>
      </c>
      <c r="H155" s="3">
        <v>7.5567000000000002</v>
      </c>
      <c r="K155" s="4">
        <f>(AVERAGE(H154:H173))</f>
        <v>5.5518420000000015</v>
      </c>
    </row>
    <row r="156" spans="1:11">
      <c r="H156" s="3">
        <v>5.0498200000000004</v>
      </c>
    </row>
    <row r="157" spans="1:11">
      <c r="H157" s="3">
        <v>3.9554900000000002</v>
      </c>
    </row>
    <row r="158" spans="1:11">
      <c r="H158" s="3">
        <v>4.3987299999999996</v>
      </c>
    </row>
    <row r="159" spans="1:11">
      <c r="H159" s="3">
        <v>3.7674099999999999</v>
      </c>
    </row>
    <row r="160" spans="1:11">
      <c r="H160" s="3">
        <v>6.8914200000000001</v>
      </c>
    </row>
    <row r="161" spans="1:11">
      <c r="H161" s="3">
        <v>7.6558400000000004</v>
      </c>
    </row>
    <row r="162" spans="1:11">
      <c r="H162" s="3">
        <v>4.1857600000000001</v>
      </c>
    </row>
    <row r="163" spans="1:11">
      <c r="H163" s="3">
        <v>3.83535</v>
      </c>
    </row>
    <row r="164" spans="1:11">
      <c r="H164" s="3">
        <v>6.1094600000000003</v>
      </c>
    </row>
    <row r="165" spans="1:11">
      <c r="H165" s="3">
        <v>4.5431699999999999</v>
      </c>
    </row>
    <row r="166" spans="1:11">
      <c r="H166" s="3">
        <v>5.3562200000000004</v>
      </c>
    </row>
    <row r="167" spans="1:11">
      <c r="H167" s="3">
        <v>6.7165299999999997</v>
      </c>
    </row>
    <row r="168" spans="1:11">
      <c r="H168" s="3">
        <v>6.8168199999999999</v>
      </c>
    </row>
    <row r="169" spans="1:11">
      <c r="H169" s="3">
        <v>4.8315900000000003</v>
      </c>
    </row>
    <row r="170" spans="1:11">
      <c r="H170" s="3">
        <v>5.1168899999999997</v>
      </c>
    </row>
    <row r="171" spans="1:11">
      <c r="H171" s="3">
        <v>6.71861</v>
      </c>
    </row>
    <row r="172" spans="1:11">
      <c r="H172" s="3">
        <v>6.1320800000000002</v>
      </c>
    </row>
    <row r="173" spans="1:11">
      <c r="H173" s="3">
        <v>5.319</v>
      </c>
    </row>
    <row r="175" spans="1:11">
      <c r="A175" s="3" t="s">
        <v>19</v>
      </c>
      <c r="E175" s="3">
        <v>12</v>
      </c>
      <c r="H175" s="3">
        <v>7.2809499999999998</v>
      </c>
      <c r="K175" s="3">
        <f>STDEV(H175:H186)</f>
        <v>0.83288344059686636</v>
      </c>
    </row>
    <row r="176" spans="1:11">
      <c r="A176" s="3" t="s">
        <v>18</v>
      </c>
      <c r="H176" s="3">
        <v>5.38903</v>
      </c>
      <c r="K176" s="4">
        <f>AVERAGE(H175:H186)</f>
        <v>5.5921674999999986</v>
      </c>
    </row>
    <row r="177" spans="1:11">
      <c r="H177" s="3">
        <v>4.6412500000000003</v>
      </c>
    </row>
    <row r="178" spans="1:11">
      <c r="H178" s="3">
        <v>5.0666200000000003</v>
      </c>
    </row>
    <row r="179" spans="1:11">
      <c r="H179" s="3">
        <v>6.3477800000000002</v>
      </c>
    </row>
    <row r="180" spans="1:11">
      <c r="H180" s="3">
        <v>4.9196</v>
      </c>
    </row>
    <row r="181" spans="1:11">
      <c r="H181" s="3">
        <v>4.8628999999999998</v>
      </c>
    </row>
    <row r="182" spans="1:11">
      <c r="H182" s="3">
        <v>5.01058</v>
      </c>
    </row>
    <row r="183" spans="1:11">
      <c r="H183" s="3">
        <v>5.9384499999999996</v>
      </c>
    </row>
    <row r="184" spans="1:11">
      <c r="H184" s="3">
        <v>4.9640199999999997</v>
      </c>
    </row>
    <row r="185" spans="1:11">
      <c r="H185" s="3">
        <v>6.2343599999999997</v>
      </c>
    </row>
    <row r="186" spans="1:11">
      <c r="H186" s="3">
        <v>6.4504700000000001</v>
      </c>
    </row>
    <row r="188" spans="1:11">
      <c r="A188" s="3" t="s">
        <v>17</v>
      </c>
      <c r="E188" s="3">
        <v>12</v>
      </c>
      <c r="H188" s="3">
        <v>6.7530999999999999</v>
      </c>
      <c r="K188" s="3">
        <f>STDEV(H188:H199)</f>
        <v>0.79452533407556469</v>
      </c>
    </row>
    <row r="189" spans="1:11">
      <c r="A189" s="3" t="s">
        <v>16</v>
      </c>
      <c r="H189" s="3">
        <v>5.2238300000000004</v>
      </c>
      <c r="K189" s="4">
        <f>AVERAGE(H188:H199)</f>
        <v>5.6664083333333322</v>
      </c>
    </row>
    <row r="190" spans="1:11">
      <c r="H190" s="3">
        <v>4.6762499999999996</v>
      </c>
    </row>
    <row r="191" spans="1:11">
      <c r="H191" s="3">
        <v>4.6715900000000001</v>
      </c>
    </row>
    <row r="192" spans="1:11">
      <c r="H192" s="3">
        <v>6.2666199999999996</v>
      </c>
    </row>
    <row r="193" spans="1:11">
      <c r="H193" s="3">
        <v>5.5925200000000004</v>
      </c>
    </row>
    <row r="194" spans="1:11">
      <c r="H194" s="3">
        <v>4.4171699999999996</v>
      </c>
    </row>
    <row r="195" spans="1:11">
      <c r="H195" s="3">
        <v>5.9203000000000001</v>
      </c>
    </row>
    <row r="196" spans="1:11">
      <c r="H196" s="3">
        <v>6.1210800000000001</v>
      </c>
    </row>
    <row r="197" spans="1:11">
      <c r="H197" s="3">
        <v>5.4244899999999996</v>
      </c>
    </row>
    <row r="198" spans="1:11">
      <c r="H198" s="3">
        <v>6.2837500000000004</v>
      </c>
    </row>
    <row r="199" spans="1:11">
      <c r="H199" s="3">
        <v>6.6462000000000003</v>
      </c>
    </row>
    <row r="201" spans="1:11">
      <c r="A201" s="3" t="s">
        <v>15</v>
      </c>
      <c r="E201" s="3">
        <v>5</v>
      </c>
      <c r="H201" s="3">
        <v>4.7905600000000002</v>
      </c>
      <c r="K201" s="3">
        <f>STDEV(H201:H205)</f>
        <v>1.1105637389092038</v>
      </c>
    </row>
    <row r="202" spans="1:11">
      <c r="A202" s="3" t="s">
        <v>14</v>
      </c>
      <c r="H202" s="3">
        <v>7.3274299999999997</v>
      </c>
      <c r="K202" s="4">
        <f>AVERAGE(H201:H205)</f>
        <v>5.6269660000000004</v>
      </c>
    </row>
    <row r="203" spans="1:11">
      <c r="H203" s="3">
        <v>6.1761999999999997</v>
      </c>
    </row>
    <row r="204" spans="1:11">
      <c r="H204" s="3">
        <v>5.0650599999999999</v>
      </c>
    </row>
    <row r="205" spans="1:11">
      <c r="H205" s="3">
        <v>4.7755799999999997</v>
      </c>
    </row>
    <row r="208" spans="1:11">
      <c r="A208" s="3" t="s">
        <v>13</v>
      </c>
      <c r="E208" s="3">
        <v>40</v>
      </c>
      <c r="H208" s="3">
        <v>7.8787099999999999</v>
      </c>
      <c r="K208" s="3">
        <f>STDEV(H208:H247)</f>
        <v>1.9397748804421331</v>
      </c>
    </row>
    <row r="209" spans="1:11">
      <c r="A209" s="3" t="s">
        <v>12</v>
      </c>
      <c r="H209" s="3">
        <v>4.0745800000000001</v>
      </c>
      <c r="K209" s="4">
        <f>AVERAGE(H208:H247)</f>
        <v>5.4258342500000003</v>
      </c>
    </row>
    <row r="210" spans="1:11">
      <c r="H210" s="3">
        <v>9.4855099999999997</v>
      </c>
    </row>
    <row r="211" spans="1:11">
      <c r="H211" s="3">
        <v>5.5710600000000001</v>
      </c>
    </row>
    <row r="212" spans="1:11">
      <c r="H212" s="3">
        <v>3.8058999999999998</v>
      </c>
    </row>
    <row r="213" spans="1:11">
      <c r="H213" s="3">
        <v>2.9256500000000001</v>
      </c>
    </row>
    <row r="214" spans="1:11">
      <c r="H214" s="3">
        <v>4.7919499999999999</v>
      </c>
    </row>
    <row r="215" spans="1:11">
      <c r="H215" s="3">
        <v>4.4455299999999998</v>
      </c>
    </row>
    <row r="216" spans="1:11">
      <c r="H216" s="3">
        <v>3.1926100000000002</v>
      </c>
    </row>
    <row r="217" spans="1:11">
      <c r="H217" s="3">
        <v>6.6253500000000001</v>
      </c>
    </row>
    <row r="218" spans="1:11">
      <c r="H218" s="3">
        <v>6.6363200000000004</v>
      </c>
    </row>
    <row r="219" spans="1:11">
      <c r="H219" s="3">
        <v>10.212680000000001</v>
      </c>
    </row>
    <row r="220" spans="1:11">
      <c r="H220" s="3">
        <v>5.66303</v>
      </c>
    </row>
    <row r="221" spans="1:11">
      <c r="H221" s="3">
        <v>8.2327300000000001</v>
      </c>
    </row>
    <row r="222" spans="1:11">
      <c r="H222" s="3">
        <v>3.2186599999999999</v>
      </c>
    </row>
    <row r="223" spans="1:11">
      <c r="H223" s="3">
        <v>3.4983</v>
      </c>
    </row>
    <row r="224" spans="1:11">
      <c r="H224" s="3">
        <v>8.09253</v>
      </c>
    </row>
    <row r="225" spans="8:8">
      <c r="H225" s="3">
        <v>3.5507900000000001</v>
      </c>
    </row>
    <row r="226" spans="8:8">
      <c r="H226" s="3">
        <v>6.5830599999999997</v>
      </c>
    </row>
    <row r="227" spans="8:8">
      <c r="H227" s="3">
        <v>7.0212199999999996</v>
      </c>
    </row>
    <row r="228" spans="8:8">
      <c r="H228" s="3">
        <v>3.9916299999999998</v>
      </c>
    </row>
    <row r="229" spans="8:8">
      <c r="H229" s="3">
        <v>5.3445600000000004</v>
      </c>
    </row>
    <row r="230" spans="8:8">
      <c r="H230" s="3">
        <v>3.0231699999999999</v>
      </c>
    </row>
    <row r="231" spans="8:8">
      <c r="H231" s="3">
        <v>5.0032199999999998</v>
      </c>
    </row>
    <row r="232" spans="8:8">
      <c r="H232" s="3">
        <v>5.9232500000000003</v>
      </c>
    </row>
    <row r="233" spans="8:8">
      <c r="H233" s="3">
        <v>6.9586399999999999</v>
      </c>
    </row>
    <row r="234" spans="8:8">
      <c r="H234" s="3">
        <v>6.5418000000000003</v>
      </c>
    </row>
    <row r="235" spans="8:8">
      <c r="H235" s="3">
        <v>5.26065</v>
      </c>
    </row>
    <row r="236" spans="8:8">
      <c r="H236" s="3">
        <v>3.0295800000000002</v>
      </c>
    </row>
    <row r="237" spans="8:8">
      <c r="H237" s="3">
        <v>4.2667700000000002</v>
      </c>
    </row>
    <row r="238" spans="8:8">
      <c r="H238" s="3">
        <v>3.0274299999999998</v>
      </c>
    </row>
    <row r="239" spans="8:8">
      <c r="H239" s="3">
        <v>5.9987300000000001</v>
      </c>
    </row>
    <row r="240" spans="8:8">
      <c r="H240" s="3">
        <v>3.96916</v>
      </c>
    </row>
    <row r="241" spans="1:11">
      <c r="H241" s="3">
        <v>6.6836900000000004</v>
      </c>
    </row>
    <row r="242" spans="1:11">
      <c r="H242" s="3">
        <v>8.49526</v>
      </c>
    </row>
    <row r="243" spans="1:11">
      <c r="H243" s="3">
        <v>6.6050399999999998</v>
      </c>
    </row>
    <row r="244" spans="1:11">
      <c r="H244" s="3">
        <v>6.36022</v>
      </c>
    </row>
    <row r="245" spans="1:11">
      <c r="H245" s="3">
        <v>3.0204</v>
      </c>
    </row>
    <row r="246" spans="1:11">
      <c r="H246" s="3">
        <v>4.2373599999999998</v>
      </c>
    </row>
    <row r="247" spans="1:11">
      <c r="H247" s="3">
        <v>3.7866399999999998</v>
      </c>
    </row>
    <row r="249" spans="1:11">
      <c r="A249" s="3" t="s">
        <v>11</v>
      </c>
      <c r="E249" s="3">
        <v>4</v>
      </c>
      <c r="H249" s="3">
        <v>6.1734600000000004</v>
      </c>
      <c r="K249" s="3">
        <f>STDEV(H249:H252)</f>
        <v>0.52309761035425639</v>
      </c>
    </row>
    <row r="250" spans="1:11">
      <c r="A250" s="3" t="s">
        <v>10</v>
      </c>
      <c r="H250" s="3">
        <v>5.57212</v>
      </c>
      <c r="K250" s="4">
        <f>AVERAGE(H249:H252)</f>
        <v>5.7284524999999995</v>
      </c>
    </row>
    <row r="251" spans="1:11">
      <c r="H251" s="3">
        <v>5.0564999999999998</v>
      </c>
    </row>
    <row r="252" spans="1:11">
      <c r="H252" s="3">
        <v>6.1117299999999997</v>
      </c>
    </row>
    <row r="254" spans="1:11">
      <c r="A254" s="3" t="s">
        <v>9</v>
      </c>
      <c r="E254" s="3">
        <v>10</v>
      </c>
      <c r="H254" s="3">
        <v>6.2513899999999998</v>
      </c>
      <c r="K254" s="3">
        <f>STDEV(H254:H263)</f>
        <v>0.66267808445982046</v>
      </c>
    </row>
    <row r="255" spans="1:11">
      <c r="A255" s="3" t="s">
        <v>8</v>
      </c>
      <c r="H255" s="3">
        <v>4.3825200000000004</v>
      </c>
      <c r="K255" s="4">
        <f>AVERAGE(H254:H263)</f>
        <v>5.6569729999999989</v>
      </c>
    </row>
    <row r="256" spans="1:11">
      <c r="H256" s="3">
        <v>6.5089499999999996</v>
      </c>
    </row>
    <row r="257" spans="1:11">
      <c r="H257" s="3">
        <v>6.1167699999999998</v>
      </c>
    </row>
    <row r="258" spans="1:11">
      <c r="H258" s="3">
        <v>5.5939300000000003</v>
      </c>
    </row>
    <row r="259" spans="1:11">
      <c r="H259" s="3">
        <v>5.1795499999999999</v>
      </c>
    </row>
    <row r="260" spans="1:11">
      <c r="H260" s="3">
        <v>5.3133900000000001</v>
      </c>
    </row>
    <row r="261" spans="1:11">
      <c r="H261" s="3">
        <v>5.5470699999999997</v>
      </c>
    </row>
    <row r="262" spans="1:11">
      <c r="H262" s="3">
        <v>6.3902599999999996</v>
      </c>
    </row>
    <row r="263" spans="1:11">
      <c r="H263" s="3">
        <v>5.2858999999999998</v>
      </c>
    </row>
    <row r="265" spans="1:11">
      <c r="A265" s="3" t="s">
        <v>7</v>
      </c>
      <c r="E265" s="3">
        <v>36</v>
      </c>
      <c r="H265" s="3">
        <v>7.2861900000000004</v>
      </c>
      <c r="K265" s="3">
        <f>STDEV(H265:H300)</f>
        <v>1.7409341784488668</v>
      </c>
    </row>
    <row r="266" spans="1:11">
      <c r="A266" s="3" t="s">
        <v>6</v>
      </c>
      <c r="H266" s="3">
        <v>5.18872</v>
      </c>
      <c r="K266" s="4">
        <f>AVERAGE(H265:H300)</f>
        <v>5.5545033333333338</v>
      </c>
    </row>
    <row r="267" spans="1:11">
      <c r="H267" s="3">
        <v>9.8067100000000007</v>
      </c>
    </row>
    <row r="268" spans="1:11">
      <c r="H268" s="3">
        <v>4.6194899999999999</v>
      </c>
    </row>
    <row r="269" spans="1:11">
      <c r="H269" s="3">
        <v>6.1118399999999999</v>
      </c>
    </row>
    <row r="270" spans="1:11">
      <c r="H270" s="3">
        <v>5.2751400000000004</v>
      </c>
    </row>
    <row r="271" spans="1:11">
      <c r="H271" s="3">
        <v>3.2394799999999999</v>
      </c>
    </row>
    <row r="272" spans="1:11">
      <c r="H272" s="3">
        <v>6.16594</v>
      </c>
    </row>
    <row r="273" spans="8:8">
      <c r="H273" s="3">
        <v>3.7836599999999998</v>
      </c>
    </row>
    <row r="274" spans="8:8">
      <c r="H274" s="3">
        <v>3.4942199999999999</v>
      </c>
    </row>
    <row r="275" spans="8:8">
      <c r="H275" s="3">
        <v>3.7377400000000001</v>
      </c>
    </row>
    <row r="276" spans="8:8">
      <c r="H276" s="3">
        <v>7.4201800000000002</v>
      </c>
    </row>
    <row r="277" spans="8:8">
      <c r="H277" s="3">
        <v>4.6241500000000002</v>
      </c>
    </row>
    <row r="278" spans="8:8">
      <c r="H278" s="3">
        <v>8.4468899999999998</v>
      </c>
    </row>
    <row r="279" spans="8:8">
      <c r="H279" s="3">
        <v>7.3789899999999999</v>
      </c>
    </row>
    <row r="280" spans="8:8">
      <c r="H280" s="3">
        <v>5.5793999999999997</v>
      </c>
    </row>
    <row r="281" spans="8:8">
      <c r="H281" s="3">
        <v>2.46922</v>
      </c>
    </row>
    <row r="282" spans="8:8">
      <c r="H282" s="3">
        <v>4.28254</v>
      </c>
    </row>
    <row r="283" spans="8:8">
      <c r="H283" s="3">
        <v>7.7532300000000003</v>
      </c>
    </row>
    <row r="284" spans="8:8">
      <c r="H284" s="3">
        <v>2.3384100000000001</v>
      </c>
    </row>
    <row r="285" spans="8:8">
      <c r="H285" s="3">
        <v>5.0656100000000004</v>
      </c>
    </row>
    <row r="286" spans="8:8">
      <c r="H286" s="3">
        <v>3.1695600000000002</v>
      </c>
    </row>
    <row r="287" spans="8:8">
      <c r="H287" s="3">
        <v>7.0838099999999997</v>
      </c>
    </row>
    <row r="288" spans="8:8">
      <c r="H288" s="3">
        <v>5.8241199999999997</v>
      </c>
    </row>
    <row r="289" spans="1:11">
      <c r="H289" s="3">
        <v>6.8238700000000003</v>
      </c>
    </row>
    <row r="290" spans="1:11">
      <c r="H290" s="3">
        <v>5.5414700000000003</v>
      </c>
    </row>
    <row r="291" spans="1:11">
      <c r="H291" s="3">
        <v>6.1057100000000002</v>
      </c>
    </row>
    <row r="292" spans="1:11">
      <c r="H292" s="3">
        <v>4.1910800000000004</v>
      </c>
    </row>
    <row r="293" spans="1:11">
      <c r="H293" s="3">
        <v>6.1685600000000003</v>
      </c>
    </row>
    <row r="294" spans="1:11">
      <c r="H294" s="3">
        <v>4.3038400000000001</v>
      </c>
    </row>
    <row r="295" spans="1:11">
      <c r="H295" s="3">
        <v>5.9038599999999999</v>
      </c>
    </row>
    <row r="296" spans="1:11">
      <c r="H296" s="3">
        <v>5.0733699999999997</v>
      </c>
    </row>
    <row r="297" spans="1:11">
      <c r="H297" s="3">
        <v>8.2812300000000008</v>
      </c>
    </row>
    <row r="298" spans="1:11">
      <c r="H298" s="3">
        <v>7.1726900000000002</v>
      </c>
    </row>
    <row r="299" spans="1:11">
      <c r="H299" s="3">
        <v>5.1681800000000004</v>
      </c>
    </row>
    <row r="300" spans="1:11">
      <c r="H300" s="3">
        <v>5.0830200000000003</v>
      </c>
    </row>
    <row r="302" spans="1:11">
      <c r="A302" s="3" t="s">
        <v>5</v>
      </c>
      <c r="E302" s="3">
        <v>42</v>
      </c>
      <c r="H302" s="3">
        <v>5.28817</v>
      </c>
      <c r="K302" s="3">
        <f>STDEV(H302:H343)</f>
        <v>2.3135486443994195</v>
      </c>
    </row>
    <row r="303" spans="1:11">
      <c r="A303" s="3" t="s">
        <v>4</v>
      </c>
      <c r="H303" s="3">
        <v>6.6282300000000003</v>
      </c>
      <c r="K303" s="4">
        <f>AVERAGE(H302:H343)</f>
        <v>5.4723597619047597</v>
      </c>
    </row>
    <row r="304" spans="1:11">
      <c r="H304" s="3">
        <v>7.8911300000000004</v>
      </c>
    </row>
    <row r="305" spans="8:8">
      <c r="H305" s="3">
        <v>4.46692</v>
      </c>
    </row>
    <row r="306" spans="8:8">
      <c r="H306" s="3">
        <v>2.4028200000000002</v>
      </c>
    </row>
    <row r="307" spans="8:8">
      <c r="H307" s="3">
        <v>2.6501100000000002</v>
      </c>
    </row>
    <row r="308" spans="8:8">
      <c r="H308" s="3">
        <v>7.8572800000000003</v>
      </c>
    </row>
    <row r="309" spans="8:8">
      <c r="H309" s="3">
        <v>5.6213100000000003</v>
      </c>
    </row>
    <row r="310" spans="8:8">
      <c r="H310" s="3">
        <v>7.4944600000000001</v>
      </c>
    </row>
    <row r="311" spans="8:8">
      <c r="H311" s="3">
        <v>2.7023600000000001</v>
      </c>
    </row>
    <row r="312" spans="8:8">
      <c r="H312" s="3">
        <v>10.76013</v>
      </c>
    </row>
    <row r="313" spans="8:8">
      <c r="H313" s="3">
        <v>5.6449499999999997</v>
      </c>
    </row>
    <row r="314" spans="8:8">
      <c r="H314" s="3">
        <v>2.1712099999999999</v>
      </c>
    </row>
    <row r="315" spans="8:8">
      <c r="H315" s="3">
        <v>5.3287100000000001</v>
      </c>
    </row>
    <row r="316" spans="8:8">
      <c r="H316" s="3">
        <v>8.9395399999999992</v>
      </c>
    </row>
    <row r="317" spans="8:8">
      <c r="H317" s="3">
        <v>5.8505000000000003</v>
      </c>
    </row>
    <row r="318" spans="8:8">
      <c r="H318" s="3">
        <v>6.8654799999999998</v>
      </c>
    </row>
    <row r="319" spans="8:8">
      <c r="H319" s="3">
        <v>2.8239000000000001</v>
      </c>
    </row>
    <row r="320" spans="8:8">
      <c r="H320" s="3">
        <v>4.9333400000000003</v>
      </c>
    </row>
    <row r="321" spans="8:8">
      <c r="H321" s="3">
        <v>3.94008</v>
      </c>
    </row>
    <row r="322" spans="8:8">
      <c r="H322" s="3">
        <v>4.3228600000000004</v>
      </c>
    </row>
    <row r="323" spans="8:8">
      <c r="H323" s="3">
        <v>6.2941500000000001</v>
      </c>
    </row>
    <row r="324" spans="8:8">
      <c r="H324" s="3">
        <v>4.7951199999999998</v>
      </c>
    </row>
    <row r="325" spans="8:8">
      <c r="H325" s="3">
        <v>6.9347300000000001</v>
      </c>
    </row>
    <row r="326" spans="8:8">
      <c r="H326" s="3">
        <v>7.4866799999999998</v>
      </c>
    </row>
    <row r="327" spans="8:8">
      <c r="H327" s="3">
        <v>5.4190100000000001</v>
      </c>
    </row>
    <row r="328" spans="8:8">
      <c r="H328" s="3">
        <v>4.3549199999999999</v>
      </c>
    </row>
    <row r="329" spans="8:8">
      <c r="H329" s="3">
        <v>4.8686199999999999</v>
      </c>
    </row>
    <row r="330" spans="8:8">
      <c r="H330" s="3">
        <v>8.59816</v>
      </c>
    </row>
    <row r="331" spans="8:8">
      <c r="H331" s="3">
        <v>6.5937099999999997</v>
      </c>
    </row>
    <row r="332" spans="8:8">
      <c r="H332" s="3">
        <v>4.8995199999999999</v>
      </c>
    </row>
    <row r="333" spans="8:8">
      <c r="H333" s="3">
        <v>3.8134399999999999</v>
      </c>
    </row>
    <row r="334" spans="8:8">
      <c r="H334" s="3">
        <v>6.3731900000000001</v>
      </c>
    </row>
    <row r="335" spans="8:8">
      <c r="H335" s="3">
        <v>3.76871</v>
      </c>
    </row>
    <row r="336" spans="8:8">
      <c r="H336" s="3">
        <v>2.8524400000000001</v>
      </c>
    </row>
    <row r="337" spans="1:11">
      <c r="H337" s="3">
        <v>3.55206</v>
      </c>
    </row>
    <row r="338" spans="1:11">
      <c r="H338" s="3">
        <v>4.3048000000000002</v>
      </c>
    </row>
    <row r="339" spans="1:11">
      <c r="H339" s="3">
        <v>10.716419999999999</v>
      </c>
    </row>
    <row r="340" spans="1:11">
      <c r="H340" s="3">
        <v>10.679679999999999</v>
      </c>
    </row>
    <row r="341" spans="1:11">
      <c r="H341" s="3">
        <v>3.3247900000000001</v>
      </c>
    </row>
    <row r="342" spans="1:11">
      <c r="H342" s="3">
        <v>2.4150900000000002</v>
      </c>
    </row>
    <row r="343" spans="1:11">
      <c r="H343" s="3">
        <v>3.2103799999999998</v>
      </c>
    </row>
    <row r="345" spans="1:11">
      <c r="A345" s="3" t="s">
        <v>44</v>
      </c>
      <c r="E345" s="3">
        <v>12</v>
      </c>
      <c r="H345" s="3">
        <v>6.1089099999999998</v>
      </c>
      <c r="K345" s="3">
        <f>STDEV(H345:H356)</f>
        <v>0.71604264272881202</v>
      </c>
    </row>
    <row r="346" spans="1:11">
      <c r="A346" s="3" t="s">
        <v>43</v>
      </c>
      <c r="H346" s="3">
        <v>4.6321099999999999</v>
      </c>
      <c r="K346" s="4">
        <f>AVERAGE(H345:H356)</f>
        <v>5.5994166666666665</v>
      </c>
    </row>
    <row r="347" spans="1:11">
      <c r="H347" s="3">
        <v>6.08962</v>
      </c>
    </row>
    <row r="348" spans="1:11">
      <c r="H348" s="3">
        <v>6.3468200000000001</v>
      </c>
    </row>
    <row r="349" spans="1:11">
      <c r="H349" s="3">
        <v>5.8180399999999999</v>
      </c>
    </row>
    <row r="350" spans="1:11">
      <c r="H350" s="3">
        <v>5.4496099999999998</v>
      </c>
    </row>
    <row r="351" spans="1:11">
      <c r="H351" s="3">
        <v>5.7009699999999999</v>
      </c>
    </row>
    <row r="352" spans="1:11">
      <c r="H352" s="3">
        <v>5.6541199999999998</v>
      </c>
    </row>
    <row r="353" spans="8:8">
      <c r="H353" s="3">
        <v>4.3773799999999996</v>
      </c>
    </row>
    <row r="354" spans="8:8">
      <c r="H354" s="3">
        <v>5.0831799999999996</v>
      </c>
    </row>
    <row r="355" spans="8:8">
      <c r="H355" s="3">
        <v>5.0905199999999997</v>
      </c>
    </row>
    <row r="356" spans="8:8">
      <c r="H356" s="3">
        <v>6.8417199999999996</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Q355"/>
  <sheetViews>
    <sheetView workbookViewId="0">
      <selection activeCell="D1" sqref="D1:D2"/>
    </sheetView>
  </sheetViews>
  <sheetFormatPr defaultColWidth="8.83203125" defaultRowHeight="12.7"/>
  <cols>
    <col min="1" max="13" width="8.83203125" style="3"/>
    <col min="14" max="14" width="17.5" style="3" customWidth="1"/>
    <col min="15" max="15" width="8.83203125" style="3"/>
    <col min="16" max="16" width="18.5" style="3" customWidth="1"/>
    <col min="17" max="16384" width="8.83203125" style="3"/>
  </cols>
  <sheetData>
    <row r="1" spans="1:17">
      <c r="A1" s="24" t="s">
        <v>185</v>
      </c>
      <c r="D1" s="3" t="s">
        <v>291</v>
      </c>
      <c r="K1" s="3" t="s">
        <v>42</v>
      </c>
    </row>
    <row r="2" spans="1:17">
      <c r="A2" s="6" t="s">
        <v>184</v>
      </c>
      <c r="D2" s="3" t="s">
        <v>292</v>
      </c>
      <c r="K2" s="4" t="s">
        <v>41</v>
      </c>
    </row>
    <row r="4" spans="1:17">
      <c r="A4" s="6" t="s">
        <v>40</v>
      </c>
      <c r="D4" s="6" t="s">
        <v>39</v>
      </c>
      <c r="H4" s="6" t="s">
        <v>38</v>
      </c>
      <c r="K4" s="6" t="s">
        <v>37</v>
      </c>
      <c r="N4" s="6" t="s">
        <v>35</v>
      </c>
      <c r="O4" s="6" t="s">
        <v>45</v>
      </c>
      <c r="P4" s="6" t="s">
        <v>34</v>
      </c>
      <c r="Q4" s="6" t="s">
        <v>41</v>
      </c>
    </row>
    <row r="5" spans="1:17">
      <c r="A5" s="3" t="s">
        <v>32</v>
      </c>
      <c r="E5" s="3">
        <v>55</v>
      </c>
      <c r="H5" s="3">
        <v>5.2164700000000002</v>
      </c>
      <c r="K5" s="3">
        <f>STDEV(H5:H59)</f>
        <v>3.2805662670916482</v>
      </c>
      <c r="N5" s="3">
        <v>100</v>
      </c>
      <c r="O5" s="3">
        <f t="shared" ref="O5:O19" si="0">1/N5</f>
        <v>0.01</v>
      </c>
      <c r="P5" s="3">
        <v>3.2805662670916482</v>
      </c>
      <c r="Q5" s="3">
        <v>6.348049818181817</v>
      </c>
    </row>
    <row r="6" spans="1:17">
      <c r="A6" s="7" t="s">
        <v>31</v>
      </c>
      <c r="H6" s="3">
        <v>5.7332700000000001</v>
      </c>
      <c r="K6" s="4">
        <f>AVERAGE(H5:H59)</f>
        <v>6.348049818181817</v>
      </c>
      <c r="N6" s="3">
        <v>115</v>
      </c>
      <c r="O6" s="3">
        <f t="shared" si="0"/>
        <v>8.6956521739130436E-3</v>
      </c>
      <c r="P6" s="3">
        <v>2.6354360939466424</v>
      </c>
      <c r="Q6" s="7">
        <v>6.276357777777779</v>
      </c>
    </row>
    <row r="7" spans="1:17">
      <c r="H7" s="3">
        <v>6.5722500000000004</v>
      </c>
      <c r="N7" s="3">
        <v>130</v>
      </c>
      <c r="O7" s="3">
        <f t="shared" si="0"/>
        <v>7.6923076923076927E-3</v>
      </c>
      <c r="P7" s="3">
        <v>3.0442511118716888</v>
      </c>
      <c r="Q7" s="3">
        <v>6.4602040476190465</v>
      </c>
    </row>
    <row r="8" spans="1:17">
      <c r="H8" s="3">
        <v>0.42987999999999998</v>
      </c>
      <c r="N8" s="3">
        <v>150</v>
      </c>
      <c r="O8" s="3">
        <f t="shared" si="0"/>
        <v>6.6666666666666671E-3</v>
      </c>
      <c r="P8" s="3">
        <v>2.9445127820779491</v>
      </c>
      <c r="Q8" s="3">
        <v>6.4460972500000011</v>
      </c>
    </row>
    <row r="9" spans="1:17">
      <c r="H9" s="3">
        <v>6.9359799999999998</v>
      </c>
      <c r="N9" s="3">
        <v>172</v>
      </c>
      <c r="O9" s="3">
        <f t="shared" si="0"/>
        <v>5.8139534883720929E-3</v>
      </c>
      <c r="P9" s="3">
        <v>2.5442208586316073</v>
      </c>
      <c r="Q9" s="3">
        <v>6.4671225714285709</v>
      </c>
    </row>
    <row r="10" spans="1:17">
      <c r="H10" s="3">
        <v>12.0108</v>
      </c>
      <c r="N10" s="3">
        <v>225</v>
      </c>
      <c r="O10" s="3">
        <f t="shared" si="0"/>
        <v>4.4444444444444444E-3</v>
      </c>
      <c r="P10" s="3">
        <v>2.0344901733282748</v>
      </c>
      <c r="Q10" s="3">
        <v>6.2967388000000017</v>
      </c>
    </row>
    <row r="11" spans="1:17">
      <c r="H11" s="3">
        <v>12.052110000000001</v>
      </c>
      <c r="N11" s="3">
        <v>324</v>
      </c>
      <c r="O11" s="3">
        <f t="shared" si="0"/>
        <v>3.0864197530864196E-3</v>
      </c>
      <c r="P11" s="3">
        <v>1.6231756616469175</v>
      </c>
      <c r="Q11" s="3">
        <v>6.438055499999999</v>
      </c>
    </row>
    <row r="12" spans="1:17">
      <c r="H12" s="3">
        <v>11.390359999999999</v>
      </c>
      <c r="N12" s="3">
        <v>400</v>
      </c>
      <c r="O12" s="3">
        <f t="shared" si="0"/>
        <v>2.5000000000000001E-3</v>
      </c>
      <c r="P12" s="3">
        <v>1.6745867122721134</v>
      </c>
      <c r="Q12" s="3">
        <v>6.4615512500000003</v>
      </c>
    </row>
    <row r="13" spans="1:17">
      <c r="H13" s="3">
        <v>6.7320500000000001</v>
      </c>
      <c r="N13" s="3">
        <v>500</v>
      </c>
      <c r="O13" s="3">
        <f t="shared" si="0"/>
        <v>2E-3</v>
      </c>
      <c r="P13" s="3">
        <v>1.4439217989682154</v>
      </c>
      <c r="Q13" s="3">
        <v>6.3669958333333332</v>
      </c>
    </row>
    <row r="14" spans="1:17">
      <c r="H14" s="3">
        <v>4.8357999999999999</v>
      </c>
      <c r="N14" s="3">
        <v>600</v>
      </c>
      <c r="O14" s="3">
        <f t="shared" si="0"/>
        <v>1.6666666666666668E-3</v>
      </c>
      <c r="P14" s="3">
        <v>1.0640219972777349</v>
      </c>
      <c r="Q14" s="3">
        <v>6.1809000000000012</v>
      </c>
    </row>
    <row r="15" spans="1:17">
      <c r="H15" s="3">
        <v>3.9614400000000001</v>
      </c>
      <c r="N15" s="3">
        <v>700</v>
      </c>
      <c r="O15" s="3">
        <f t="shared" si="0"/>
        <v>1.4285714285714286E-3</v>
      </c>
      <c r="P15" s="3">
        <v>1.1962834555136108</v>
      </c>
      <c r="Q15" s="3">
        <v>6.6011491666666684</v>
      </c>
    </row>
    <row r="16" spans="1:17">
      <c r="H16" s="3">
        <v>2.4296099999999998</v>
      </c>
      <c r="N16" s="3">
        <v>800</v>
      </c>
      <c r="O16" s="3">
        <f t="shared" si="0"/>
        <v>1.25E-3</v>
      </c>
      <c r="P16" s="3">
        <v>1.3067396161630642</v>
      </c>
      <c r="Q16" s="3">
        <v>6.0391725000000003</v>
      </c>
    </row>
    <row r="17" spans="8:17">
      <c r="H17" s="3">
        <v>0.87836000000000003</v>
      </c>
      <c r="N17" s="3">
        <v>990</v>
      </c>
      <c r="O17" s="3">
        <f t="shared" si="0"/>
        <v>1.0101010101010101E-3</v>
      </c>
      <c r="P17" s="3">
        <v>1.2514147120079691</v>
      </c>
      <c r="Q17" s="3">
        <v>6.3511959999999998</v>
      </c>
    </row>
    <row r="18" spans="8:17">
      <c r="H18" s="3">
        <v>2.6347999999999998</v>
      </c>
      <c r="N18" s="3">
        <v>1295</v>
      </c>
      <c r="O18" s="3">
        <f t="shared" si="0"/>
        <v>7.722007722007722E-4</v>
      </c>
      <c r="P18" s="3">
        <v>0.82114032916224267</v>
      </c>
      <c r="Q18" s="3">
        <v>6.8101183333333326</v>
      </c>
    </row>
    <row r="19" spans="8:17">
      <c r="H19" s="3">
        <v>4.6177000000000001</v>
      </c>
      <c r="N19" s="3">
        <v>1600</v>
      </c>
      <c r="O19" s="3">
        <f t="shared" si="0"/>
        <v>6.2500000000000001E-4</v>
      </c>
      <c r="P19" s="3">
        <v>0.60870063986056944</v>
      </c>
      <c r="Q19" s="3">
        <v>6.426545</v>
      </c>
    </row>
    <row r="20" spans="8:17">
      <c r="H20" s="3">
        <v>4.6662600000000003</v>
      </c>
    </row>
    <row r="21" spans="8:17">
      <c r="H21" s="3">
        <v>3.8490099999999998</v>
      </c>
    </row>
    <row r="22" spans="8:17">
      <c r="H22" s="3">
        <v>2.4028900000000002</v>
      </c>
    </row>
    <row r="23" spans="8:17">
      <c r="H23" s="3">
        <v>6.1422400000000001</v>
      </c>
    </row>
    <row r="24" spans="8:17">
      <c r="H24" s="3">
        <v>5.1482299999999999</v>
      </c>
    </row>
    <row r="25" spans="8:17">
      <c r="H25" s="3">
        <v>3.6047500000000001</v>
      </c>
    </row>
    <row r="26" spans="8:17">
      <c r="H26" s="3">
        <v>11.354340000000001</v>
      </c>
    </row>
    <row r="27" spans="8:17">
      <c r="H27" s="3">
        <v>1.8891500000000001</v>
      </c>
    </row>
    <row r="28" spans="8:17">
      <c r="H28" s="3">
        <v>6.9677499999999997</v>
      </c>
    </row>
    <row r="29" spans="8:17">
      <c r="H29" s="3">
        <v>6.49369</v>
      </c>
    </row>
    <row r="30" spans="8:17">
      <c r="H30" s="3">
        <v>6.4106300000000003</v>
      </c>
    </row>
    <row r="31" spans="8:17">
      <c r="H31" s="3">
        <v>6.25474</v>
      </c>
    </row>
    <row r="32" spans="8:17">
      <c r="H32" s="3">
        <v>14.053330000000001</v>
      </c>
    </row>
    <row r="33" spans="8:8">
      <c r="H33" s="3">
        <v>9.9334299999999995</v>
      </c>
    </row>
    <row r="34" spans="8:8">
      <c r="H34" s="3">
        <v>12.905799999999999</v>
      </c>
    </row>
    <row r="35" spans="8:8">
      <c r="H35" s="3">
        <v>3.16431</v>
      </c>
    </row>
    <row r="36" spans="8:8">
      <c r="H36" s="3">
        <v>10.71185</v>
      </c>
    </row>
    <row r="37" spans="8:8">
      <c r="H37" s="3">
        <v>8.1158400000000004</v>
      </c>
    </row>
    <row r="38" spans="8:8">
      <c r="H38" s="3">
        <v>3.6101200000000002</v>
      </c>
    </row>
    <row r="39" spans="8:8">
      <c r="H39" s="3">
        <v>3.5014099999999999</v>
      </c>
    </row>
    <row r="40" spans="8:8">
      <c r="H40" s="3">
        <v>5.7943100000000003</v>
      </c>
    </row>
    <row r="41" spans="8:8">
      <c r="H41" s="3">
        <v>5.3820100000000002</v>
      </c>
    </row>
    <row r="42" spans="8:8">
      <c r="H42" s="3">
        <v>4.5424699999999998</v>
      </c>
    </row>
    <row r="43" spans="8:8">
      <c r="H43" s="3">
        <v>7.9723699999999997</v>
      </c>
    </row>
    <row r="44" spans="8:8">
      <c r="H44" s="3">
        <v>9.85886</v>
      </c>
    </row>
    <row r="45" spans="8:8">
      <c r="H45" s="3">
        <v>8.1695100000000007</v>
      </c>
    </row>
    <row r="46" spans="8:8">
      <c r="H46" s="3">
        <v>4.0645600000000002</v>
      </c>
    </row>
    <row r="47" spans="8:8">
      <c r="H47" s="3">
        <v>6.8497899999999996</v>
      </c>
    </row>
    <row r="48" spans="8:8">
      <c r="H48" s="3">
        <v>3.1138400000000002</v>
      </c>
    </row>
    <row r="49" spans="1:11">
      <c r="H49" s="3">
        <v>6.5366200000000001</v>
      </c>
    </row>
    <row r="50" spans="1:11">
      <c r="H50" s="3">
        <v>5.85025</v>
      </c>
    </row>
    <row r="51" spans="1:11">
      <c r="H51" s="3">
        <v>5.0294100000000004</v>
      </c>
    </row>
    <row r="52" spans="1:11">
      <c r="H52" s="3">
        <v>1.6805399999999999</v>
      </c>
    </row>
    <row r="53" spans="1:11">
      <c r="H53" s="3">
        <v>11.799630000000001</v>
      </c>
    </row>
    <row r="54" spans="1:11">
      <c r="H54" s="3">
        <v>5.1012500000000003</v>
      </c>
    </row>
    <row r="55" spans="1:11">
      <c r="H55" s="3">
        <v>3.8473999999999999</v>
      </c>
    </row>
    <row r="56" spans="1:11">
      <c r="H56" s="3">
        <v>12.0002</v>
      </c>
    </row>
    <row r="57" spans="1:11">
      <c r="H57" s="3">
        <v>8.2354400000000005</v>
      </c>
    </row>
    <row r="58" spans="1:11">
      <c r="H58" s="3">
        <v>6.9447000000000001</v>
      </c>
    </row>
    <row r="59" spans="1:11">
      <c r="H59" s="3">
        <v>8.7589299999999994</v>
      </c>
    </row>
    <row r="60" spans="1:11">
      <c r="A60" s="3" t="s">
        <v>30</v>
      </c>
    </row>
    <row r="61" spans="1:11">
      <c r="A61" s="3" t="s">
        <v>29</v>
      </c>
      <c r="E61" s="3">
        <v>45</v>
      </c>
      <c r="H61" s="3">
        <v>5.1075699999999999</v>
      </c>
      <c r="K61" s="7">
        <f>STDEV(H61:H105)</f>
        <v>2.6354360939466424</v>
      </c>
    </row>
    <row r="62" spans="1:11">
      <c r="H62" s="3">
        <v>4.6787599999999996</v>
      </c>
      <c r="K62" s="4">
        <f>AVERAGE(H61:H105)</f>
        <v>6.276357777777779</v>
      </c>
    </row>
    <row r="63" spans="1:11">
      <c r="H63" s="3">
        <v>3.0842900000000002</v>
      </c>
    </row>
    <row r="64" spans="1:11">
      <c r="H64" s="3">
        <v>3.9390800000000001</v>
      </c>
    </row>
    <row r="65" spans="8:8">
      <c r="H65" s="3">
        <v>3.0597799999999999</v>
      </c>
    </row>
    <row r="66" spans="8:8">
      <c r="H66" s="3">
        <v>3.4314900000000002</v>
      </c>
    </row>
    <row r="67" spans="8:8">
      <c r="H67" s="3">
        <v>2.4883799999999998</v>
      </c>
    </row>
    <row r="68" spans="8:8">
      <c r="H68" s="3">
        <v>3.6798199999999999</v>
      </c>
    </row>
    <row r="69" spans="8:8">
      <c r="H69" s="3">
        <v>2.85948</v>
      </c>
    </row>
    <row r="70" spans="8:8">
      <c r="H70" s="3">
        <v>8.2805400000000002</v>
      </c>
    </row>
    <row r="71" spans="8:8">
      <c r="H71" s="3">
        <v>6.0697799999999997</v>
      </c>
    </row>
    <row r="72" spans="8:8">
      <c r="H72" s="3">
        <v>6.5968600000000004</v>
      </c>
    </row>
    <row r="73" spans="8:8">
      <c r="H73" s="3">
        <v>10.084149999999999</v>
      </c>
    </row>
    <row r="74" spans="8:8">
      <c r="H74" s="3">
        <v>10.665570000000001</v>
      </c>
    </row>
    <row r="75" spans="8:8">
      <c r="H75" s="3">
        <v>9.4055199999999992</v>
      </c>
    </row>
    <row r="76" spans="8:8">
      <c r="H76" s="3">
        <v>4.1837099999999996</v>
      </c>
    </row>
    <row r="77" spans="8:8">
      <c r="H77" s="3">
        <v>7.3730900000000004</v>
      </c>
    </row>
    <row r="78" spans="8:8">
      <c r="H78" s="3">
        <v>7.3063099999999999</v>
      </c>
    </row>
    <row r="79" spans="8:8">
      <c r="H79" s="3">
        <v>5.6479400000000002</v>
      </c>
    </row>
    <row r="80" spans="8:8">
      <c r="H80" s="3">
        <v>5.5094399999999997</v>
      </c>
    </row>
    <row r="81" spans="8:8">
      <c r="H81" s="3">
        <v>5.86273</v>
      </c>
    </row>
    <row r="82" spans="8:8">
      <c r="H82" s="3">
        <v>3.73184</v>
      </c>
    </row>
    <row r="83" spans="8:8">
      <c r="H83" s="3">
        <v>4.7402199999999999</v>
      </c>
    </row>
    <row r="84" spans="8:8">
      <c r="H84" s="3">
        <v>5.8454600000000001</v>
      </c>
    </row>
    <row r="85" spans="8:8">
      <c r="H85" s="3">
        <v>10.590479999999999</v>
      </c>
    </row>
    <row r="86" spans="8:8">
      <c r="H86" s="3">
        <v>3.6789100000000001</v>
      </c>
    </row>
    <row r="87" spans="8:8">
      <c r="H87" s="3">
        <v>8.4871499999999997</v>
      </c>
    </row>
    <row r="88" spans="8:8">
      <c r="H88" s="3">
        <v>13.258789999999999</v>
      </c>
    </row>
    <row r="89" spans="8:8">
      <c r="H89" s="3">
        <v>6.8484600000000002</v>
      </c>
    </row>
    <row r="90" spans="8:8">
      <c r="H90" s="3">
        <v>5.6250400000000003</v>
      </c>
    </row>
    <row r="91" spans="8:8">
      <c r="H91" s="3">
        <v>8.2332300000000007</v>
      </c>
    </row>
    <row r="92" spans="8:8">
      <c r="H92" s="3">
        <v>3.4270299999999998</v>
      </c>
    </row>
    <row r="93" spans="8:8">
      <c r="H93" s="3">
        <v>9.8081999999999994</v>
      </c>
    </row>
    <row r="94" spans="8:8">
      <c r="H94" s="3">
        <v>9.0285200000000003</v>
      </c>
    </row>
    <row r="95" spans="8:8">
      <c r="H95" s="3">
        <v>7.7853700000000003</v>
      </c>
    </row>
    <row r="96" spans="8:8">
      <c r="H96" s="3">
        <v>3.72288</v>
      </c>
    </row>
    <row r="97" spans="1:11">
      <c r="H97" s="3">
        <v>3.0263599999999999</v>
      </c>
    </row>
    <row r="98" spans="1:11">
      <c r="H98" s="3">
        <v>4.28756</v>
      </c>
    </row>
    <row r="99" spans="1:11">
      <c r="H99" s="3">
        <v>10.219150000000001</v>
      </c>
    </row>
    <row r="100" spans="1:11">
      <c r="H100" s="3">
        <v>8.0874699999999997</v>
      </c>
    </row>
    <row r="101" spans="1:11">
      <c r="H101" s="3">
        <v>3.6452900000000001</v>
      </c>
    </row>
    <row r="102" spans="1:11">
      <c r="H102" s="3">
        <v>7.6405500000000002</v>
      </c>
    </row>
    <row r="103" spans="1:11">
      <c r="H103" s="3">
        <v>5.2408999999999999</v>
      </c>
    </row>
    <row r="104" spans="1:11">
      <c r="H104" s="3">
        <v>8.2041799999999991</v>
      </c>
    </row>
    <row r="105" spans="1:11">
      <c r="H105" s="3">
        <v>7.9587700000000003</v>
      </c>
    </row>
    <row r="107" spans="1:11">
      <c r="A107" s="3" t="s">
        <v>27</v>
      </c>
      <c r="E107" s="3">
        <v>4</v>
      </c>
      <c r="H107" s="3">
        <v>5.5625499999999999</v>
      </c>
      <c r="K107" s="8">
        <f>STDEV(H107:H110)</f>
        <v>0.60870063986056944</v>
      </c>
    </row>
    <row r="108" spans="1:11">
      <c r="A108" s="3" t="s">
        <v>26</v>
      </c>
      <c r="H108" s="3">
        <v>6.7796599999999998</v>
      </c>
      <c r="K108" s="4">
        <f>(AVERAGE(H107:H110))</f>
        <v>6.426545</v>
      </c>
    </row>
    <row r="109" spans="1:11">
      <c r="H109" s="3">
        <v>6.4476000000000004</v>
      </c>
    </row>
    <row r="110" spans="1:11">
      <c r="H110" s="3">
        <v>6.9163699999999997</v>
      </c>
    </row>
    <row r="112" spans="1:11">
      <c r="A112" s="3" t="s">
        <v>25</v>
      </c>
      <c r="E112" s="3">
        <v>16</v>
      </c>
      <c r="H112" s="3">
        <v>4.3058699999999996</v>
      </c>
      <c r="K112" s="8">
        <f>STDEV(H112:H127)</f>
        <v>1.6745867122721134</v>
      </c>
    </row>
    <row r="113" spans="1:11">
      <c r="A113" s="3" t="s">
        <v>24</v>
      </c>
      <c r="H113" s="3">
        <v>2.8050600000000001</v>
      </c>
      <c r="K113" s="4">
        <f>AVERAGE(H112:H127)</f>
        <v>6.4615512500000003</v>
      </c>
    </row>
    <row r="114" spans="1:11">
      <c r="H114" s="3">
        <v>6.0108499999999996</v>
      </c>
    </row>
    <row r="115" spans="1:11">
      <c r="H115" s="3">
        <v>9.0150600000000001</v>
      </c>
    </row>
    <row r="116" spans="1:11">
      <c r="H116" s="3">
        <v>6.9885299999999999</v>
      </c>
    </row>
    <row r="117" spans="1:11">
      <c r="H117" s="3">
        <v>5.3799200000000003</v>
      </c>
    </row>
    <row r="118" spans="1:11">
      <c r="H118" s="3">
        <v>8.5023800000000005</v>
      </c>
    </row>
    <row r="119" spans="1:11">
      <c r="H119" s="3">
        <v>7.4600799999999996</v>
      </c>
    </row>
    <row r="120" spans="1:11">
      <c r="H120" s="3">
        <v>7.5830799999999998</v>
      </c>
    </row>
    <row r="121" spans="1:11">
      <c r="H121" s="3">
        <v>4.0978599999999998</v>
      </c>
    </row>
    <row r="122" spans="1:11">
      <c r="H122" s="3">
        <v>5.8743800000000004</v>
      </c>
    </row>
    <row r="123" spans="1:11">
      <c r="H123" s="3">
        <v>7.4718600000000004</v>
      </c>
    </row>
    <row r="124" spans="1:11">
      <c r="H124" s="3">
        <v>7.5321300000000004</v>
      </c>
    </row>
    <row r="125" spans="1:11">
      <c r="H125" s="3">
        <v>7.0290699999999999</v>
      </c>
    </row>
    <row r="126" spans="1:11">
      <c r="H126" s="3">
        <v>5.97417</v>
      </c>
    </row>
    <row r="127" spans="1:11">
      <c r="H127" s="3">
        <v>7.3545199999999999</v>
      </c>
    </row>
    <row r="129" spans="1:11">
      <c r="A129" s="3" t="s">
        <v>23</v>
      </c>
      <c r="E129" s="3">
        <v>25</v>
      </c>
      <c r="H129" s="3">
        <v>4.1800699999999997</v>
      </c>
      <c r="K129" s="8">
        <f>STDEV(H129:H153)</f>
        <v>2.0344901733282748</v>
      </c>
    </row>
    <row r="130" spans="1:11">
      <c r="A130" s="3" t="s">
        <v>22</v>
      </c>
      <c r="H130" s="3">
        <v>4.5056500000000002</v>
      </c>
      <c r="K130" s="4">
        <f>AVERAGE(H129:H153)</f>
        <v>6.2967388000000017</v>
      </c>
    </row>
    <row r="131" spans="1:11">
      <c r="H131" s="3">
        <v>1.6399900000000001</v>
      </c>
    </row>
    <row r="132" spans="1:11">
      <c r="H132" s="3">
        <v>7.5480499999999999</v>
      </c>
    </row>
    <row r="133" spans="1:11">
      <c r="H133" s="3">
        <v>10.37323</v>
      </c>
    </row>
    <row r="134" spans="1:11">
      <c r="H134" s="3">
        <v>7.4506300000000003</v>
      </c>
    </row>
    <row r="135" spans="1:11">
      <c r="H135" s="3">
        <v>5.7426500000000003</v>
      </c>
    </row>
    <row r="136" spans="1:11">
      <c r="H136" s="3">
        <v>4.7225299999999999</v>
      </c>
    </row>
    <row r="137" spans="1:11">
      <c r="H137" s="3">
        <v>3.0179499999999999</v>
      </c>
    </row>
    <row r="138" spans="1:11">
      <c r="H138" s="3">
        <v>4.4505699999999999</v>
      </c>
    </row>
    <row r="139" spans="1:11">
      <c r="H139" s="3">
        <v>9.5335199999999993</v>
      </c>
    </row>
    <row r="140" spans="1:11">
      <c r="H140" s="3">
        <v>9.1920000000000002</v>
      </c>
    </row>
    <row r="141" spans="1:11">
      <c r="H141" s="3">
        <v>5.9363999999999999</v>
      </c>
    </row>
    <row r="142" spans="1:11">
      <c r="H142" s="3">
        <v>6.4367400000000004</v>
      </c>
    </row>
    <row r="143" spans="1:11">
      <c r="H143" s="3">
        <v>6.3176699999999997</v>
      </c>
    </row>
    <row r="144" spans="1:11">
      <c r="H144" s="3">
        <v>8.7093799999999995</v>
      </c>
    </row>
    <row r="145" spans="1:11">
      <c r="H145" s="3">
        <v>4.8557699999999997</v>
      </c>
    </row>
    <row r="146" spans="1:11">
      <c r="H146" s="3">
        <v>5.6778500000000003</v>
      </c>
    </row>
    <row r="147" spans="1:11">
      <c r="H147" s="3">
        <v>6.29617</v>
      </c>
    </row>
    <row r="148" spans="1:11">
      <c r="H148" s="3">
        <v>6.0712599999999997</v>
      </c>
    </row>
    <row r="149" spans="1:11">
      <c r="H149" s="3">
        <v>5.7644099999999998</v>
      </c>
    </row>
    <row r="150" spans="1:11">
      <c r="H150" s="3">
        <v>7.4593499999999997</v>
      </c>
    </row>
    <row r="151" spans="1:11">
      <c r="H151" s="3">
        <v>5.9999399999999996</v>
      </c>
    </row>
    <row r="152" spans="1:11">
      <c r="H152" s="3">
        <v>7.5312799999999998</v>
      </c>
    </row>
    <row r="153" spans="1:11">
      <c r="H153" s="3">
        <v>8.0054099999999995</v>
      </c>
    </row>
    <row r="155" spans="1:11">
      <c r="A155" s="3" t="s">
        <v>21</v>
      </c>
      <c r="E155" s="3">
        <v>20</v>
      </c>
      <c r="H155" s="3">
        <v>4.2942900000000002</v>
      </c>
      <c r="K155" s="8">
        <f>STDEV(H155:H174)</f>
        <v>1.6231756616469175</v>
      </c>
    </row>
    <row r="156" spans="1:11">
      <c r="A156" s="3" t="s">
        <v>20</v>
      </c>
      <c r="H156" s="3">
        <v>3.0687799999999998</v>
      </c>
      <c r="K156" s="4">
        <f>AVERAGE(H155:H174)</f>
        <v>6.438055499999999</v>
      </c>
    </row>
    <row r="157" spans="1:11">
      <c r="H157" s="3">
        <v>5.0399099999999999</v>
      </c>
    </row>
    <row r="158" spans="1:11">
      <c r="H158" s="3">
        <v>7.9798600000000004</v>
      </c>
    </row>
    <row r="159" spans="1:11">
      <c r="H159" s="3">
        <v>8.7163599999999999</v>
      </c>
    </row>
    <row r="160" spans="1:11">
      <c r="H160" s="3">
        <v>7.9405799999999997</v>
      </c>
    </row>
    <row r="161" spans="1:11">
      <c r="H161" s="3">
        <v>4.4914699999999996</v>
      </c>
    </row>
    <row r="162" spans="1:11">
      <c r="H162" s="3">
        <v>6.7779499999999997</v>
      </c>
    </row>
    <row r="163" spans="1:11">
      <c r="H163" s="3">
        <v>6.8248499999999996</v>
      </c>
    </row>
    <row r="164" spans="1:11">
      <c r="H164" s="3">
        <v>6.3299700000000003</v>
      </c>
    </row>
    <row r="165" spans="1:11">
      <c r="H165" s="3">
        <v>9.3140999999999998</v>
      </c>
    </row>
    <row r="166" spans="1:11">
      <c r="H166" s="3">
        <v>6.2486899999999999</v>
      </c>
    </row>
    <row r="167" spans="1:11">
      <c r="H167" s="3">
        <v>5.2600300000000004</v>
      </c>
    </row>
    <row r="168" spans="1:11">
      <c r="H168" s="3">
        <v>6.0639399999999997</v>
      </c>
    </row>
    <row r="169" spans="1:11">
      <c r="H169" s="3">
        <v>6.1227099999999997</v>
      </c>
    </row>
    <row r="170" spans="1:11">
      <c r="H170" s="3">
        <v>7.6974</v>
      </c>
    </row>
    <row r="171" spans="1:11">
      <c r="H171" s="3">
        <v>8.0434999999999999</v>
      </c>
    </row>
    <row r="172" spans="1:11">
      <c r="H172" s="3">
        <v>4.6133899999999999</v>
      </c>
    </row>
    <row r="173" spans="1:11">
      <c r="H173" s="3">
        <v>7.34016</v>
      </c>
    </row>
    <row r="174" spans="1:11">
      <c r="H174" s="3">
        <v>6.5931699999999998</v>
      </c>
    </row>
    <row r="176" spans="1:11">
      <c r="A176" s="3" t="s">
        <v>19</v>
      </c>
      <c r="E176" s="3">
        <v>12</v>
      </c>
      <c r="H176" s="3">
        <v>4.1080399999999999</v>
      </c>
      <c r="K176" s="8">
        <f>STDEV(H176:H187)</f>
        <v>1.4439217989682154</v>
      </c>
    </row>
    <row r="177" spans="1:11">
      <c r="A177" s="3" t="s">
        <v>18</v>
      </c>
      <c r="H177" s="3">
        <v>3.6264599999999998</v>
      </c>
      <c r="K177" s="4">
        <f>AVERAGE(H176:H187)</f>
        <v>6.3669958333333332</v>
      </c>
    </row>
    <row r="178" spans="1:11">
      <c r="H178" s="3">
        <v>8.5939300000000003</v>
      </c>
    </row>
    <row r="179" spans="1:11">
      <c r="H179" s="3">
        <v>6.7069999999999999</v>
      </c>
    </row>
    <row r="180" spans="1:11">
      <c r="H180" s="3">
        <v>7.2899599999999998</v>
      </c>
    </row>
    <row r="181" spans="1:11">
      <c r="H181" s="3">
        <v>6.5423299999999998</v>
      </c>
    </row>
    <row r="182" spans="1:11">
      <c r="H182" s="3">
        <v>7.2085299999999997</v>
      </c>
    </row>
    <row r="183" spans="1:11">
      <c r="H183" s="3">
        <v>5.0134400000000001</v>
      </c>
    </row>
    <row r="184" spans="1:11">
      <c r="H184" s="3">
        <v>6.5101899999999997</v>
      </c>
    </row>
    <row r="185" spans="1:11">
      <c r="H185" s="3">
        <v>6.7786499999999998</v>
      </c>
    </row>
    <row r="186" spans="1:11">
      <c r="H186" s="3">
        <v>6.3806500000000002</v>
      </c>
    </row>
    <row r="187" spans="1:11">
      <c r="H187" s="3">
        <v>7.6447700000000003</v>
      </c>
    </row>
    <row r="189" spans="1:11">
      <c r="A189" s="3" t="s">
        <v>17</v>
      </c>
      <c r="E189" s="3">
        <v>12</v>
      </c>
      <c r="H189" s="3">
        <v>3.6639400000000002</v>
      </c>
      <c r="K189" s="8">
        <f>STDEV(H189:H200)</f>
        <v>1.1962834555136108</v>
      </c>
    </row>
    <row r="190" spans="1:11">
      <c r="A190" s="3" t="s">
        <v>16</v>
      </c>
      <c r="H190" s="3">
        <v>6.5061499999999999</v>
      </c>
      <c r="K190" s="4">
        <f>AVERAGE(H189:H200)</f>
        <v>6.6011491666666684</v>
      </c>
    </row>
    <row r="191" spans="1:11">
      <c r="H191" s="3">
        <v>7.58432</v>
      </c>
    </row>
    <row r="192" spans="1:11">
      <c r="H192" s="3">
        <v>6.0915499999999998</v>
      </c>
    </row>
    <row r="193" spans="1:11">
      <c r="H193" s="3">
        <v>8.2286800000000007</v>
      </c>
    </row>
    <row r="194" spans="1:11">
      <c r="H194" s="3">
        <v>7.85609</v>
      </c>
    </row>
    <row r="195" spans="1:11">
      <c r="H195" s="3">
        <v>5.9756900000000002</v>
      </c>
    </row>
    <row r="196" spans="1:11">
      <c r="H196" s="3">
        <v>6.0282499999999999</v>
      </c>
    </row>
    <row r="197" spans="1:11">
      <c r="H197" s="3">
        <v>6.9021600000000003</v>
      </c>
    </row>
    <row r="198" spans="1:11">
      <c r="H198" s="3">
        <v>7.4808899999999996</v>
      </c>
    </row>
    <row r="199" spans="1:11">
      <c r="H199" s="3">
        <v>6.33643</v>
      </c>
    </row>
    <row r="200" spans="1:11">
      <c r="H200" s="3">
        <v>6.5596399999999999</v>
      </c>
    </row>
    <row r="202" spans="1:11">
      <c r="A202" s="3" t="s">
        <v>15</v>
      </c>
      <c r="E202" s="3">
        <v>5</v>
      </c>
      <c r="H202" s="3">
        <v>6.2535499999999997</v>
      </c>
      <c r="K202" s="8">
        <f>STDEV(H202:H206)</f>
        <v>1.2514147120079691</v>
      </c>
    </row>
    <row r="203" spans="1:11">
      <c r="A203" s="3" t="s">
        <v>14</v>
      </c>
      <c r="H203" s="3">
        <v>6.1712199999999999</v>
      </c>
      <c r="K203" s="4">
        <f>AVERAGE(H202:H206)</f>
        <v>6.3511959999999998</v>
      </c>
    </row>
    <row r="204" spans="1:11">
      <c r="H204" s="3">
        <v>4.70547</v>
      </c>
    </row>
    <row r="205" spans="1:11">
      <c r="H205" s="3">
        <v>6.4006800000000004</v>
      </c>
    </row>
    <row r="206" spans="1:11">
      <c r="H206" s="3">
        <v>8.2250599999999991</v>
      </c>
    </row>
    <row r="208" spans="1:11">
      <c r="A208" s="3" t="s">
        <v>13</v>
      </c>
      <c r="E208" s="3">
        <v>40</v>
      </c>
      <c r="H208" s="3">
        <v>4.2133000000000003</v>
      </c>
      <c r="K208" s="3">
        <f>STDEV(H208:H247)</f>
        <v>2.9445127820779491</v>
      </c>
    </row>
    <row r="209" spans="1:11">
      <c r="A209" s="3" t="s">
        <v>12</v>
      </c>
      <c r="H209" s="3">
        <v>4.2738300000000002</v>
      </c>
      <c r="K209" s="4">
        <f>AVERAGE(H208:H247)</f>
        <v>6.4460972500000011</v>
      </c>
    </row>
    <row r="210" spans="1:11">
      <c r="H210" s="3">
        <v>4.5414399999999997</v>
      </c>
    </row>
    <row r="211" spans="1:11">
      <c r="H211" s="3">
        <v>0.97158999999999995</v>
      </c>
    </row>
    <row r="212" spans="1:11">
      <c r="H212" s="3">
        <v>5.9124100000000004</v>
      </c>
    </row>
    <row r="213" spans="1:11">
      <c r="H213" s="3">
        <v>6.8980699999999997</v>
      </c>
    </row>
    <row r="214" spans="1:11">
      <c r="H214" s="3">
        <v>9.3979199999999992</v>
      </c>
    </row>
    <row r="215" spans="1:11">
      <c r="H215" s="3">
        <v>13.362450000000001</v>
      </c>
    </row>
    <row r="216" spans="1:11">
      <c r="H216" s="3">
        <v>2.85399</v>
      </c>
    </row>
    <row r="217" spans="1:11">
      <c r="H217" s="3">
        <v>12.62388</v>
      </c>
    </row>
    <row r="218" spans="1:11">
      <c r="H218" s="3">
        <v>4.3120500000000002</v>
      </c>
    </row>
    <row r="219" spans="1:11">
      <c r="H219" s="3">
        <v>3.7915700000000001</v>
      </c>
    </row>
    <row r="220" spans="1:11">
      <c r="H220" s="3">
        <v>4.7302299999999997</v>
      </c>
    </row>
    <row r="221" spans="1:11">
      <c r="H221" s="3">
        <v>3.0889199999999999</v>
      </c>
    </row>
    <row r="222" spans="1:11">
      <c r="H222" s="3">
        <v>4.8367699999999996</v>
      </c>
    </row>
    <row r="223" spans="1:11">
      <c r="H223" s="3">
        <v>5.1898499999999999</v>
      </c>
    </row>
    <row r="224" spans="1:11">
      <c r="H224" s="3">
        <v>5.6733000000000002</v>
      </c>
    </row>
    <row r="225" spans="8:8">
      <c r="H225" s="3">
        <v>14.44074</v>
      </c>
    </row>
    <row r="226" spans="8:8">
      <c r="H226" s="3">
        <v>7.97424</v>
      </c>
    </row>
    <row r="227" spans="8:8">
      <c r="H227" s="3">
        <v>7.0192800000000002</v>
      </c>
    </row>
    <row r="228" spans="8:8">
      <c r="H228" s="3">
        <v>4.9119400000000004</v>
      </c>
    </row>
    <row r="229" spans="8:8">
      <c r="H229" s="3">
        <v>6.6284900000000002</v>
      </c>
    </row>
    <row r="230" spans="8:8">
      <c r="H230" s="3">
        <v>6.13856</v>
      </c>
    </row>
    <row r="231" spans="8:8">
      <c r="H231" s="3">
        <v>7.7115400000000003</v>
      </c>
    </row>
    <row r="232" spans="8:8">
      <c r="H232" s="3">
        <v>9.3024799999999992</v>
      </c>
    </row>
    <row r="233" spans="8:8">
      <c r="H233" s="3">
        <v>7.09619</v>
      </c>
    </row>
    <row r="234" spans="8:8">
      <c r="H234" s="3">
        <v>3.9490500000000002</v>
      </c>
    </row>
    <row r="235" spans="8:8">
      <c r="H235" s="3">
        <v>7.1274600000000001</v>
      </c>
    </row>
    <row r="236" spans="8:8">
      <c r="H236" s="3">
        <v>3.82769</v>
      </c>
    </row>
    <row r="237" spans="8:8">
      <c r="H237" s="3">
        <v>7.0058800000000003</v>
      </c>
    </row>
    <row r="238" spans="8:8">
      <c r="H238" s="3">
        <v>5.8715999999999999</v>
      </c>
    </row>
    <row r="239" spans="8:8">
      <c r="H239" s="3">
        <v>6.7851699999999999</v>
      </c>
    </row>
    <row r="240" spans="8:8">
      <c r="H240" s="3">
        <v>3.07267</v>
      </c>
    </row>
    <row r="241" spans="1:11">
      <c r="H241" s="3">
        <v>10.54579</v>
      </c>
    </row>
    <row r="242" spans="1:11">
      <c r="H242" s="3">
        <v>6.2171799999999999</v>
      </c>
    </row>
    <row r="243" spans="1:11">
      <c r="H243" s="3">
        <v>3.0895199999999998</v>
      </c>
    </row>
    <row r="244" spans="1:11">
      <c r="H244" s="3">
        <v>10.93947</v>
      </c>
    </row>
    <row r="245" spans="1:11">
      <c r="H245" s="3">
        <v>6.2678500000000001</v>
      </c>
    </row>
    <row r="246" spans="1:11">
      <c r="H246" s="3">
        <v>7.42096</v>
      </c>
    </row>
    <row r="247" spans="1:11">
      <c r="H247" s="3">
        <v>7.82857</v>
      </c>
    </row>
    <row r="249" spans="1:11">
      <c r="A249" s="3" t="s">
        <v>11</v>
      </c>
      <c r="H249" s="3">
        <v>5.3073300000000003</v>
      </c>
      <c r="K249" s="3">
        <f>STDEV(H249:H254)</f>
        <v>0.82114032916224267</v>
      </c>
    </row>
    <row r="250" spans="1:11">
      <c r="A250" s="3" t="s">
        <v>10</v>
      </c>
      <c r="H250" s="3">
        <v>6.5880900000000002</v>
      </c>
      <c r="K250" s="4">
        <f>AVERAGE(H249:H254)</f>
        <v>6.8101183333333326</v>
      </c>
    </row>
    <row r="251" spans="1:11">
      <c r="H251" s="3">
        <v>7.1532499999999999</v>
      </c>
    </row>
    <row r="252" spans="1:11">
      <c r="H252" s="3">
        <v>6.8312900000000001</v>
      </c>
    </row>
    <row r="253" spans="1:11">
      <c r="H253" s="3">
        <v>7.3903699999999999</v>
      </c>
    </row>
    <row r="254" spans="1:11">
      <c r="H254" s="3">
        <v>7.5903799999999997</v>
      </c>
    </row>
    <row r="255" spans="1:11">
      <c r="K255" s="4"/>
    </row>
    <row r="256" spans="1:11">
      <c r="A256" s="3" t="s">
        <v>9</v>
      </c>
      <c r="H256" s="3">
        <v>3.9261400000000002</v>
      </c>
      <c r="K256" s="3">
        <f>STDEV(H256:H263)</f>
        <v>1.3067396161630642</v>
      </c>
    </row>
    <row r="257" spans="1:11">
      <c r="A257" s="3" t="s">
        <v>8</v>
      </c>
      <c r="H257" s="3">
        <v>6.7233700000000001</v>
      </c>
      <c r="K257" s="4">
        <f>AVERAGE(H256:H263)</f>
        <v>6.0391725000000003</v>
      </c>
    </row>
    <row r="258" spans="1:11">
      <c r="H258" s="3">
        <v>5.79026</v>
      </c>
    </row>
    <row r="259" spans="1:11">
      <c r="H259" s="3">
        <v>4.4721799999999998</v>
      </c>
    </row>
    <row r="260" spans="1:11">
      <c r="H260" s="3">
        <v>8.0195900000000009</v>
      </c>
    </row>
    <row r="261" spans="1:11">
      <c r="H261" s="3">
        <v>6.4611700000000001</v>
      </c>
    </row>
    <row r="262" spans="1:11">
      <c r="H262" s="3">
        <v>6.6146599999999998</v>
      </c>
    </row>
    <row r="263" spans="1:11">
      <c r="H263" s="3">
        <v>6.3060099999999997</v>
      </c>
    </row>
    <row r="265" spans="1:11">
      <c r="A265" s="3" t="s">
        <v>7</v>
      </c>
      <c r="E265" s="3">
        <v>35</v>
      </c>
      <c r="H265" s="3">
        <v>5.0948700000000002</v>
      </c>
      <c r="K265" s="3">
        <f>STDEV(H265:H299)</f>
        <v>2.5442208586316073</v>
      </c>
    </row>
    <row r="266" spans="1:11">
      <c r="A266" s="3" t="s">
        <v>6</v>
      </c>
      <c r="H266" s="3">
        <v>3.4760499999999999</v>
      </c>
      <c r="K266" s="4">
        <f>AVERAGE(H265:H299)</f>
        <v>6.4671225714285709</v>
      </c>
    </row>
    <row r="267" spans="1:11">
      <c r="H267" s="3">
        <v>3.5259499999999999</v>
      </c>
    </row>
    <row r="268" spans="1:11">
      <c r="H268" s="3">
        <v>2.5687500000000001</v>
      </c>
    </row>
    <row r="269" spans="1:11">
      <c r="H269" s="3">
        <v>2.7103299999999999</v>
      </c>
    </row>
    <row r="270" spans="1:11">
      <c r="H270" s="3">
        <v>7.49003</v>
      </c>
    </row>
    <row r="271" spans="1:11">
      <c r="H271" s="3">
        <v>5.9916999999999998</v>
      </c>
    </row>
    <row r="272" spans="1:11">
      <c r="H272" s="3">
        <v>10.46401</v>
      </c>
    </row>
    <row r="273" spans="8:8">
      <c r="H273" s="3">
        <v>10.801030000000001</v>
      </c>
    </row>
    <row r="274" spans="8:8">
      <c r="H274" s="3">
        <v>4.1536</v>
      </c>
    </row>
    <row r="275" spans="8:8">
      <c r="H275" s="3">
        <v>10.858560000000001</v>
      </c>
    </row>
    <row r="276" spans="8:8">
      <c r="H276" s="3">
        <v>4.3125299999999998</v>
      </c>
    </row>
    <row r="277" spans="8:8">
      <c r="H277" s="3">
        <v>5.1191599999999999</v>
      </c>
    </row>
    <row r="278" spans="8:8">
      <c r="H278" s="3">
        <v>8.1255000000000006</v>
      </c>
    </row>
    <row r="279" spans="8:8">
      <c r="H279" s="3">
        <v>6.9956699999999996</v>
      </c>
    </row>
    <row r="280" spans="8:8">
      <c r="H280" s="3">
        <v>10.172840000000001</v>
      </c>
    </row>
    <row r="281" spans="8:8">
      <c r="H281" s="3">
        <v>5.2926399999999996</v>
      </c>
    </row>
    <row r="282" spans="8:8">
      <c r="H282" s="3">
        <v>8.5220000000000002</v>
      </c>
    </row>
    <row r="283" spans="8:8">
      <c r="H283" s="3">
        <v>8.5258000000000003</v>
      </c>
    </row>
    <row r="284" spans="8:8">
      <c r="H284" s="3">
        <v>6.1929800000000004</v>
      </c>
    </row>
    <row r="285" spans="8:8">
      <c r="H285" s="3">
        <v>4.0930900000000001</v>
      </c>
    </row>
    <row r="286" spans="8:8">
      <c r="H286" s="3">
        <v>4.72384</v>
      </c>
    </row>
    <row r="287" spans="8:8">
      <c r="H287" s="3">
        <v>5.3474700000000004</v>
      </c>
    </row>
    <row r="288" spans="8:8">
      <c r="H288" s="3">
        <v>4.4735100000000001</v>
      </c>
    </row>
    <row r="289" spans="1:11">
      <c r="H289" s="3">
        <v>9.25732</v>
      </c>
    </row>
    <row r="290" spans="1:11">
      <c r="H290" s="3">
        <v>8.5609999999999999</v>
      </c>
    </row>
    <row r="291" spans="1:11">
      <c r="H291" s="3">
        <v>8.0987299999999998</v>
      </c>
    </row>
    <row r="292" spans="1:11">
      <c r="H292" s="3">
        <v>6.9804300000000001</v>
      </c>
    </row>
    <row r="293" spans="1:11">
      <c r="H293" s="3">
        <v>5.1089399999999996</v>
      </c>
    </row>
    <row r="294" spans="1:11">
      <c r="H294" s="3">
        <v>10.589130000000001</v>
      </c>
    </row>
    <row r="295" spans="1:11">
      <c r="H295" s="3">
        <v>3.8360699999999999</v>
      </c>
    </row>
    <row r="296" spans="1:11">
      <c r="H296" s="3">
        <v>5.6251499999999997</v>
      </c>
    </row>
    <row r="297" spans="1:11">
      <c r="H297" s="3">
        <v>10.24991</v>
      </c>
    </row>
    <row r="298" spans="1:11">
      <c r="H298" s="3">
        <v>4.4118000000000004</v>
      </c>
    </row>
    <row r="299" spans="1:11">
      <c r="H299" s="3">
        <v>4.5989000000000004</v>
      </c>
    </row>
    <row r="301" spans="1:11">
      <c r="A301" s="3" t="s">
        <v>5</v>
      </c>
      <c r="E301" s="3">
        <v>42</v>
      </c>
      <c r="H301" s="3">
        <v>4.5488799999999996</v>
      </c>
      <c r="K301" s="3">
        <f>STDEV(H301:H342)</f>
        <v>3.0442511118716888</v>
      </c>
    </row>
    <row r="302" spans="1:11">
      <c r="A302" s="3" t="s">
        <v>4</v>
      </c>
      <c r="H302" s="3">
        <v>6.1795200000000001</v>
      </c>
      <c r="K302" s="4">
        <f>AVERAGE(H301:H342)</f>
        <v>6.4602040476190465</v>
      </c>
    </row>
    <row r="303" spans="1:11">
      <c r="H303" s="3">
        <v>2.28159</v>
      </c>
      <c r="K303" s="4"/>
    </row>
    <row r="304" spans="1:11">
      <c r="H304" s="3">
        <v>7.5774600000000003</v>
      </c>
    </row>
    <row r="305" spans="8:8">
      <c r="H305" s="3">
        <v>6.26396</v>
      </c>
    </row>
    <row r="306" spans="8:8">
      <c r="H306" s="3">
        <v>11.176119999999999</v>
      </c>
    </row>
    <row r="307" spans="8:8">
      <c r="H307" s="3">
        <v>10.896369999999999</v>
      </c>
    </row>
    <row r="308" spans="8:8">
      <c r="H308" s="3">
        <v>6.7267099999999997</v>
      </c>
    </row>
    <row r="309" spans="8:8">
      <c r="H309" s="3">
        <v>4.0568400000000002</v>
      </c>
    </row>
    <row r="310" spans="8:8">
      <c r="H310" s="3">
        <v>2.0624099999999999</v>
      </c>
    </row>
    <row r="311" spans="8:8">
      <c r="H311" s="3">
        <v>1.40604</v>
      </c>
    </row>
    <row r="312" spans="8:8">
      <c r="H312" s="3">
        <v>4.4257999999999997</v>
      </c>
    </row>
    <row r="313" spans="8:8">
      <c r="H313" s="3">
        <v>4.5387199999999996</v>
      </c>
    </row>
    <row r="314" spans="8:8">
      <c r="H314" s="3">
        <v>3.81474</v>
      </c>
    </row>
    <row r="315" spans="8:8">
      <c r="H315" s="3">
        <v>5.3357900000000003</v>
      </c>
    </row>
    <row r="316" spans="8:8">
      <c r="H316" s="3">
        <v>4.3884699999999999</v>
      </c>
    </row>
    <row r="317" spans="8:8">
      <c r="H317" s="3">
        <v>9.8194199999999991</v>
      </c>
    </row>
    <row r="318" spans="8:8">
      <c r="H318" s="3">
        <v>4.8390500000000003</v>
      </c>
    </row>
    <row r="319" spans="8:8">
      <c r="H319" s="3">
        <v>7.1811800000000003</v>
      </c>
    </row>
    <row r="320" spans="8:8">
      <c r="H320" s="3">
        <v>6.1771000000000003</v>
      </c>
    </row>
    <row r="321" spans="8:8">
      <c r="H321" s="3">
        <v>5.8929200000000002</v>
      </c>
    </row>
    <row r="322" spans="8:8">
      <c r="H322" s="3">
        <v>13.456910000000001</v>
      </c>
    </row>
    <row r="323" spans="8:8">
      <c r="H323" s="3">
        <v>12.846880000000001</v>
      </c>
    </row>
    <row r="324" spans="8:8">
      <c r="H324" s="3">
        <v>7.4922800000000001</v>
      </c>
    </row>
    <row r="325" spans="8:8">
      <c r="H325" s="3">
        <v>10.036709999999999</v>
      </c>
    </row>
    <row r="326" spans="8:8">
      <c r="H326" s="3">
        <v>5.2141599999999997</v>
      </c>
    </row>
    <row r="327" spans="8:8">
      <c r="H327" s="3">
        <v>4.5889800000000003</v>
      </c>
    </row>
    <row r="328" spans="8:8">
      <c r="H328" s="3">
        <v>4.9153599999999997</v>
      </c>
    </row>
    <row r="329" spans="8:8">
      <c r="H329" s="3">
        <v>4.4763500000000001</v>
      </c>
    </row>
    <row r="330" spans="8:8">
      <c r="H330" s="3">
        <v>6.8719200000000003</v>
      </c>
    </row>
    <row r="331" spans="8:8">
      <c r="H331" s="3">
        <v>10.71355</v>
      </c>
    </row>
    <row r="332" spans="8:8">
      <c r="H332" s="3">
        <v>4.5071099999999999</v>
      </c>
    </row>
    <row r="333" spans="8:8">
      <c r="H333" s="3">
        <v>7.72403</v>
      </c>
    </row>
    <row r="334" spans="8:8">
      <c r="H334" s="3">
        <v>2.74438</v>
      </c>
    </row>
    <row r="335" spans="8:8">
      <c r="H335" s="3">
        <v>7.5231199999999996</v>
      </c>
    </row>
    <row r="336" spans="8:8">
      <c r="H336" s="3">
        <v>4.7729200000000001</v>
      </c>
    </row>
    <row r="337" spans="1:11">
      <c r="H337" s="3">
        <v>2.8836599999999999</v>
      </c>
    </row>
    <row r="338" spans="1:11">
      <c r="H338" s="3">
        <v>11.000830000000001</v>
      </c>
    </row>
    <row r="339" spans="1:11">
      <c r="H339" s="3">
        <v>2.5647500000000001</v>
      </c>
    </row>
    <row r="340" spans="1:11">
      <c r="H340" s="3">
        <v>10.52294</v>
      </c>
    </row>
    <row r="341" spans="1:11">
      <c r="H341" s="3">
        <v>8.7898700000000005</v>
      </c>
    </row>
    <row r="342" spans="1:11">
      <c r="H342" s="3">
        <v>8.0927699999999998</v>
      </c>
    </row>
    <row r="344" spans="1:11">
      <c r="A344" s="3" t="s">
        <v>44</v>
      </c>
      <c r="E344" s="3">
        <v>12</v>
      </c>
      <c r="H344" s="3">
        <v>4.5210499999999998</v>
      </c>
      <c r="K344" s="3">
        <f>STDEV(H344:H355)</f>
        <v>1.0640219972777349</v>
      </c>
    </row>
    <row r="345" spans="1:11">
      <c r="A345" s="3" t="s">
        <v>43</v>
      </c>
      <c r="H345" s="3">
        <v>6.7852899999999998</v>
      </c>
      <c r="K345" s="4">
        <f>AVERAGE(H344:H355)</f>
        <v>6.1809000000000012</v>
      </c>
    </row>
    <row r="346" spans="1:11">
      <c r="H346" s="3">
        <v>6.4264000000000001</v>
      </c>
      <c r="K346" s="4"/>
    </row>
    <row r="347" spans="1:11">
      <c r="H347" s="3">
        <v>3.8241999999999998</v>
      </c>
    </row>
    <row r="348" spans="1:11">
      <c r="H348" s="3">
        <v>6.5240099999999996</v>
      </c>
    </row>
    <row r="349" spans="1:11">
      <c r="H349" s="3">
        <v>6.0884999999999998</v>
      </c>
    </row>
    <row r="350" spans="1:11">
      <c r="H350" s="3">
        <v>5.8247999999999998</v>
      </c>
    </row>
    <row r="351" spans="1:11">
      <c r="H351" s="3">
        <v>7.4585100000000004</v>
      </c>
    </row>
    <row r="352" spans="1:11">
      <c r="H352" s="3">
        <v>5.95242</v>
      </c>
    </row>
    <row r="353" spans="8:8">
      <c r="H353" s="3">
        <v>6.6429600000000004</v>
      </c>
    </row>
    <row r="354" spans="8:8">
      <c r="H354" s="3">
        <v>7.1548800000000004</v>
      </c>
    </row>
    <row r="355" spans="8:8">
      <c r="H355" s="3">
        <v>6.9677800000000003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37"/>
  <sheetViews>
    <sheetView workbookViewId="0">
      <selection activeCell="A21" sqref="A21:A22"/>
    </sheetView>
  </sheetViews>
  <sheetFormatPr defaultColWidth="11" defaultRowHeight="15.7"/>
  <sheetData>
    <row r="1" spans="1:13">
      <c r="A1" s="13" t="s">
        <v>195</v>
      </c>
      <c r="B1" s="2"/>
      <c r="C1" s="2"/>
      <c r="D1" s="2"/>
      <c r="E1" s="2"/>
      <c r="F1" s="2"/>
      <c r="G1" s="2"/>
      <c r="H1" s="2"/>
      <c r="I1" s="2"/>
      <c r="J1" s="2"/>
      <c r="K1" s="2"/>
      <c r="L1" s="2"/>
      <c r="M1" s="2"/>
    </row>
    <row r="2" spans="1:13">
      <c r="A2" s="2"/>
      <c r="B2" s="2"/>
      <c r="C2" s="2"/>
      <c r="D2" s="2"/>
      <c r="E2" s="2"/>
      <c r="F2" s="2"/>
      <c r="G2" s="2"/>
      <c r="H2" s="2"/>
      <c r="I2" s="2"/>
      <c r="J2" s="2"/>
      <c r="K2" s="2"/>
      <c r="L2" s="2"/>
      <c r="M2" s="2"/>
    </row>
    <row r="3" spans="1:13">
      <c r="A3" s="2" t="s">
        <v>205</v>
      </c>
      <c r="B3" s="2"/>
      <c r="C3" s="2"/>
      <c r="D3" s="2"/>
      <c r="E3" s="2"/>
      <c r="F3" s="2"/>
      <c r="G3" s="2"/>
      <c r="H3" s="2"/>
      <c r="I3" s="2"/>
      <c r="J3" s="2"/>
      <c r="K3" s="2"/>
      <c r="L3" s="2"/>
      <c r="M3" s="2"/>
    </row>
    <row r="4" spans="1:13">
      <c r="A4" s="2" t="s">
        <v>212</v>
      </c>
      <c r="B4" s="2"/>
      <c r="C4" s="2"/>
      <c r="D4" s="2"/>
      <c r="E4" s="2"/>
      <c r="F4" s="2"/>
      <c r="G4" s="2"/>
      <c r="H4" s="2"/>
      <c r="I4" s="2"/>
      <c r="J4" s="2"/>
      <c r="K4" s="2"/>
      <c r="L4" s="2"/>
      <c r="M4" s="2"/>
    </row>
    <row r="5" spans="1:13">
      <c r="A5" s="2" t="s">
        <v>209</v>
      </c>
      <c r="B5" s="2"/>
      <c r="C5" s="2"/>
      <c r="D5" s="2"/>
      <c r="E5" s="2"/>
      <c r="F5" s="2"/>
      <c r="G5" s="2"/>
      <c r="H5" s="2"/>
      <c r="I5" s="2"/>
      <c r="J5" s="2"/>
      <c r="K5" s="2"/>
      <c r="L5" s="2"/>
      <c r="M5" s="2"/>
    </row>
    <row r="6" spans="1:13">
      <c r="A6" s="2" t="s">
        <v>208</v>
      </c>
      <c r="B6" s="2"/>
      <c r="C6" s="2"/>
      <c r="D6" s="2"/>
      <c r="E6" s="2"/>
      <c r="F6" s="2"/>
      <c r="G6" s="2"/>
      <c r="H6" s="2"/>
      <c r="I6" s="2"/>
      <c r="J6" s="2"/>
      <c r="K6" s="2"/>
      <c r="L6" s="2"/>
      <c r="M6" s="2"/>
    </row>
    <row r="7" spans="1:13">
      <c r="A7" s="2"/>
      <c r="B7" s="2"/>
      <c r="C7" s="2"/>
      <c r="D7" s="2"/>
      <c r="E7" s="2"/>
      <c r="F7" s="2"/>
      <c r="G7" s="2"/>
      <c r="H7" s="2"/>
      <c r="I7" s="2"/>
      <c r="J7" s="2"/>
      <c r="K7" s="2"/>
      <c r="L7" s="2"/>
      <c r="M7" s="2"/>
    </row>
    <row r="8" spans="1:13">
      <c r="A8" s="12" t="s">
        <v>53</v>
      </c>
      <c r="B8" s="12"/>
      <c r="C8" s="12"/>
      <c r="D8" s="12"/>
      <c r="E8" s="12"/>
      <c r="F8" s="2"/>
      <c r="G8" s="2"/>
      <c r="H8" s="2"/>
      <c r="I8" s="2"/>
      <c r="J8" s="2"/>
      <c r="K8" s="2"/>
      <c r="L8" s="2"/>
      <c r="M8" s="2"/>
    </row>
    <row r="9" spans="1:13">
      <c r="A9" s="2"/>
      <c r="B9" s="2"/>
      <c r="C9" s="2"/>
      <c r="D9" s="2"/>
      <c r="E9" s="2"/>
      <c r="F9" s="2"/>
      <c r="G9" s="2"/>
      <c r="H9" s="2"/>
      <c r="I9" s="2"/>
      <c r="J9" s="2"/>
      <c r="K9" s="2"/>
      <c r="L9" s="2"/>
      <c r="M9" s="2"/>
    </row>
    <row r="10" spans="1:13">
      <c r="A10" s="2" t="s">
        <v>207</v>
      </c>
      <c r="B10" s="2"/>
      <c r="C10" s="2"/>
      <c r="D10" s="2"/>
      <c r="E10" s="2"/>
      <c r="F10" s="2"/>
      <c r="G10" s="2"/>
      <c r="H10" s="2"/>
      <c r="I10" s="2"/>
      <c r="J10" s="2"/>
      <c r="K10" s="2"/>
      <c r="L10" s="2"/>
      <c r="M10" s="2"/>
    </row>
    <row r="11" spans="1:13">
      <c r="A11" s="2" t="s">
        <v>52</v>
      </c>
      <c r="B11" s="2"/>
      <c r="C11" s="2"/>
      <c r="D11" s="2"/>
      <c r="E11" s="2"/>
      <c r="F11" s="2"/>
      <c r="G11" s="2"/>
      <c r="H11" s="2"/>
      <c r="I11" s="2"/>
      <c r="J11" s="2"/>
      <c r="K11" s="2"/>
      <c r="L11" s="2"/>
      <c r="M11" s="2"/>
    </row>
    <row r="12" spans="1:13">
      <c r="A12" s="2"/>
      <c r="B12" s="2"/>
      <c r="C12" s="2"/>
      <c r="D12" s="2"/>
      <c r="E12" s="2"/>
      <c r="F12" s="2"/>
      <c r="G12" s="2"/>
      <c r="H12" s="2"/>
      <c r="I12" s="2"/>
      <c r="J12" s="2"/>
      <c r="K12" s="2"/>
      <c r="L12" s="2"/>
      <c r="M12" s="2"/>
    </row>
    <row r="13" spans="1:13">
      <c r="A13" s="12" t="s">
        <v>51</v>
      </c>
      <c r="B13" s="12"/>
      <c r="C13" s="12"/>
      <c r="D13" s="12"/>
      <c r="E13" s="12"/>
      <c r="F13" s="12"/>
      <c r="G13" s="2"/>
      <c r="H13" s="2"/>
      <c r="I13" s="2"/>
      <c r="J13" s="2"/>
      <c r="K13" s="2"/>
      <c r="L13" s="2"/>
      <c r="M13" s="2"/>
    </row>
    <row r="14" spans="1:13">
      <c r="A14" s="2"/>
      <c r="B14" s="2"/>
      <c r="C14" s="2"/>
      <c r="D14" s="2"/>
      <c r="E14" s="2"/>
      <c r="F14" s="2"/>
      <c r="G14" s="2"/>
      <c r="H14" s="2"/>
      <c r="I14" s="2"/>
      <c r="J14" s="2"/>
      <c r="K14" s="2"/>
      <c r="L14" s="2"/>
      <c r="M14" s="2"/>
    </row>
    <row r="15" spans="1:13">
      <c r="A15" s="11" t="s">
        <v>189</v>
      </c>
      <c r="B15" s="11" t="s">
        <v>190</v>
      </c>
      <c r="C15" s="11" t="s">
        <v>50</v>
      </c>
      <c r="D15" s="11" t="s">
        <v>49</v>
      </c>
      <c r="E15" s="11" t="s">
        <v>48</v>
      </c>
      <c r="F15" s="11" t="s">
        <v>47</v>
      </c>
      <c r="G15" s="11" t="s">
        <v>46</v>
      </c>
      <c r="H15" s="11" t="s">
        <v>191</v>
      </c>
      <c r="I15" s="11" t="s">
        <v>192</v>
      </c>
      <c r="J15" s="11" t="s">
        <v>193</v>
      </c>
      <c r="K15" s="2"/>
      <c r="L15" s="2"/>
      <c r="M15" s="2"/>
    </row>
    <row r="16" spans="1:13">
      <c r="A16" s="10">
        <v>151</v>
      </c>
      <c r="B16" s="10">
        <v>130</v>
      </c>
      <c r="C16" s="10">
        <v>133</v>
      </c>
      <c r="D16" s="10">
        <v>132</v>
      </c>
      <c r="E16" s="10">
        <v>129</v>
      </c>
      <c r="F16" s="10">
        <v>168</v>
      </c>
      <c r="G16" s="10">
        <v>64</v>
      </c>
      <c r="H16" s="10">
        <v>190</v>
      </c>
      <c r="I16" s="2">
        <v>183</v>
      </c>
      <c r="J16" s="10">
        <v>234</v>
      </c>
      <c r="K16" s="2"/>
      <c r="L16" s="2"/>
      <c r="M16" s="2"/>
    </row>
    <row r="17" spans="1:13">
      <c r="A17" s="2"/>
      <c r="B17" s="2"/>
      <c r="C17" s="2"/>
      <c r="D17" s="2"/>
      <c r="E17" s="2"/>
      <c r="F17" s="2"/>
      <c r="G17" s="2"/>
      <c r="H17" s="2"/>
      <c r="I17" s="2"/>
      <c r="J17" s="2"/>
      <c r="K17" s="2"/>
      <c r="L17" s="2"/>
      <c r="M17" s="2"/>
    </row>
    <row r="21" spans="1:13">
      <c r="A21" t="s">
        <v>291</v>
      </c>
    </row>
    <row r="22" spans="1:13">
      <c r="A22" t="s">
        <v>292</v>
      </c>
    </row>
    <row r="23" spans="1:13">
      <c r="A23" s="9"/>
    </row>
    <row r="25" spans="1:13">
      <c r="A25" s="9"/>
    </row>
    <row r="27" spans="1:13">
      <c r="A27" s="9"/>
    </row>
    <row r="29" spans="1:13">
      <c r="A29" s="9"/>
    </row>
    <row r="31" spans="1:13">
      <c r="A31" s="9"/>
    </row>
    <row r="33" spans="1:1">
      <c r="A33" s="9"/>
    </row>
    <row r="35" spans="1:1">
      <c r="A35" s="9"/>
    </row>
    <row r="37" spans="1:1">
      <c r="A37" s="9"/>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O132"/>
  <sheetViews>
    <sheetView workbookViewId="0">
      <selection activeCell="C1" sqref="C1:C2"/>
    </sheetView>
  </sheetViews>
  <sheetFormatPr defaultColWidth="11" defaultRowHeight="15.7"/>
  <cols>
    <col min="3" max="3" width="17.1640625" customWidth="1"/>
    <col min="14" max="14" width="18.5" customWidth="1"/>
  </cols>
  <sheetData>
    <row r="1" spans="1:13">
      <c r="C1" t="s">
        <v>291</v>
      </c>
    </row>
    <row r="2" spans="1:13">
      <c r="C2" t="s">
        <v>292</v>
      </c>
    </row>
    <row r="3" spans="1:13">
      <c r="C3" s="12" t="s">
        <v>213</v>
      </c>
      <c r="D3" s="2"/>
      <c r="E3" s="2"/>
      <c r="F3" s="2"/>
      <c r="G3" s="2"/>
      <c r="H3" s="2"/>
      <c r="I3" s="2"/>
      <c r="J3" s="2"/>
      <c r="K3" s="2"/>
    </row>
    <row r="4" spans="1:13">
      <c r="C4" s="2" t="s">
        <v>215</v>
      </c>
      <c r="D4" s="2"/>
      <c r="E4" s="2"/>
      <c r="F4" s="2"/>
      <c r="G4" s="2"/>
      <c r="H4" s="2"/>
      <c r="I4" s="2"/>
      <c r="J4" s="2"/>
      <c r="K4" s="2"/>
    </row>
    <row r="5" spans="1:13">
      <c r="C5" s="2" t="s">
        <v>199</v>
      </c>
      <c r="D5" s="2"/>
      <c r="E5" s="2"/>
      <c r="F5" s="2"/>
      <c r="G5" s="2"/>
      <c r="H5" s="2"/>
      <c r="J5" s="2"/>
      <c r="K5" s="2"/>
    </row>
    <row r="6" spans="1:13">
      <c r="C6" s="2"/>
      <c r="D6" s="2"/>
      <c r="E6" s="2"/>
      <c r="F6" s="2"/>
      <c r="G6" s="2"/>
      <c r="H6" s="2"/>
      <c r="I6" s="2"/>
      <c r="J6" s="2"/>
      <c r="K6" s="2"/>
    </row>
    <row r="7" spans="1:13" ht="17.7">
      <c r="C7" s="2" t="s">
        <v>214</v>
      </c>
      <c r="D7" s="16" t="s">
        <v>73</v>
      </c>
      <c r="E7" s="16" t="s">
        <v>49</v>
      </c>
      <c r="F7" s="16" t="s">
        <v>50</v>
      </c>
      <c r="G7" s="16" t="s">
        <v>197</v>
      </c>
      <c r="H7" s="16" t="s">
        <v>47</v>
      </c>
      <c r="I7" s="16" t="s">
        <v>48</v>
      </c>
      <c r="J7" s="16" t="s">
        <v>198</v>
      </c>
      <c r="K7" s="16" t="s">
        <v>46</v>
      </c>
      <c r="L7" s="16" t="s">
        <v>72</v>
      </c>
      <c r="M7" s="16" t="s">
        <v>71</v>
      </c>
    </row>
    <row r="8" spans="1:13">
      <c r="A8" t="s">
        <v>70</v>
      </c>
      <c r="B8" t="s">
        <v>56</v>
      </c>
      <c r="C8" s="27">
        <v>0</v>
      </c>
      <c r="D8" t="s">
        <v>69</v>
      </c>
      <c r="E8" s="14">
        <v>29.171900000000001</v>
      </c>
      <c r="F8" s="14">
        <v>31.168099999999999</v>
      </c>
      <c r="G8" s="14">
        <v>37.219099999999997</v>
      </c>
      <c r="H8" s="14">
        <v>0.20642099999999999</v>
      </c>
      <c r="I8" s="14">
        <v>0.42107</v>
      </c>
      <c r="J8" s="14">
        <v>2.9531999999999999E-2</v>
      </c>
      <c r="K8" s="14">
        <v>0.28650599999999998</v>
      </c>
      <c r="L8" s="15">
        <v>65.091368016019189</v>
      </c>
      <c r="M8" s="14">
        <v>98.565600000000003</v>
      </c>
    </row>
    <row r="9" spans="1:13">
      <c r="C9" s="27">
        <v>9.6200500000000009</v>
      </c>
      <c r="D9" t="s">
        <v>69</v>
      </c>
      <c r="E9" s="14">
        <v>25.446300000000001</v>
      </c>
      <c r="F9" s="14">
        <v>34.928800000000003</v>
      </c>
      <c r="G9" s="14">
        <v>37.477800000000002</v>
      </c>
      <c r="H9" s="14">
        <v>0.24532300000000001</v>
      </c>
      <c r="I9" s="14">
        <v>0.33690900000000001</v>
      </c>
      <c r="J9" s="14">
        <v>3.1168999999999999E-2</v>
      </c>
      <c r="K9" s="14">
        <v>0.28739500000000001</v>
      </c>
      <c r="L9" s="15">
        <v>70.524016744580194</v>
      </c>
      <c r="M9" s="14">
        <v>98.817899999999995</v>
      </c>
    </row>
    <row r="10" spans="1:13">
      <c r="C10" s="27">
        <v>19.230699999999999</v>
      </c>
      <c r="D10" t="s">
        <v>69</v>
      </c>
      <c r="E10" s="14">
        <v>20.195699999999999</v>
      </c>
      <c r="F10" s="14">
        <v>39.572400000000002</v>
      </c>
      <c r="G10" s="14">
        <v>38.604100000000003</v>
      </c>
      <c r="H10" s="14">
        <v>0.31519799999999998</v>
      </c>
      <c r="I10" s="14">
        <v>0.25487199999999999</v>
      </c>
      <c r="J10" s="14">
        <v>4.138E-2</v>
      </c>
      <c r="K10" s="14">
        <v>0.26857599999999998</v>
      </c>
      <c r="L10" s="15">
        <v>77.264619220905047</v>
      </c>
      <c r="M10" s="14">
        <v>99.340500000000006</v>
      </c>
    </row>
    <row r="11" spans="1:13">
      <c r="C11" s="27">
        <v>28.840499999999999</v>
      </c>
      <c r="D11" t="s">
        <v>69</v>
      </c>
      <c r="E11" s="14">
        <v>16.950700000000001</v>
      </c>
      <c r="F11" s="14">
        <v>42.230800000000002</v>
      </c>
      <c r="G11" s="14">
        <v>39.278199999999998</v>
      </c>
      <c r="H11" s="14">
        <v>0.33003199999999999</v>
      </c>
      <c r="I11" s="14">
        <v>0.218671</v>
      </c>
      <c r="J11" s="14">
        <v>3.8004000000000003E-2</v>
      </c>
      <c r="K11" s="14">
        <v>0.25766499999999998</v>
      </c>
      <c r="L11" s="15">
        <v>81.147299749030552</v>
      </c>
      <c r="M11" s="14">
        <v>99.344700000000003</v>
      </c>
    </row>
    <row r="12" spans="1:13">
      <c r="C12" s="27">
        <v>38.455500000000001</v>
      </c>
      <c r="D12" t="s">
        <v>69</v>
      </c>
      <c r="E12" s="14">
        <v>15.2601</v>
      </c>
      <c r="F12" s="14">
        <v>43.723700000000001</v>
      </c>
      <c r="G12" s="14">
        <v>39.362000000000002</v>
      </c>
      <c r="H12" s="14">
        <v>0.32739000000000001</v>
      </c>
      <c r="I12" s="14">
        <v>0.195329</v>
      </c>
      <c r="J12" s="14">
        <v>5.0208000000000003E-2</v>
      </c>
      <c r="K12" s="14">
        <v>0.266565</v>
      </c>
      <c r="L12" s="15">
        <v>83.169202418488737</v>
      </c>
      <c r="M12" s="14">
        <v>99.255200000000002</v>
      </c>
    </row>
    <row r="13" spans="1:13">
      <c r="C13" s="27">
        <v>48.066099999999999</v>
      </c>
      <c r="D13" t="s">
        <v>69</v>
      </c>
      <c r="E13" s="14">
        <v>14.479699999999999</v>
      </c>
      <c r="F13" s="14">
        <v>44.240499999999997</v>
      </c>
      <c r="G13" s="14">
        <v>39.583100000000002</v>
      </c>
      <c r="H13" s="14">
        <v>0.33746599999999999</v>
      </c>
      <c r="I13" s="14">
        <v>0.17916199999999999</v>
      </c>
      <c r="J13" s="14">
        <v>2.4958000000000001E-2</v>
      </c>
      <c r="K13" s="14">
        <v>0.25858599999999998</v>
      </c>
      <c r="L13" s="15">
        <v>84.031944748358754</v>
      </c>
      <c r="M13" s="14">
        <v>99.200800000000001</v>
      </c>
    </row>
    <row r="14" spans="1:13">
      <c r="C14" s="27">
        <v>57.686199999999999</v>
      </c>
      <c r="D14" t="s">
        <v>69</v>
      </c>
      <c r="E14" s="14">
        <v>14.2315</v>
      </c>
      <c r="F14" s="14">
        <v>44.4313</v>
      </c>
      <c r="G14" s="14">
        <v>39.494500000000002</v>
      </c>
      <c r="H14" s="14">
        <v>0.36085200000000001</v>
      </c>
      <c r="I14" s="14">
        <v>0.225887</v>
      </c>
      <c r="J14" s="14">
        <v>4.9703999999999998E-2</v>
      </c>
      <c r="K14" s="14">
        <v>0.27146399999999998</v>
      </c>
      <c r="L14" s="15">
        <v>84.249163841381929</v>
      </c>
      <c r="M14" s="14">
        <v>99.133799999999994</v>
      </c>
    </row>
    <row r="15" spans="1:13">
      <c r="C15" s="27">
        <v>67.305400000000006</v>
      </c>
      <c r="D15" t="s">
        <v>69</v>
      </c>
      <c r="E15" s="14">
        <v>14.2334</v>
      </c>
      <c r="F15" s="14">
        <v>44.605499999999999</v>
      </c>
      <c r="G15" s="14">
        <v>39.747599999999998</v>
      </c>
      <c r="H15" s="14">
        <v>0.36726999999999999</v>
      </c>
      <c r="I15" s="14">
        <v>0.17499000000000001</v>
      </c>
      <c r="J15" s="14">
        <v>5.5648999999999997E-2</v>
      </c>
      <c r="K15" s="14">
        <v>0.27618399999999999</v>
      </c>
      <c r="L15" s="15">
        <v>84.339902144887475</v>
      </c>
      <c r="M15" s="14">
        <v>99.521900000000002</v>
      </c>
    </row>
    <row r="16" spans="1:13">
      <c r="B16" t="s">
        <v>55</v>
      </c>
      <c r="C16" s="27">
        <v>76.925399999999996</v>
      </c>
      <c r="D16" t="s">
        <v>69</v>
      </c>
      <c r="E16" s="14">
        <v>14.181699999999999</v>
      </c>
      <c r="F16" s="14">
        <v>44.369799999999998</v>
      </c>
      <c r="G16" s="14">
        <v>39.748899999999999</v>
      </c>
      <c r="H16" s="14">
        <v>0.36284899999999998</v>
      </c>
      <c r="I16" s="14">
        <v>0.20457400000000001</v>
      </c>
      <c r="J16" s="14">
        <v>3.7027999999999998E-2</v>
      </c>
      <c r="K16" s="14">
        <v>0.26607399999999998</v>
      </c>
      <c r="L16" s="15">
        <v>84.293129633958472</v>
      </c>
      <c r="M16" s="14">
        <v>99.266400000000004</v>
      </c>
    </row>
    <row r="17" spans="2:13">
      <c r="B17" t="s">
        <v>56</v>
      </c>
      <c r="C17" s="27">
        <v>0</v>
      </c>
      <c r="D17" t="s">
        <v>68</v>
      </c>
      <c r="E17" s="14">
        <v>25.920100000000001</v>
      </c>
      <c r="F17" s="14">
        <v>34.7607</v>
      </c>
      <c r="G17" s="14">
        <v>37.480699999999999</v>
      </c>
      <c r="H17" s="14">
        <v>0.22669600000000001</v>
      </c>
      <c r="I17" s="14">
        <v>0.35666999999999999</v>
      </c>
      <c r="J17" s="14">
        <v>2.4348000000000002E-2</v>
      </c>
      <c r="K17" s="14">
        <v>0.29971300000000001</v>
      </c>
      <c r="L17" s="15">
        <v>70.044771250442977</v>
      </c>
      <c r="M17" s="14">
        <v>99.156199999999998</v>
      </c>
    </row>
    <row r="18" spans="2:13">
      <c r="C18" s="27">
        <v>8.0666799999999999</v>
      </c>
      <c r="D18" t="s">
        <v>68</v>
      </c>
      <c r="E18" s="14">
        <v>20.977599999999999</v>
      </c>
      <c r="F18" s="14">
        <v>38.877499999999998</v>
      </c>
      <c r="G18" s="14">
        <v>38.487900000000003</v>
      </c>
      <c r="H18" s="14">
        <v>0.32389099999999998</v>
      </c>
      <c r="I18" s="14">
        <v>0.27575899999999998</v>
      </c>
      <c r="J18" s="14">
        <v>5.8799999999999998E-2</v>
      </c>
      <c r="K18" s="14">
        <v>0.27373900000000001</v>
      </c>
      <c r="L18" s="15">
        <v>76.264656237791797</v>
      </c>
      <c r="M18" s="14">
        <v>99.348500000000001</v>
      </c>
    </row>
    <row r="19" spans="2:13">
      <c r="C19" s="27">
        <v>16.132300000000001</v>
      </c>
      <c r="D19" t="s">
        <v>68</v>
      </c>
      <c r="E19" s="14">
        <v>17.892499999999998</v>
      </c>
      <c r="F19" s="14">
        <v>41.488199999999999</v>
      </c>
      <c r="G19" s="14">
        <v>38.868499999999997</v>
      </c>
      <c r="H19" s="14">
        <v>0.32772499999999999</v>
      </c>
      <c r="I19" s="14">
        <v>0.225685</v>
      </c>
      <c r="J19" s="14">
        <v>6.8975999999999996E-2</v>
      </c>
      <c r="K19" s="14">
        <v>0.26189099999999998</v>
      </c>
      <c r="L19" s="15">
        <v>80.045789872894986</v>
      </c>
      <c r="M19" s="14">
        <v>99.216099999999997</v>
      </c>
    </row>
    <row r="20" spans="2:13">
      <c r="C20" s="27">
        <v>24.1906</v>
      </c>
      <c r="D20" t="s">
        <v>68</v>
      </c>
      <c r="E20" s="14">
        <v>16.1753</v>
      </c>
      <c r="F20" s="14">
        <v>42.933900000000001</v>
      </c>
      <c r="G20" s="14">
        <v>39.164999999999999</v>
      </c>
      <c r="H20" s="14">
        <v>0.35235499999999997</v>
      </c>
      <c r="I20" s="14">
        <v>0.222107</v>
      </c>
      <c r="J20" s="14">
        <v>3.1827000000000001E-2</v>
      </c>
      <c r="K20" s="14">
        <v>0.24678900000000001</v>
      </c>
      <c r="L20" s="15">
        <v>82.05350451137295</v>
      </c>
      <c r="M20" s="14">
        <v>99.200900000000004</v>
      </c>
    </row>
    <row r="21" spans="2:13">
      <c r="C21" s="27">
        <v>32.271599999999999</v>
      </c>
      <c r="D21" t="s">
        <v>68</v>
      </c>
      <c r="E21" s="14">
        <v>15.0617</v>
      </c>
      <c r="F21" s="14">
        <v>43.734699999999997</v>
      </c>
      <c r="G21" s="14">
        <v>39.461199999999998</v>
      </c>
      <c r="H21" s="14">
        <v>0.36513899999999999</v>
      </c>
      <c r="I21" s="14">
        <v>0.20471300000000001</v>
      </c>
      <c r="J21" s="14">
        <v>5.9336E-2</v>
      </c>
      <c r="K21" s="14">
        <v>0.25906200000000001</v>
      </c>
      <c r="L21" s="15">
        <v>83.308363018772866</v>
      </c>
      <c r="M21" s="14">
        <v>99.187399999999997</v>
      </c>
    </row>
    <row r="22" spans="2:13">
      <c r="C22" s="27">
        <v>40.329900000000002</v>
      </c>
      <c r="D22" t="s">
        <v>68</v>
      </c>
      <c r="E22" s="14">
        <v>14.424200000000001</v>
      </c>
      <c r="F22" s="14">
        <v>44.2637</v>
      </c>
      <c r="G22" s="14">
        <v>39.423200000000001</v>
      </c>
      <c r="H22" s="14">
        <v>0.35820099999999999</v>
      </c>
      <c r="I22" s="14">
        <v>0.20599400000000001</v>
      </c>
      <c r="J22" s="14">
        <v>4.1168999999999997E-2</v>
      </c>
      <c r="K22" s="14">
        <v>0.264596</v>
      </c>
      <c r="L22" s="15">
        <v>84.046446907919901</v>
      </c>
      <c r="M22" s="14">
        <v>99.047600000000003</v>
      </c>
    </row>
    <row r="23" spans="2:13">
      <c r="B23" t="s">
        <v>55</v>
      </c>
      <c r="C23" s="27">
        <v>48.389000000000003</v>
      </c>
      <c r="D23" t="s">
        <v>68</v>
      </c>
      <c r="E23" s="14">
        <v>14.3131</v>
      </c>
      <c r="F23" s="14">
        <v>44.4285</v>
      </c>
      <c r="G23" s="14">
        <v>39.618499999999997</v>
      </c>
      <c r="H23" s="14">
        <v>0.37575700000000001</v>
      </c>
      <c r="I23" s="14">
        <v>0.17802599999999999</v>
      </c>
      <c r="J23" s="14">
        <v>5.9419E-2</v>
      </c>
      <c r="K23" s="14">
        <v>0.27187699999999998</v>
      </c>
      <c r="L23" s="15">
        <v>84.205813685742541</v>
      </c>
      <c r="M23" s="14">
        <v>99.302599999999998</v>
      </c>
    </row>
    <row r="24" spans="2:13">
      <c r="B24" t="s">
        <v>56</v>
      </c>
      <c r="C24" s="27">
        <v>0</v>
      </c>
      <c r="D24" t="s">
        <v>67</v>
      </c>
      <c r="E24" s="14">
        <v>22.827200000000001</v>
      </c>
      <c r="F24" s="14">
        <v>37.365200000000002</v>
      </c>
      <c r="G24" s="14">
        <v>38.101999999999997</v>
      </c>
      <c r="H24" s="14">
        <v>0.30832300000000001</v>
      </c>
      <c r="I24" s="14">
        <v>0.29139700000000002</v>
      </c>
      <c r="J24" s="14">
        <v>1.2348E-2</v>
      </c>
      <c r="K24" s="14">
        <v>0.276864</v>
      </c>
      <c r="L24" s="15">
        <v>73.986339345826394</v>
      </c>
      <c r="M24" s="14">
        <v>99.252099999999999</v>
      </c>
    </row>
    <row r="25" spans="2:13">
      <c r="C25" s="27">
        <v>9.8048599999999997</v>
      </c>
      <c r="D25" t="s">
        <v>67</v>
      </c>
      <c r="E25" s="14">
        <v>17.7181</v>
      </c>
      <c r="F25" s="14">
        <v>41.542000000000002</v>
      </c>
      <c r="G25" s="14">
        <v>39.146900000000002</v>
      </c>
      <c r="H25" s="14">
        <v>0.36565399999999998</v>
      </c>
      <c r="I25" s="14">
        <v>0.25532500000000002</v>
      </c>
      <c r="J25" s="14">
        <v>3.7005999999999997E-2</v>
      </c>
      <c r="K25" s="14">
        <v>0.28490700000000002</v>
      </c>
      <c r="L25" s="15">
        <v>80.15994471789466</v>
      </c>
      <c r="M25" s="14">
        <v>99.379199999999997</v>
      </c>
    </row>
    <row r="26" spans="2:13">
      <c r="C26" s="27">
        <v>19.609100000000002</v>
      </c>
      <c r="D26" t="s">
        <v>67</v>
      </c>
      <c r="E26" s="14">
        <v>15.137</v>
      </c>
      <c r="F26" s="14">
        <v>43.628700000000002</v>
      </c>
      <c r="G26" s="14">
        <v>39.548499999999997</v>
      </c>
      <c r="H26" s="14">
        <v>0.38416499999999998</v>
      </c>
      <c r="I26" s="14">
        <v>0.16719999999999999</v>
      </c>
      <c r="J26" s="14">
        <v>6.9723999999999994E-2</v>
      </c>
      <c r="K26" s="14">
        <v>0.26762799999999998</v>
      </c>
      <c r="L26" s="15">
        <v>83.225035643080645</v>
      </c>
      <c r="M26" s="14">
        <v>99.251000000000005</v>
      </c>
    </row>
    <row r="27" spans="2:13">
      <c r="C27" s="27">
        <v>29.414000000000001</v>
      </c>
      <c r="D27" t="s">
        <v>67</v>
      </c>
      <c r="E27" s="14">
        <v>14.3483</v>
      </c>
      <c r="F27" s="14">
        <v>44.415399999999998</v>
      </c>
      <c r="G27" s="14">
        <v>39.594700000000003</v>
      </c>
      <c r="H27" s="14">
        <v>0.35290700000000003</v>
      </c>
      <c r="I27" s="14">
        <v>0.20685999999999999</v>
      </c>
      <c r="J27" s="14">
        <v>5.2054000000000003E-2</v>
      </c>
      <c r="K27" s="14">
        <v>0.27389999999999998</v>
      </c>
      <c r="L27" s="15">
        <v>84.16400919503883</v>
      </c>
      <c r="M27" s="14">
        <v>99.277299999999997</v>
      </c>
    </row>
    <row r="28" spans="2:13">
      <c r="C28" s="27">
        <v>39.218200000000003</v>
      </c>
      <c r="D28" t="s">
        <v>67</v>
      </c>
      <c r="E28" s="14">
        <v>14.2</v>
      </c>
      <c r="F28" s="14">
        <v>44.538400000000003</v>
      </c>
      <c r="G28" s="14">
        <v>39.6937</v>
      </c>
      <c r="H28" s="14">
        <v>0.34456300000000001</v>
      </c>
      <c r="I28" s="14">
        <v>0.195601</v>
      </c>
      <c r="J28" s="14">
        <v>4.2752999999999999E-2</v>
      </c>
      <c r="K28" s="14">
        <v>0.28226600000000002</v>
      </c>
      <c r="L28" s="15">
        <v>84.350853711735468</v>
      </c>
      <c r="M28" s="14">
        <v>99.357100000000003</v>
      </c>
    </row>
    <row r="29" spans="2:13">
      <c r="C29" s="27">
        <v>49.023099999999999</v>
      </c>
      <c r="D29" t="s">
        <v>67</v>
      </c>
      <c r="E29" s="14">
        <v>14.150499999999999</v>
      </c>
      <c r="F29" s="14">
        <v>44.513399999999997</v>
      </c>
      <c r="G29" s="14">
        <v>39.713000000000001</v>
      </c>
      <c r="H29" s="14">
        <v>0.35928399999999999</v>
      </c>
      <c r="I29" s="14">
        <v>0.19026999999999999</v>
      </c>
      <c r="J29" s="14">
        <v>6.6014000000000003E-2</v>
      </c>
      <c r="K29" s="14">
        <v>0.26391199999999998</v>
      </c>
      <c r="L29" s="15">
        <v>84.380006991084983</v>
      </c>
      <c r="M29" s="14">
        <v>99.308599999999998</v>
      </c>
    </row>
    <row r="30" spans="2:13">
      <c r="C30" s="27">
        <v>58.827599999999997</v>
      </c>
      <c r="D30" t="s">
        <v>67</v>
      </c>
      <c r="E30" s="14">
        <v>14.2309</v>
      </c>
      <c r="F30" s="14">
        <v>44.4726</v>
      </c>
      <c r="G30" s="14">
        <v>39.808700000000002</v>
      </c>
      <c r="H30" s="14">
        <v>0.36430899999999999</v>
      </c>
      <c r="I30" s="14">
        <v>0.20074800000000001</v>
      </c>
      <c r="J30" s="14">
        <v>3.8987000000000001E-2</v>
      </c>
      <c r="K30" s="14">
        <v>0.266092</v>
      </c>
      <c r="L30" s="15">
        <v>84.281858287423432</v>
      </c>
      <c r="M30" s="14">
        <v>99.511200000000002</v>
      </c>
    </row>
    <row r="31" spans="2:13">
      <c r="C31" s="27">
        <v>68.643299999999996</v>
      </c>
      <c r="D31" t="s">
        <v>67</v>
      </c>
      <c r="E31" s="14">
        <v>14.149699999999999</v>
      </c>
      <c r="F31" s="14">
        <v>44.491500000000002</v>
      </c>
      <c r="G31" s="14">
        <v>39.526000000000003</v>
      </c>
      <c r="H31" s="14">
        <v>0.34488099999999999</v>
      </c>
      <c r="I31" s="14">
        <v>0.18826799999999999</v>
      </c>
      <c r="J31" s="14">
        <v>5.4179999999999999E-2</v>
      </c>
      <c r="K31" s="14">
        <v>0.27041500000000002</v>
      </c>
      <c r="L31" s="15">
        <v>84.388496836826448</v>
      </c>
      <c r="M31" s="14">
        <v>99.111500000000007</v>
      </c>
    </row>
    <row r="32" spans="2:13">
      <c r="B32" t="s">
        <v>55</v>
      </c>
      <c r="C32" s="27">
        <v>78.4482</v>
      </c>
      <c r="D32" t="s">
        <v>67</v>
      </c>
      <c r="E32" s="14">
        <v>14.1919</v>
      </c>
      <c r="F32" s="14">
        <v>44.547699999999999</v>
      </c>
      <c r="G32" s="14">
        <v>39.665999999999997</v>
      </c>
      <c r="H32" s="14">
        <v>0.35191899999999998</v>
      </c>
      <c r="I32" s="14">
        <v>0.20849400000000001</v>
      </c>
      <c r="J32" s="14">
        <v>3.2821999999999997E-2</v>
      </c>
      <c r="K32" s="14">
        <v>0.262764</v>
      </c>
      <c r="L32" s="15">
        <v>84.342857536299306</v>
      </c>
      <c r="M32" s="14">
        <v>99.334699999999998</v>
      </c>
    </row>
    <row r="33" spans="2:13">
      <c r="B33" t="s">
        <v>56</v>
      </c>
      <c r="C33" s="27">
        <v>0</v>
      </c>
      <c r="D33" t="s">
        <v>66</v>
      </c>
      <c r="E33" s="14">
        <v>29.6035</v>
      </c>
      <c r="F33" s="14">
        <v>31.440799999999999</v>
      </c>
      <c r="G33" s="14">
        <v>36.931100000000001</v>
      </c>
      <c r="H33" s="14">
        <v>0.216228</v>
      </c>
      <c r="I33" s="14">
        <v>0.43043500000000001</v>
      </c>
      <c r="J33" s="14">
        <v>1.6996000000000001E-2</v>
      </c>
      <c r="K33" s="14">
        <v>0.27678999999999998</v>
      </c>
      <c r="L33" s="15">
        <v>64.948074120451111</v>
      </c>
      <c r="M33" s="14">
        <v>98.966099999999997</v>
      </c>
    </row>
    <row r="34" spans="2:13">
      <c r="C34" s="27">
        <v>8.7363900000000001</v>
      </c>
      <c r="D34" t="s">
        <v>66</v>
      </c>
      <c r="E34" s="14">
        <v>27.275600000000001</v>
      </c>
      <c r="F34" s="14">
        <v>33.576500000000003</v>
      </c>
      <c r="G34" s="14">
        <v>37.218000000000004</v>
      </c>
      <c r="H34" s="14">
        <v>0.23968200000000001</v>
      </c>
      <c r="I34" s="14">
        <v>0.35045100000000001</v>
      </c>
      <c r="J34" s="14">
        <v>-3.9100000000000003E-3</v>
      </c>
      <c r="K34" s="14">
        <v>0.27531299999999997</v>
      </c>
      <c r="L34" s="15">
        <v>68.23635033862422</v>
      </c>
      <c r="M34" s="14">
        <v>99.003900000000002</v>
      </c>
    </row>
    <row r="35" spans="2:13">
      <c r="C35" s="27">
        <v>17.482299999999999</v>
      </c>
      <c r="D35" t="s">
        <v>66</v>
      </c>
      <c r="E35" s="14">
        <v>22.4589</v>
      </c>
      <c r="F35" s="14">
        <v>37.358199999999997</v>
      </c>
      <c r="G35" s="14">
        <v>38.153500000000001</v>
      </c>
      <c r="H35" s="14">
        <v>0.275393</v>
      </c>
      <c r="I35" s="14">
        <v>0.28383700000000001</v>
      </c>
      <c r="J35" s="14">
        <v>4.0340000000000003E-3</v>
      </c>
      <c r="K35" s="14">
        <v>0.26707799999999998</v>
      </c>
      <c r="L35" s="15">
        <v>74.319342433031736</v>
      </c>
      <c r="M35" s="14">
        <v>98.842600000000004</v>
      </c>
    </row>
    <row r="36" spans="2:13">
      <c r="C36" s="27">
        <v>26.2395</v>
      </c>
      <c r="D36" t="s">
        <v>66</v>
      </c>
      <c r="E36" s="14">
        <v>19.0913</v>
      </c>
      <c r="F36" s="14">
        <v>40.3371</v>
      </c>
      <c r="G36" s="14">
        <v>38.695500000000003</v>
      </c>
      <c r="H36" s="14">
        <v>0.33590799999999998</v>
      </c>
      <c r="I36" s="14">
        <v>0.23077400000000001</v>
      </c>
      <c r="J36" s="14">
        <v>6.2240999999999998E-2</v>
      </c>
      <c r="K36" s="14">
        <v>0.25096200000000002</v>
      </c>
      <c r="L36" s="15">
        <v>78.538948737624111</v>
      </c>
      <c r="M36" s="14">
        <v>99.072699999999998</v>
      </c>
    </row>
    <row r="37" spans="2:13">
      <c r="C37" s="27">
        <v>34.985399999999998</v>
      </c>
      <c r="D37" t="s">
        <v>66</v>
      </c>
      <c r="E37" s="14">
        <v>16.7653</v>
      </c>
      <c r="F37" s="14">
        <v>42.128900000000002</v>
      </c>
      <c r="G37" s="14">
        <v>39.136800000000001</v>
      </c>
      <c r="H37" s="14">
        <v>0.32762000000000002</v>
      </c>
      <c r="I37" s="14">
        <v>0.20907300000000001</v>
      </c>
      <c r="J37" s="14">
        <v>6.1395999999999999E-2</v>
      </c>
      <c r="K37" s="14">
        <v>0.26278200000000002</v>
      </c>
      <c r="L37" s="15">
        <v>81.283638574346966</v>
      </c>
      <c r="M37" s="14">
        <v>98.989400000000003</v>
      </c>
    </row>
    <row r="38" spans="2:13">
      <c r="C38" s="27">
        <v>43.721800000000002</v>
      </c>
      <c r="D38" t="s">
        <v>66</v>
      </c>
      <c r="E38" s="14">
        <v>15.4718</v>
      </c>
      <c r="F38" s="14">
        <v>43.119399999999999</v>
      </c>
      <c r="G38" s="14">
        <v>39.570300000000003</v>
      </c>
      <c r="H38" s="14">
        <v>0.32852799999999999</v>
      </c>
      <c r="I38" s="14">
        <v>0.21005599999999999</v>
      </c>
      <c r="J38" s="14">
        <v>3.8392000000000003E-2</v>
      </c>
      <c r="K38" s="14">
        <v>0.26611499999999999</v>
      </c>
      <c r="L38" s="15">
        <v>82.770072845121277</v>
      </c>
      <c r="M38" s="14">
        <v>99.045100000000005</v>
      </c>
    </row>
    <row r="39" spans="2:13">
      <c r="C39" s="27">
        <v>52.480200000000004</v>
      </c>
      <c r="D39" t="s">
        <v>66</v>
      </c>
      <c r="E39" s="14">
        <v>14.8178</v>
      </c>
      <c r="F39" s="14">
        <v>43.785499999999999</v>
      </c>
      <c r="G39" s="14">
        <v>39.5092</v>
      </c>
      <c r="H39" s="14">
        <v>0.34979300000000002</v>
      </c>
      <c r="I39" s="14">
        <v>0.191494</v>
      </c>
      <c r="J39" s="14">
        <v>5.4734999999999999E-2</v>
      </c>
      <c r="K39" s="14">
        <v>0.26145600000000002</v>
      </c>
      <c r="L39" s="15">
        <v>83.567290691337362</v>
      </c>
      <c r="M39" s="14">
        <v>99.028800000000004</v>
      </c>
    </row>
    <row r="40" spans="2:13">
      <c r="C40" s="27">
        <v>61.226100000000002</v>
      </c>
      <c r="D40" t="s">
        <v>66</v>
      </c>
      <c r="E40" s="14">
        <v>14.345000000000001</v>
      </c>
      <c r="F40" s="14">
        <v>43.988100000000003</v>
      </c>
      <c r="G40" s="14">
        <v>39.597799999999999</v>
      </c>
      <c r="H40" s="14">
        <v>0.35333999999999999</v>
      </c>
      <c r="I40" s="14">
        <v>0.18881600000000001</v>
      </c>
      <c r="J40" s="14">
        <v>4.8717000000000003E-2</v>
      </c>
      <c r="K40" s="14">
        <v>0.28612300000000002</v>
      </c>
      <c r="L40" s="15">
        <v>84.053719783706256</v>
      </c>
      <c r="M40" s="14">
        <v>98.836600000000004</v>
      </c>
    </row>
    <row r="41" spans="2:13">
      <c r="B41" t="s">
        <v>55</v>
      </c>
      <c r="C41" s="27">
        <v>69.962100000000007</v>
      </c>
      <c r="D41" t="s">
        <v>66</v>
      </c>
      <c r="E41" s="14">
        <v>14.256</v>
      </c>
      <c r="F41" s="14">
        <v>44.227899999999998</v>
      </c>
      <c r="G41" s="14">
        <v>39.558300000000003</v>
      </c>
      <c r="H41" s="14">
        <v>0.36212699999999998</v>
      </c>
      <c r="I41" s="14">
        <v>0.21130199999999999</v>
      </c>
      <c r="J41" s="14">
        <v>2.6825999999999999E-2</v>
      </c>
      <c r="K41" s="14">
        <v>0.27057399999999998</v>
      </c>
      <c r="L41" s="15">
        <v>84.178445663926368</v>
      </c>
      <c r="M41" s="14">
        <v>98.9679</v>
      </c>
    </row>
    <row r="42" spans="2:13">
      <c r="B42" t="s">
        <v>56</v>
      </c>
      <c r="C42" s="27">
        <v>0</v>
      </c>
      <c r="D42" t="s">
        <v>65</v>
      </c>
      <c r="E42" s="14">
        <v>27.427900000000001</v>
      </c>
      <c r="F42" s="14">
        <v>33.409399999999998</v>
      </c>
      <c r="G42" s="14">
        <v>37.049199999999999</v>
      </c>
      <c r="H42" s="14">
        <v>0.25654300000000002</v>
      </c>
      <c r="I42" s="14">
        <v>0.38581399999999999</v>
      </c>
      <c r="J42" s="14">
        <v>2.879E-2</v>
      </c>
      <c r="K42" s="14">
        <v>0.29284100000000002</v>
      </c>
      <c r="L42" s="15">
        <v>67.969221251888754</v>
      </c>
      <c r="M42" s="14">
        <v>98.946299999999994</v>
      </c>
    </row>
    <row r="43" spans="2:13">
      <c r="C43" s="27">
        <v>9.0509799999999991</v>
      </c>
      <c r="D43" t="s">
        <v>65</v>
      </c>
      <c r="E43" s="14">
        <v>19.591799999999999</v>
      </c>
      <c r="F43" s="14">
        <v>40.145499999999998</v>
      </c>
      <c r="G43" s="14">
        <v>38.799500000000002</v>
      </c>
      <c r="H43" s="14">
        <v>0.35725000000000001</v>
      </c>
      <c r="I43" s="14">
        <v>0.26599200000000001</v>
      </c>
      <c r="J43" s="14">
        <v>7.2770000000000001E-2</v>
      </c>
      <c r="K43" s="14">
        <v>0.26786199999999999</v>
      </c>
      <c r="L43" s="15">
        <v>77.982621094769485</v>
      </c>
      <c r="M43" s="14">
        <v>99.569699999999997</v>
      </c>
    </row>
    <row r="44" spans="2:13">
      <c r="C44" s="27">
        <v>18.0855</v>
      </c>
      <c r="D44" t="s">
        <v>65</v>
      </c>
      <c r="E44" s="14">
        <v>15.6318</v>
      </c>
      <c r="F44" s="14">
        <v>43.215499999999999</v>
      </c>
      <c r="G44" s="14">
        <v>39.403100000000002</v>
      </c>
      <c r="H44" s="14">
        <v>0.36882700000000002</v>
      </c>
      <c r="I44" s="14">
        <v>0.219527</v>
      </c>
      <c r="J44" s="14">
        <v>7.9285999999999995E-2</v>
      </c>
      <c r="K44" s="14">
        <v>0.26899800000000001</v>
      </c>
      <c r="L44" s="15">
        <v>82.616748070801222</v>
      </c>
      <c r="M44" s="14">
        <v>99.236699999999999</v>
      </c>
    </row>
    <row r="45" spans="2:13">
      <c r="C45" s="27">
        <v>27.1294</v>
      </c>
      <c r="D45" t="s">
        <v>65</v>
      </c>
      <c r="E45" s="14">
        <v>14.541399999999999</v>
      </c>
      <c r="F45" s="14">
        <v>44.140799999999999</v>
      </c>
      <c r="G45" s="14">
        <v>39.779899999999998</v>
      </c>
      <c r="H45" s="14">
        <v>0.33649699999999999</v>
      </c>
      <c r="I45" s="14">
        <v>0.214033</v>
      </c>
      <c r="J45" s="14">
        <v>6.3922000000000007E-2</v>
      </c>
      <c r="K45" s="14">
        <v>0.27892299999999998</v>
      </c>
      <c r="L45" s="15">
        <v>83.915595935230797</v>
      </c>
      <c r="M45" s="14">
        <v>99.432900000000004</v>
      </c>
    </row>
    <row r="46" spans="2:13">
      <c r="C46" s="27">
        <v>36.163899999999998</v>
      </c>
      <c r="D46" t="s">
        <v>65</v>
      </c>
      <c r="E46" s="14">
        <v>14.3385</v>
      </c>
      <c r="F46" s="14">
        <v>44.414400000000001</v>
      </c>
      <c r="G46" s="14">
        <v>39.645899999999997</v>
      </c>
      <c r="H46" s="14">
        <v>0.36005399999999999</v>
      </c>
      <c r="I46" s="14">
        <v>0.21082899999999999</v>
      </c>
      <c r="J46" s="14">
        <v>5.0807999999999999E-2</v>
      </c>
      <c r="K46" s="14">
        <v>0.28111399999999998</v>
      </c>
      <c r="L46" s="15">
        <v>84.162638898278217</v>
      </c>
      <c r="M46" s="14">
        <v>99.343800000000002</v>
      </c>
    </row>
    <row r="47" spans="2:13">
      <c r="C47" s="27">
        <v>45.2149</v>
      </c>
      <c r="D47" t="s">
        <v>65</v>
      </c>
      <c r="E47" s="14">
        <v>14.2685</v>
      </c>
      <c r="F47" s="14">
        <v>44.417999999999999</v>
      </c>
      <c r="G47" s="14">
        <v>39.736899999999999</v>
      </c>
      <c r="H47" s="14">
        <v>0.339675</v>
      </c>
      <c r="I47" s="14">
        <v>0.19806199999999999</v>
      </c>
      <c r="J47" s="14">
        <v>2.7321000000000002E-2</v>
      </c>
      <c r="K47" s="14">
        <v>0.281192</v>
      </c>
      <c r="L47" s="15">
        <v>84.255667765560531</v>
      </c>
      <c r="M47" s="14">
        <v>99.304599999999994</v>
      </c>
    </row>
    <row r="48" spans="2:13">
      <c r="C48" s="27">
        <v>54.249400000000001</v>
      </c>
      <c r="D48" t="s">
        <v>65</v>
      </c>
      <c r="E48" s="14">
        <v>14.270300000000001</v>
      </c>
      <c r="F48" s="14">
        <v>44.324199999999998</v>
      </c>
      <c r="G48" s="14">
        <v>39.701300000000003</v>
      </c>
      <c r="H48" s="14">
        <v>0.36463000000000001</v>
      </c>
      <c r="I48" s="14">
        <v>0.21874399999999999</v>
      </c>
      <c r="J48" s="14">
        <v>5.0867000000000002E-2</v>
      </c>
      <c r="K48" s="14">
        <v>0.26833400000000002</v>
      </c>
      <c r="L48" s="15">
        <v>84.185523885561651</v>
      </c>
      <c r="M48" s="14">
        <v>99.269000000000005</v>
      </c>
    </row>
    <row r="49" spans="2:13">
      <c r="C49" s="27">
        <v>63.300400000000003</v>
      </c>
      <c r="D49" t="s">
        <v>65</v>
      </c>
      <c r="E49" s="14">
        <v>14.349600000000001</v>
      </c>
      <c r="F49" s="14">
        <v>44.320099999999996</v>
      </c>
      <c r="G49" s="14">
        <v>39.746699999999997</v>
      </c>
      <c r="H49" s="14">
        <v>0.37453399999999998</v>
      </c>
      <c r="I49" s="14">
        <v>0.20006399999999999</v>
      </c>
      <c r="J49" s="14">
        <v>3.1535000000000001E-2</v>
      </c>
      <c r="K49" s="14">
        <v>0.25975799999999999</v>
      </c>
      <c r="L49" s="15">
        <v>84.121750015707406</v>
      </c>
      <c r="M49" s="14">
        <v>99.339799999999997</v>
      </c>
    </row>
    <row r="50" spans="2:13">
      <c r="B50" t="s">
        <v>55</v>
      </c>
      <c r="C50" s="27">
        <v>72.334900000000005</v>
      </c>
      <c r="D50" t="s">
        <v>65</v>
      </c>
      <c r="E50" s="14">
        <v>14.299099999999999</v>
      </c>
      <c r="F50" s="14">
        <v>44.267400000000002</v>
      </c>
      <c r="G50" s="14">
        <v>39.6785</v>
      </c>
      <c r="H50" s="14">
        <v>0.39527200000000001</v>
      </c>
      <c r="I50" s="14">
        <v>0.165406</v>
      </c>
      <c r="J50" s="14">
        <v>5.7627999999999999E-2</v>
      </c>
      <c r="K50" s="14">
        <v>0.27215200000000001</v>
      </c>
      <c r="L50" s="15">
        <v>84.164622818705638</v>
      </c>
      <c r="M50" s="14">
        <v>99.183000000000007</v>
      </c>
    </row>
    <row r="51" spans="2:13">
      <c r="B51" t="s">
        <v>56</v>
      </c>
      <c r="C51" s="27">
        <v>0</v>
      </c>
      <c r="D51" t="s">
        <v>64</v>
      </c>
      <c r="E51" s="14">
        <v>28.955500000000001</v>
      </c>
      <c r="F51" s="14">
        <v>32.134300000000003</v>
      </c>
      <c r="G51" s="14">
        <v>36.9</v>
      </c>
      <c r="H51" s="14">
        <v>0.24914800000000001</v>
      </c>
      <c r="I51" s="14">
        <v>0.396733</v>
      </c>
      <c r="J51" s="14">
        <v>1.0978E-2</v>
      </c>
      <c r="K51" s="14">
        <v>0.30741099999999999</v>
      </c>
      <c r="L51" s="15">
        <v>65.933031917874985</v>
      </c>
      <c r="M51" s="14">
        <v>99.013400000000004</v>
      </c>
    </row>
    <row r="52" spans="2:13">
      <c r="C52" s="27">
        <v>8.7854899999999994</v>
      </c>
      <c r="D52" t="s">
        <v>64</v>
      </c>
      <c r="E52" s="14">
        <v>22.428699999999999</v>
      </c>
      <c r="F52" s="14">
        <v>37.679699999999997</v>
      </c>
      <c r="G52" s="14">
        <v>38.3307</v>
      </c>
      <c r="H52" s="14">
        <v>0.29030499999999998</v>
      </c>
      <c r="I52" s="14">
        <v>0.30785099999999999</v>
      </c>
      <c r="J52" s="14">
        <v>2.4361000000000001E-2</v>
      </c>
      <c r="K52" s="14">
        <v>0.265459</v>
      </c>
      <c r="L52" s="15">
        <v>74.475529023060389</v>
      </c>
      <c r="M52" s="14">
        <v>99.403300000000002</v>
      </c>
    </row>
    <row r="53" spans="2:13">
      <c r="C53" s="27">
        <v>17.587</v>
      </c>
      <c r="D53" t="s">
        <v>64</v>
      </c>
      <c r="E53" s="14">
        <v>17.942399999999999</v>
      </c>
      <c r="F53" s="14">
        <v>41.326500000000003</v>
      </c>
      <c r="G53" s="14">
        <v>38.995600000000003</v>
      </c>
      <c r="H53" s="14">
        <v>0.35075299999999998</v>
      </c>
      <c r="I53" s="14">
        <v>0.25092399999999998</v>
      </c>
      <c r="J53" s="14">
        <v>5.6006E-2</v>
      </c>
      <c r="K53" s="14">
        <v>0.26571099999999997</v>
      </c>
      <c r="L53" s="15">
        <v>79.898568051018998</v>
      </c>
      <c r="M53" s="14">
        <v>99.227900000000005</v>
      </c>
    </row>
    <row r="54" spans="2:13">
      <c r="C54" s="27">
        <v>26.366199999999999</v>
      </c>
      <c r="D54" t="s">
        <v>64</v>
      </c>
      <c r="E54" s="14">
        <v>15.4482</v>
      </c>
      <c r="F54" s="14">
        <v>43.258499999999998</v>
      </c>
      <c r="G54" s="14">
        <v>39.410400000000003</v>
      </c>
      <c r="H54" s="14">
        <v>0.36727300000000002</v>
      </c>
      <c r="I54" s="14">
        <v>0.19902700000000001</v>
      </c>
      <c r="J54" s="14">
        <v>6.5666000000000002E-2</v>
      </c>
      <c r="K54" s="14">
        <v>0.28051300000000001</v>
      </c>
      <c r="L54" s="15">
        <v>82.813825811061974</v>
      </c>
      <c r="M54" s="14">
        <v>99.089699999999993</v>
      </c>
    </row>
    <row r="55" spans="2:13">
      <c r="C55" s="27">
        <v>35.158700000000003</v>
      </c>
      <c r="D55" t="s">
        <v>64</v>
      </c>
      <c r="E55" s="14">
        <v>14.5791</v>
      </c>
      <c r="F55" s="14">
        <v>44.108199999999997</v>
      </c>
      <c r="G55" s="14">
        <v>39.714799999999997</v>
      </c>
      <c r="H55" s="14">
        <v>0.35822599999999999</v>
      </c>
      <c r="I55" s="14">
        <v>0.21038899999999999</v>
      </c>
      <c r="J55" s="14">
        <v>4.4547000000000003E-2</v>
      </c>
      <c r="K55" s="14">
        <v>0.26830500000000002</v>
      </c>
      <c r="L55" s="15">
        <v>83.856481443372644</v>
      </c>
      <c r="M55" s="14">
        <v>99.344999999999999</v>
      </c>
    </row>
    <row r="56" spans="2:13">
      <c r="C56" s="27">
        <v>43.927999999999997</v>
      </c>
      <c r="D56" t="s">
        <v>64</v>
      </c>
      <c r="E56" s="14">
        <v>14.414999999999999</v>
      </c>
      <c r="F56" s="14">
        <v>44.410299999999999</v>
      </c>
      <c r="G56" s="14">
        <v>39.664400000000001</v>
      </c>
      <c r="H56" s="14">
        <v>0.34492499999999998</v>
      </c>
      <c r="I56" s="14">
        <v>0.200873</v>
      </c>
      <c r="J56" s="14">
        <v>5.7591999999999997E-2</v>
      </c>
      <c r="K56" s="14">
        <v>0.26550600000000002</v>
      </c>
      <c r="L56" s="15">
        <v>84.115092977456086</v>
      </c>
      <c r="M56" s="14">
        <v>99.393900000000002</v>
      </c>
    </row>
    <row r="57" spans="2:13">
      <c r="C57" s="27">
        <v>52.713500000000003</v>
      </c>
      <c r="D57" t="s">
        <v>64</v>
      </c>
      <c r="E57" s="14">
        <v>14.241199999999999</v>
      </c>
      <c r="F57" s="14">
        <v>44.341700000000003</v>
      </c>
      <c r="G57" s="14">
        <v>39.723100000000002</v>
      </c>
      <c r="H57" s="14">
        <v>0.34529300000000002</v>
      </c>
      <c r="I57" s="14">
        <v>0.203481</v>
      </c>
      <c r="J57" s="14">
        <v>5.8044999999999999E-2</v>
      </c>
      <c r="K57" s="14">
        <v>0.27514300000000003</v>
      </c>
      <c r="L57" s="15">
        <v>84.247454568642709</v>
      </c>
      <c r="M57" s="14">
        <v>99.234999999999999</v>
      </c>
    </row>
    <row r="58" spans="2:13">
      <c r="B58" t="s">
        <v>55</v>
      </c>
      <c r="C58" s="27">
        <v>61.515000000000001</v>
      </c>
      <c r="D58" t="s">
        <v>64</v>
      </c>
      <c r="E58" s="14">
        <v>14.3026</v>
      </c>
      <c r="F58" s="14">
        <v>44.494599999999998</v>
      </c>
      <c r="G58" s="14">
        <v>39.717599999999997</v>
      </c>
      <c r="H58" s="14">
        <v>0.35910799999999998</v>
      </c>
      <c r="I58" s="14">
        <v>0.180255</v>
      </c>
      <c r="J58" s="14">
        <v>5.7053E-2</v>
      </c>
      <c r="K58" s="14">
        <v>0.26778400000000002</v>
      </c>
      <c r="L58" s="15">
        <v>84.247281148746453</v>
      </c>
      <c r="M58" s="14">
        <v>99.440399999999997</v>
      </c>
    </row>
    <row r="59" spans="2:13">
      <c r="B59" t="s">
        <v>56</v>
      </c>
      <c r="C59" s="27">
        <v>0</v>
      </c>
      <c r="D59" t="s">
        <v>63</v>
      </c>
      <c r="E59" s="14">
        <v>24.322399999999998</v>
      </c>
      <c r="F59" s="14">
        <v>36.071800000000003</v>
      </c>
      <c r="G59" s="14">
        <v>37.814799999999998</v>
      </c>
      <c r="H59" s="14">
        <v>0.25854199999999999</v>
      </c>
      <c r="I59" s="14">
        <v>0.35008600000000001</v>
      </c>
      <c r="J59" s="14">
        <v>3.0127000000000001E-2</v>
      </c>
      <c r="K59" s="14">
        <v>0.28395399999999998</v>
      </c>
      <c r="L59" s="15">
        <v>72.064777536128929</v>
      </c>
      <c r="M59" s="14">
        <v>99.179000000000002</v>
      </c>
    </row>
    <row r="60" spans="2:13">
      <c r="C60" s="27">
        <v>9.0408899999999992</v>
      </c>
      <c r="D60" t="s">
        <v>63</v>
      </c>
      <c r="E60" s="14">
        <v>19.755400000000002</v>
      </c>
      <c r="F60" s="14">
        <v>39.768500000000003</v>
      </c>
      <c r="G60" s="14">
        <v>38.748899999999999</v>
      </c>
      <c r="H60" s="14">
        <v>0.259411</v>
      </c>
      <c r="I60" s="14">
        <v>0.257052</v>
      </c>
      <c r="J60" s="14">
        <v>4.5359999999999998E-2</v>
      </c>
      <c r="K60" s="14">
        <v>0.26403399999999999</v>
      </c>
      <c r="L60" s="15">
        <v>77.76871438911482</v>
      </c>
      <c r="M60" s="14">
        <v>99.167400000000001</v>
      </c>
    </row>
    <row r="61" spans="2:13">
      <c r="C61" s="27">
        <v>18.105699999999999</v>
      </c>
      <c r="D61" t="s">
        <v>63</v>
      </c>
      <c r="E61" s="14">
        <v>17.033799999999999</v>
      </c>
      <c r="F61" s="14">
        <v>42.089599999999997</v>
      </c>
      <c r="G61" s="14">
        <v>39.169899999999998</v>
      </c>
      <c r="H61" s="14">
        <v>0.32963300000000001</v>
      </c>
      <c r="I61" s="14">
        <v>0.23380899999999999</v>
      </c>
      <c r="J61" s="14">
        <v>4.2853000000000002E-2</v>
      </c>
      <c r="K61" s="14">
        <v>0.26676899999999998</v>
      </c>
      <c r="L61" s="15">
        <v>81.010114164140489</v>
      </c>
      <c r="M61" s="14">
        <v>99.224500000000006</v>
      </c>
    </row>
    <row r="62" spans="2:13">
      <c r="C62" s="27">
        <v>27.1524</v>
      </c>
      <c r="D62" t="s">
        <v>63</v>
      </c>
      <c r="E62" s="14">
        <v>15.430899999999999</v>
      </c>
      <c r="F62" s="14">
        <v>43.402700000000003</v>
      </c>
      <c r="G62" s="14">
        <v>39.428600000000003</v>
      </c>
      <c r="H62" s="14">
        <v>0.34474500000000002</v>
      </c>
      <c r="I62" s="14">
        <v>0.201547</v>
      </c>
      <c r="J62" s="14">
        <v>4.3007999999999998E-2</v>
      </c>
      <c r="K62" s="14">
        <v>0.27159100000000003</v>
      </c>
      <c r="L62" s="15">
        <v>82.893356614596854</v>
      </c>
      <c r="M62" s="14">
        <v>99.171300000000002</v>
      </c>
    </row>
    <row r="63" spans="2:13">
      <c r="C63" s="27">
        <v>36.205399999999997</v>
      </c>
      <c r="D63" t="s">
        <v>63</v>
      </c>
      <c r="E63" s="14">
        <v>14.7562</v>
      </c>
      <c r="F63" s="14">
        <v>44.076700000000002</v>
      </c>
      <c r="G63" s="14">
        <v>39.624600000000001</v>
      </c>
      <c r="H63" s="14">
        <v>0.37603399999999998</v>
      </c>
      <c r="I63" s="14">
        <v>0.20779300000000001</v>
      </c>
      <c r="J63" s="14">
        <v>3.6378000000000001E-2</v>
      </c>
      <c r="K63" s="14">
        <v>0.25895299999999999</v>
      </c>
      <c r="L63" s="15">
        <v>83.67572149286579</v>
      </c>
      <c r="M63" s="14">
        <v>99.409099999999995</v>
      </c>
    </row>
    <row r="64" spans="2:13">
      <c r="C64" s="27">
        <v>45.276000000000003</v>
      </c>
      <c r="D64" t="s">
        <v>63</v>
      </c>
      <c r="E64" s="14">
        <v>14.3733</v>
      </c>
      <c r="F64" s="14">
        <v>44.176499999999997</v>
      </c>
      <c r="G64" s="14">
        <v>39.785499999999999</v>
      </c>
      <c r="H64" s="14">
        <v>0.358707</v>
      </c>
      <c r="I64" s="14">
        <v>0.19862299999999999</v>
      </c>
      <c r="J64" s="14">
        <v>4.5187999999999999E-2</v>
      </c>
      <c r="K64" s="14">
        <v>0.25361499999999998</v>
      </c>
      <c r="L64" s="15">
        <v>84.072051095839456</v>
      </c>
      <c r="M64" s="14">
        <v>99.244100000000003</v>
      </c>
    </row>
    <row r="65" spans="2:13">
      <c r="C65" s="27">
        <v>54.322699999999998</v>
      </c>
      <c r="D65" t="s">
        <v>63</v>
      </c>
      <c r="E65" s="14">
        <v>14.4031</v>
      </c>
      <c r="F65" s="14">
        <v>44.275500000000001</v>
      </c>
      <c r="G65" s="14">
        <v>39.709400000000002</v>
      </c>
      <c r="H65" s="14">
        <v>0.35145700000000002</v>
      </c>
      <c r="I65" s="14">
        <v>0.18465100000000001</v>
      </c>
      <c r="J65" s="14">
        <v>4.1655999999999999E-2</v>
      </c>
      <c r="K65" s="14">
        <v>0.263683</v>
      </c>
      <c r="L65" s="15">
        <v>84.094116102552178</v>
      </c>
      <c r="M65" s="14">
        <v>99.281599999999997</v>
      </c>
    </row>
    <row r="66" spans="2:13">
      <c r="C66" s="27">
        <v>63.3874</v>
      </c>
      <c r="D66" t="s">
        <v>63</v>
      </c>
      <c r="E66" s="14">
        <v>14.3392</v>
      </c>
      <c r="F66" s="14">
        <v>44.226199999999999</v>
      </c>
      <c r="G66" s="14">
        <v>39.694600000000001</v>
      </c>
      <c r="H66" s="14">
        <v>0.29993199999999998</v>
      </c>
      <c r="I66" s="14">
        <v>0.18717700000000001</v>
      </c>
      <c r="J66" s="14">
        <v>5.9236999999999998E-2</v>
      </c>
      <c r="K66" s="14">
        <v>0.27475899999999998</v>
      </c>
      <c r="L66" s="15">
        <v>84.178771403454363</v>
      </c>
      <c r="M66" s="14">
        <v>99.134500000000003</v>
      </c>
    </row>
    <row r="67" spans="2:13">
      <c r="B67" t="s">
        <v>55</v>
      </c>
      <c r="C67" s="27">
        <v>72.434100000000001</v>
      </c>
      <c r="D67" t="s">
        <v>63</v>
      </c>
      <c r="E67" s="14">
        <v>14.338200000000001</v>
      </c>
      <c r="F67" s="14">
        <v>44.355200000000004</v>
      </c>
      <c r="G67" s="14">
        <v>39.771299999999997</v>
      </c>
      <c r="H67" s="14">
        <v>0.36271300000000001</v>
      </c>
      <c r="I67" s="14">
        <v>0.18990199999999999</v>
      </c>
      <c r="J67" s="14">
        <v>6.5986000000000003E-2</v>
      </c>
      <c r="K67" s="14">
        <v>0.25320100000000001</v>
      </c>
      <c r="L67" s="15">
        <v>84.161931948146673</v>
      </c>
      <c r="M67" s="14">
        <v>99.416300000000007</v>
      </c>
    </row>
    <row r="68" spans="2:13">
      <c r="B68" t="s">
        <v>56</v>
      </c>
      <c r="C68" s="27">
        <v>0</v>
      </c>
      <c r="D68" t="s">
        <v>62</v>
      </c>
      <c r="E68" s="14">
        <v>27.491800000000001</v>
      </c>
      <c r="F68" s="14">
        <v>33.564399999999999</v>
      </c>
      <c r="G68" s="14">
        <v>37.204700000000003</v>
      </c>
      <c r="H68" s="14">
        <v>0.24634900000000001</v>
      </c>
      <c r="I68" s="14">
        <v>0.38258199999999998</v>
      </c>
      <c r="J68" s="14">
        <v>7.7200000000000003E-3</v>
      </c>
      <c r="K68" s="14">
        <v>0.28561300000000001</v>
      </c>
      <c r="L68" s="15">
        <v>68.03425914574359</v>
      </c>
      <c r="M68" s="14">
        <v>99.240099999999998</v>
      </c>
    </row>
    <row r="69" spans="2:13">
      <c r="C69" s="27">
        <v>7.99817</v>
      </c>
      <c r="D69" t="s">
        <v>62</v>
      </c>
      <c r="E69" s="14">
        <v>23.391300000000001</v>
      </c>
      <c r="F69" s="14">
        <v>36.825200000000002</v>
      </c>
      <c r="G69" s="14">
        <v>37.842599999999997</v>
      </c>
      <c r="H69" s="14">
        <v>0.27137099999999997</v>
      </c>
      <c r="I69" s="14">
        <v>0.30406300000000003</v>
      </c>
      <c r="J69" s="14">
        <v>4.4319999999999998E-2</v>
      </c>
      <c r="K69" s="14">
        <v>0.27751799999999999</v>
      </c>
      <c r="L69" s="15">
        <v>73.263102793629017</v>
      </c>
      <c r="M69" s="14">
        <v>98.982500000000002</v>
      </c>
    </row>
    <row r="70" spans="2:13">
      <c r="C70" s="27">
        <v>15.981400000000001</v>
      </c>
      <c r="D70" t="s">
        <v>62</v>
      </c>
      <c r="E70" s="14">
        <v>19.7621</v>
      </c>
      <c r="F70" s="14">
        <v>40.0623</v>
      </c>
      <c r="G70" s="14">
        <v>38.5672</v>
      </c>
      <c r="H70" s="14">
        <v>0.29919299999999999</v>
      </c>
      <c r="I70" s="14">
        <v>0.23891200000000001</v>
      </c>
      <c r="J70" s="14">
        <v>2.6171E-2</v>
      </c>
      <c r="K70" s="14">
        <v>0.26363399999999998</v>
      </c>
      <c r="L70" s="15">
        <v>77.875803614716006</v>
      </c>
      <c r="M70" s="14">
        <v>99.253200000000007</v>
      </c>
    </row>
    <row r="71" spans="2:13">
      <c r="C71" s="27">
        <v>23.979500000000002</v>
      </c>
      <c r="D71" t="s">
        <v>62</v>
      </c>
      <c r="E71" s="14">
        <v>16.857500000000002</v>
      </c>
      <c r="F71" s="14">
        <v>42.225700000000003</v>
      </c>
      <c r="G71" s="14">
        <v>39.1554</v>
      </c>
      <c r="H71" s="14">
        <v>0.32780700000000002</v>
      </c>
      <c r="I71" s="14">
        <v>0.21257499999999999</v>
      </c>
      <c r="J71" s="14">
        <v>3.7524000000000002E-2</v>
      </c>
      <c r="K71" s="14">
        <v>0.25146000000000002</v>
      </c>
      <c r="L71" s="15">
        <v>81.236780577494898</v>
      </c>
      <c r="M71" s="14">
        <v>99.126000000000005</v>
      </c>
    </row>
    <row r="72" spans="2:13">
      <c r="C72" s="27">
        <v>31.962700000000002</v>
      </c>
      <c r="D72" t="s">
        <v>62</v>
      </c>
      <c r="E72" s="14">
        <v>15.417899999999999</v>
      </c>
      <c r="F72" s="14">
        <v>43.409100000000002</v>
      </c>
      <c r="G72" s="14">
        <v>39.457500000000003</v>
      </c>
      <c r="H72" s="14">
        <v>0.346638</v>
      </c>
      <c r="I72" s="14">
        <v>0.19495799999999999</v>
      </c>
      <c r="J72" s="14">
        <v>5.7940999999999999E-2</v>
      </c>
      <c r="K72" s="14">
        <v>0.25721500000000003</v>
      </c>
      <c r="L72" s="15">
        <v>82.913562405870607</v>
      </c>
      <c r="M72" s="14">
        <v>99.212100000000007</v>
      </c>
    </row>
    <row r="73" spans="2:13">
      <c r="C73" s="27">
        <v>39.9527</v>
      </c>
      <c r="D73" t="s">
        <v>62</v>
      </c>
      <c r="E73" s="14">
        <v>14.546900000000001</v>
      </c>
      <c r="F73" s="14">
        <v>43.9604</v>
      </c>
      <c r="G73" s="14">
        <v>39.574300000000001</v>
      </c>
      <c r="H73" s="14">
        <v>0.347887</v>
      </c>
      <c r="I73" s="14">
        <v>0.20037099999999999</v>
      </c>
      <c r="J73" s="14">
        <v>4.4290000000000003E-2</v>
      </c>
      <c r="K73" s="14">
        <v>0.27607500000000001</v>
      </c>
      <c r="L73" s="15">
        <v>83.860034462788889</v>
      </c>
      <c r="M73" s="14">
        <v>99.012200000000007</v>
      </c>
    </row>
    <row r="74" spans="2:13">
      <c r="C74" s="27">
        <v>47.950899999999997</v>
      </c>
      <c r="D74" t="s">
        <v>62</v>
      </c>
      <c r="E74" s="14">
        <v>14.251099999999999</v>
      </c>
      <c r="F74" s="14">
        <v>44.322800000000001</v>
      </c>
      <c r="G74" s="14">
        <v>39.698099999999997</v>
      </c>
      <c r="H74" s="14">
        <v>0.37191099999999999</v>
      </c>
      <c r="I74" s="14">
        <v>0.19084999999999999</v>
      </c>
      <c r="J74" s="14">
        <v>4.0313000000000002E-2</v>
      </c>
      <c r="K74" s="14">
        <v>0.28032299999999999</v>
      </c>
      <c r="L74" s="15">
        <v>84.223529717317433</v>
      </c>
      <c r="M74" s="14">
        <v>99.216800000000006</v>
      </c>
    </row>
    <row r="75" spans="2:13">
      <c r="C75" s="27">
        <v>55.934100000000001</v>
      </c>
      <c r="D75" t="s">
        <v>62</v>
      </c>
      <c r="E75" s="14">
        <v>13.9861</v>
      </c>
      <c r="F75" s="14">
        <v>44.3294</v>
      </c>
      <c r="G75" s="14">
        <v>39.727800000000002</v>
      </c>
      <c r="H75" s="14">
        <v>0.355381</v>
      </c>
      <c r="I75" s="14">
        <v>0.19214700000000001</v>
      </c>
      <c r="J75" s="14">
        <v>5.2656000000000001E-2</v>
      </c>
      <c r="K75" s="14">
        <v>0.278503</v>
      </c>
      <c r="L75" s="15">
        <v>84.477210785927397</v>
      </c>
      <c r="M75" s="14">
        <v>98.984399999999994</v>
      </c>
    </row>
    <row r="76" spans="2:13">
      <c r="C76" s="27">
        <v>0</v>
      </c>
      <c r="D76" t="s">
        <v>61</v>
      </c>
      <c r="E76" s="14">
        <v>27.18</v>
      </c>
      <c r="F76" s="14">
        <v>33.8626</v>
      </c>
      <c r="G76" s="14">
        <v>37.277000000000001</v>
      </c>
      <c r="H76" s="14">
        <v>0.24411099999999999</v>
      </c>
      <c r="I76" s="14">
        <v>0.36125400000000002</v>
      </c>
      <c r="J76" s="14">
        <v>6.4619999999999999E-3</v>
      </c>
      <c r="K76" s="14">
        <v>0.293854</v>
      </c>
      <c r="L76" s="15">
        <v>68.482479830552165</v>
      </c>
      <c r="M76" s="14">
        <v>99.293700000000001</v>
      </c>
    </row>
    <row r="77" spans="2:13">
      <c r="C77" s="27">
        <v>10.541600000000001</v>
      </c>
      <c r="D77" t="s">
        <v>61</v>
      </c>
      <c r="E77" s="14">
        <v>22.1678</v>
      </c>
      <c r="F77" s="14">
        <v>37.807200000000002</v>
      </c>
      <c r="G77" s="14">
        <v>38.090800000000002</v>
      </c>
      <c r="H77" s="14">
        <v>0.25318499999999999</v>
      </c>
      <c r="I77" s="14">
        <v>0.28358899999999998</v>
      </c>
      <c r="J77" s="14">
        <v>1.0378999999999999E-2</v>
      </c>
      <c r="K77" s="14">
        <v>0.270065</v>
      </c>
      <c r="L77" s="15">
        <v>74.805515094145719</v>
      </c>
      <c r="M77" s="14">
        <v>98.943200000000004</v>
      </c>
    </row>
    <row r="78" spans="2:13">
      <c r="C78" s="27">
        <v>20.9619</v>
      </c>
      <c r="D78" t="s">
        <v>61</v>
      </c>
      <c r="E78" s="14">
        <v>17.6661</v>
      </c>
      <c r="F78" s="14">
        <v>41.5886</v>
      </c>
      <c r="G78" s="14">
        <v>39.009799999999998</v>
      </c>
      <c r="H78" s="14">
        <v>0.327152</v>
      </c>
      <c r="I78" s="14">
        <v>0.227824</v>
      </c>
      <c r="J78" s="14">
        <v>4.684E-2</v>
      </c>
      <c r="K78" s="14">
        <v>0.26959300000000003</v>
      </c>
      <c r="L78" s="15">
        <v>80.27921948740476</v>
      </c>
      <c r="M78" s="14">
        <v>99.212599999999995</v>
      </c>
    </row>
    <row r="79" spans="2:13">
      <c r="C79" s="27">
        <v>31.435700000000001</v>
      </c>
      <c r="D79" t="s">
        <v>61</v>
      </c>
      <c r="E79" s="14">
        <v>15.376300000000001</v>
      </c>
      <c r="F79" s="14">
        <v>43.478499999999997</v>
      </c>
      <c r="G79" s="14">
        <v>39.527299999999997</v>
      </c>
      <c r="H79" s="14">
        <v>0.31852000000000003</v>
      </c>
      <c r="I79" s="14">
        <v>0.19635</v>
      </c>
      <c r="J79" s="14">
        <v>2.6668000000000001E-2</v>
      </c>
      <c r="K79" s="14">
        <v>0.26902999999999999</v>
      </c>
      <c r="L79" s="15">
        <v>82.993729037386657</v>
      </c>
      <c r="M79" s="14">
        <v>99.256100000000004</v>
      </c>
    </row>
    <row r="80" spans="2:13">
      <c r="C80" s="27">
        <v>41.985999999999997</v>
      </c>
      <c r="D80" t="s">
        <v>61</v>
      </c>
      <c r="E80" s="14">
        <v>14.4894</v>
      </c>
      <c r="F80" s="14">
        <v>44.2883</v>
      </c>
      <c r="G80" s="14">
        <v>39.792400000000001</v>
      </c>
      <c r="H80" s="14">
        <v>0.35533199999999998</v>
      </c>
      <c r="I80" s="14">
        <v>0.198295</v>
      </c>
      <c r="J80" s="14">
        <v>6.2511999999999998E-2</v>
      </c>
      <c r="K80" s="14">
        <v>0.26208100000000001</v>
      </c>
      <c r="L80" s="15">
        <v>84.005146810605623</v>
      </c>
      <c r="M80" s="14">
        <v>99.493899999999996</v>
      </c>
    </row>
    <row r="81" spans="2:15">
      <c r="C81" s="27">
        <v>52.453099999999999</v>
      </c>
      <c r="D81" t="s">
        <v>61</v>
      </c>
      <c r="E81" s="14">
        <v>14.1731</v>
      </c>
      <c r="F81" s="14">
        <v>44.469000000000001</v>
      </c>
      <c r="G81" s="14">
        <v>39.8048</v>
      </c>
      <c r="H81" s="14">
        <v>0.36544300000000002</v>
      </c>
      <c r="I81" s="14">
        <v>0.19620000000000001</v>
      </c>
      <c r="J81" s="14">
        <v>4.7870999999999997E-2</v>
      </c>
      <c r="K81" s="14">
        <v>0.26667099999999999</v>
      </c>
      <c r="L81" s="15">
        <v>84.335883537449476</v>
      </c>
      <c r="M81" s="14">
        <v>99.402900000000002</v>
      </c>
    </row>
    <row r="82" spans="2:15">
      <c r="C82" s="27">
        <v>62.921700000000001</v>
      </c>
      <c r="D82" t="s">
        <v>61</v>
      </c>
      <c r="E82" s="14">
        <v>14.178699999999999</v>
      </c>
      <c r="F82" s="14">
        <v>44.537399999999998</v>
      </c>
      <c r="G82" s="14">
        <v>39.665399999999998</v>
      </c>
      <c r="H82" s="14">
        <v>0.38411600000000001</v>
      </c>
      <c r="I82" s="14">
        <v>0.191605</v>
      </c>
      <c r="J82" s="14">
        <v>3.9849999999999997E-2</v>
      </c>
      <c r="K82" s="14">
        <v>0.25105100000000002</v>
      </c>
      <c r="L82" s="15">
        <v>84.339116785189375</v>
      </c>
      <c r="M82" s="14">
        <v>99.309399999999997</v>
      </c>
    </row>
    <row r="83" spans="2:15">
      <c r="B83" t="s">
        <v>55</v>
      </c>
      <c r="C83" s="27">
        <v>73.471999999999994</v>
      </c>
      <c r="D83" t="s">
        <v>61</v>
      </c>
      <c r="E83" s="14">
        <v>14.2578</v>
      </c>
      <c r="F83" s="14">
        <v>44.624099999999999</v>
      </c>
      <c r="G83" s="14">
        <v>39.680999999999997</v>
      </c>
      <c r="H83" s="14">
        <v>0.37196000000000001</v>
      </c>
      <c r="I83" s="14">
        <v>0.20863399999999999</v>
      </c>
      <c r="J83" s="14">
        <v>4.6489999999999997E-2</v>
      </c>
      <c r="K83" s="14">
        <v>0.25420300000000001</v>
      </c>
      <c r="L83" s="15">
        <v>84.289114498792514</v>
      </c>
      <c r="M83" s="14">
        <v>99.492900000000006</v>
      </c>
    </row>
    <row r="84" spans="2:15">
      <c r="B84" t="s">
        <v>56</v>
      </c>
      <c r="C84" s="27">
        <v>0</v>
      </c>
      <c r="D84" t="s">
        <v>60</v>
      </c>
      <c r="E84" s="14">
        <v>17.6782</v>
      </c>
      <c r="F84" s="14">
        <v>41.335900000000002</v>
      </c>
      <c r="G84" s="14">
        <v>38.921900000000001</v>
      </c>
      <c r="H84" s="14">
        <v>0.34558</v>
      </c>
      <c r="I84" s="14">
        <v>0.236596</v>
      </c>
      <c r="J84" s="14">
        <v>5.7033E-2</v>
      </c>
      <c r="K84" s="14">
        <v>0.26786599999999999</v>
      </c>
      <c r="L84" s="15">
        <v>74.936445547071813</v>
      </c>
      <c r="M84" s="14">
        <v>98.898099999999999</v>
      </c>
    </row>
    <row r="85" spans="2:15">
      <c r="C85" s="27">
        <v>9.3827700000000007</v>
      </c>
      <c r="D85" t="s">
        <v>60</v>
      </c>
      <c r="E85" s="14">
        <v>15.419</v>
      </c>
      <c r="F85" s="14">
        <v>43.282899999999998</v>
      </c>
      <c r="G85" s="14">
        <v>39.378100000000003</v>
      </c>
      <c r="H85" s="14">
        <v>0.36387999999999998</v>
      </c>
      <c r="I85" s="14">
        <v>0.223827</v>
      </c>
      <c r="J85" s="14">
        <v>6.1027999999999999E-2</v>
      </c>
      <c r="K85" s="14">
        <v>0.26295200000000002</v>
      </c>
      <c r="L85" s="15">
        <v>80.148813700754957</v>
      </c>
      <c r="M85" s="14">
        <v>99.071799999999996</v>
      </c>
    </row>
    <row r="86" spans="2:15">
      <c r="C86" s="27">
        <v>18.739799999999999</v>
      </c>
      <c r="D86" t="s">
        <v>60</v>
      </c>
      <c r="E86" s="14">
        <v>14.530200000000001</v>
      </c>
      <c r="F86" s="14">
        <v>44.103099999999998</v>
      </c>
      <c r="G86" s="14">
        <v>39.565800000000003</v>
      </c>
      <c r="H86" s="14">
        <v>0.37498199999999998</v>
      </c>
      <c r="I86" s="14">
        <v>0.20788000000000001</v>
      </c>
      <c r="J86" s="14">
        <v>3.5401000000000002E-2</v>
      </c>
      <c r="K86" s="14">
        <v>0.28082499999999999</v>
      </c>
      <c r="L86" s="15">
        <v>82.828294167700861</v>
      </c>
      <c r="M86" s="14">
        <v>99.168800000000005</v>
      </c>
    </row>
    <row r="87" spans="2:15">
      <c r="C87" s="27">
        <v>28.131599999999999</v>
      </c>
      <c r="D87" t="s">
        <v>60</v>
      </c>
      <c r="E87" s="14">
        <v>14.2272</v>
      </c>
      <c r="F87" s="14">
        <v>44.348500000000001</v>
      </c>
      <c r="G87" s="14">
        <v>39.652299999999997</v>
      </c>
      <c r="H87" s="14">
        <v>0.37105100000000002</v>
      </c>
      <c r="I87" s="14">
        <v>0.19234999999999999</v>
      </c>
      <c r="J87" s="14">
        <v>6.2751000000000001E-2</v>
      </c>
      <c r="K87" s="14">
        <v>0.28483599999999998</v>
      </c>
      <c r="L87" s="15">
        <v>83.886520506453536</v>
      </c>
      <c r="M87" s="14">
        <v>99.179199999999994</v>
      </c>
    </row>
    <row r="88" spans="2:15">
      <c r="C88" s="27">
        <v>37.537300000000002</v>
      </c>
      <c r="D88" t="s">
        <v>60</v>
      </c>
      <c r="E88" s="14">
        <v>14.246499999999999</v>
      </c>
      <c r="F88" s="14">
        <v>44.344700000000003</v>
      </c>
      <c r="G88" s="14">
        <v>39.622399999999999</v>
      </c>
      <c r="H88" s="14">
        <v>0.36416399999999999</v>
      </c>
      <c r="I88" s="14">
        <v>0.170461</v>
      </c>
      <c r="J88" s="14">
        <v>5.2285999999999999E-2</v>
      </c>
      <c r="K88" s="14">
        <v>0.26736300000000002</v>
      </c>
      <c r="L88" s="15">
        <v>84.249935251329376</v>
      </c>
      <c r="M88" s="14">
        <v>99.113500000000002</v>
      </c>
    </row>
    <row r="89" spans="2:15">
      <c r="C89" s="27">
        <v>46.929099999999998</v>
      </c>
      <c r="D89" t="s">
        <v>60</v>
      </c>
      <c r="E89" s="14">
        <v>14.148899999999999</v>
      </c>
      <c r="F89" s="14">
        <v>44.395000000000003</v>
      </c>
      <c r="G89" s="14">
        <v>39.646299999999997</v>
      </c>
      <c r="H89" s="14">
        <v>0.36800500000000003</v>
      </c>
      <c r="I89" s="14">
        <v>0.204128</v>
      </c>
      <c r="J89" s="14">
        <v>5.6687000000000001E-2</v>
      </c>
      <c r="K89" s="14">
        <v>0.27604400000000001</v>
      </c>
      <c r="L89" s="15">
        <v>84.257324304430455</v>
      </c>
      <c r="M89" s="14">
        <v>99.132199999999997</v>
      </c>
    </row>
    <row r="90" spans="2:15">
      <c r="C90" s="27">
        <v>56.320900000000002</v>
      </c>
      <c r="D90" t="s">
        <v>60</v>
      </c>
      <c r="E90" s="14">
        <v>14.2029</v>
      </c>
      <c r="F90" s="14">
        <v>44.3658</v>
      </c>
      <c r="G90" s="14">
        <v>39.509799999999998</v>
      </c>
      <c r="H90" s="14">
        <v>0.37432799999999999</v>
      </c>
      <c r="I90" s="14">
        <v>0.199323</v>
      </c>
      <c r="J90" s="14">
        <v>3.7589999999999998E-2</v>
      </c>
      <c r="K90" s="14">
        <v>0.27051599999999998</v>
      </c>
      <c r="L90" s="15">
        <v>84.326058883622963</v>
      </c>
      <c r="M90" s="14">
        <v>98.995199999999997</v>
      </c>
    </row>
    <row r="91" spans="2:15">
      <c r="C91" s="27">
        <v>65.703699999999998</v>
      </c>
      <c r="D91" t="s">
        <v>60</v>
      </c>
      <c r="E91" s="14">
        <v>14.121600000000001</v>
      </c>
      <c r="F91" s="14">
        <v>44.295099999999998</v>
      </c>
      <c r="G91" s="14">
        <v>39.546500000000002</v>
      </c>
      <c r="H91" s="14">
        <v>0.37620799999999999</v>
      </c>
      <c r="I91" s="14">
        <v>0.17727100000000001</v>
      </c>
      <c r="J91" s="14">
        <v>4.7892999999999998E-2</v>
      </c>
      <c r="K91" s="14">
        <v>0.26495099999999999</v>
      </c>
      <c r="L91" s="15">
        <v>84.267754448846048</v>
      </c>
      <c r="M91" s="14">
        <v>98.868600000000001</v>
      </c>
    </row>
    <row r="92" spans="2:15">
      <c r="B92" t="s">
        <v>55</v>
      </c>
      <c r="C92" s="27">
        <v>75.063699999999997</v>
      </c>
      <c r="D92" t="s">
        <v>60</v>
      </c>
      <c r="E92" s="14">
        <v>14.2051</v>
      </c>
      <c r="F92" s="14">
        <v>44.393999999999998</v>
      </c>
      <c r="G92" s="14">
        <v>39.578200000000002</v>
      </c>
      <c r="H92" s="14">
        <v>0.36868200000000001</v>
      </c>
      <c r="I92" s="14">
        <v>0.17365</v>
      </c>
      <c r="J92" s="14">
        <v>3.2336999999999998E-2</v>
      </c>
      <c r="K92" s="14">
        <v>0.27083699999999999</v>
      </c>
      <c r="L92" s="15">
        <v>84.338223147759678</v>
      </c>
      <c r="M92" s="14">
        <v>99.121200000000002</v>
      </c>
      <c r="N92" s="27"/>
      <c r="O92" s="15"/>
    </row>
    <row r="93" spans="2:15">
      <c r="B93" t="s">
        <v>56</v>
      </c>
      <c r="C93" s="27">
        <v>0</v>
      </c>
      <c r="D93" t="s">
        <v>59</v>
      </c>
      <c r="E93" s="14">
        <v>24.084700000000002</v>
      </c>
      <c r="F93" s="14">
        <v>36.235700000000001</v>
      </c>
      <c r="G93" s="14">
        <v>37.731299999999997</v>
      </c>
      <c r="H93" s="14">
        <v>0.293931</v>
      </c>
      <c r="I93" s="14">
        <v>0.30918400000000001</v>
      </c>
      <c r="J93" s="14">
        <v>3.2149999999999998E-2</v>
      </c>
      <c r="K93" s="14">
        <v>0.26656099999999999</v>
      </c>
      <c r="L93" s="15">
        <v>72.354051642875433</v>
      </c>
      <c r="M93" s="14">
        <v>99.000200000000007</v>
      </c>
      <c r="N93" s="27"/>
      <c r="O93" s="15"/>
    </row>
    <row r="94" spans="2:15">
      <c r="C94" s="27">
        <v>9.3577100000000009</v>
      </c>
      <c r="D94" t="s">
        <v>59</v>
      </c>
      <c r="E94" s="14">
        <v>18.225999999999999</v>
      </c>
      <c r="F94" s="14">
        <v>41.191000000000003</v>
      </c>
      <c r="G94" s="14">
        <v>38.939900000000002</v>
      </c>
      <c r="H94" s="14">
        <v>0.36155700000000002</v>
      </c>
      <c r="I94" s="14">
        <v>0.25531399999999999</v>
      </c>
      <c r="J94" s="14">
        <v>4.2160999999999997E-2</v>
      </c>
      <c r="K94" s="14">
        <v>0.28661999999999999</v>
      </c>
      <c r="L94" s="15">
        <v>79.58748344669543</v>
      </c>
      <c r="M94" s="14">
        <v>99.366699999999994</v>
      </c>
      <c r="N94" s="27"/>
      <c r="O94" s="15"/>
    </row>
    <row r="95" spans="2:15">
      <c r="C95" s="27">
        <v>21</v>
      </c>
      <c r="D95" t="s">
        <v>59</v>
      </c>
      <c r="E95" s="14">
        <v>15.3766</v>
      </c>
      <c r="F95" s="14">
        <v>43.566200000000002</v>
      </c>
      <c r="G95" s="14">
        <v>39.667999999999999</v>
      </c>
      <c r="H95" s="14">
        <v>0.36104199999999997</v>
      </c>
      <c r="I95" s="14">
        <v>0.193859</v>
      </c>
      <c r="J95" s="14">
        <v>4.7197000000000003E-2</v>
      </c>
      <c r="K95" s="14">
        <v>0.25672299999999998</v>
      </c>
      <c r="L95" s="15">
        <v>82.987750111633645</v>
      </c>
      <c r="M95" s="14">
        <v>99.528999999999996</v>
      </c>
      <c r="N95" s="27"/>
      <c r="O95" s="15"/>
    </row>
    <row r="96" spans="2:15">
      <c r="C96" s="27">
        <v>28.077200000000001</v>
      </c>
      <c r="D96" t="s">
        <v>59</v>
      </c>
      <c r="E96" s="14">
        <v>14.491300000000001</v>
      </c>
      <c r="F96" s="14">
        <v>44.347999999999999</v>
      </c>
      <c r="G96" s="14">
        <v>39.732700000000001</v>
      </c>
      <c r="H96" s="14">
        <v>0.375448</v>
      </c>
      <c r="I96" s="14">
        <v>0.19602900000000001</v>
      </c>
      <c r="J96" s="14">
        <v>1.6729000000000001E-2</v>
      </c>
      <c r="K96" s="14">
        <v>0.251056</v>
      </c>
      <c r="L96" s="15">
        <v>84.006226120289213</v>
      </c>
      <c r="M96" s="14">
        <v>99.468000000000004</v>
      </c>
      <c r="N96" s="27"/>
      <c r="O96" s="15"/>
    </row>
    <row r="97" spans="2:15">
      <c r="C97" s="27">
        <v>37.410400000000003</v>
      </c>
      <c r="D97" t="s">
        <v>59</v>
      </c>
      <c r="E97" s="14">
        <v>14.1579</v>
      </c>
      <c r="F97" s="14">
        <v>44.476700000000001</v>
      </c>
      <c r="G97" s="14">
        <v>39.7254</v>
      </c>
      <c r="H97" s="14">
        <v>0.388187</v>
      </c>
      <c r="I97" s="14">
        <v>0.21962999999999999</v>
      </c>
      <c r="J97" s="14">
        <v>5.0611999999999997E-2</v>
      </c>
      <c r="K97" s="14">
        <v>0.269345</v>
      </c>
      <c r="L97" s="15">
        <v>84.31077896373165</v>
      </c>
      <c r="M97" s="14">
        <v>99.328199999999995</v>
      </c>
      <c r="N97" s="27"/>
      <c r="O97" s="15"/>
    </row>
    <row r="98" spans="2:15">
      <c r="C98" s="27">
        <v>46.788200000000003</v>
      </c>
      <c r="D98" t="s">
        <v>59</v>
      </c>
      <c r="E98" s="14">
        <v>14.213100000000001</v>
      </c>
      <c r="F98" s="14">
        <v>44.505400000000002</v>
      </c>
      <c r="G98" s="14">
        <v>39.846200000000003</v>
      </c>
      <c r="H98" s="14">
        <v>0.33954299999999998</v>
      </c>
      <c r="I98" s="14">
        <v>0.21049100000000001</v>
      </c>
      <c r="J98" s="14">
        <v>6.3538999999999998E-2</v>
      </c>
      <c r="K98" s="14">
        <v>0.26197700000000002</v>
      </c>
      <c r="L98" s="15">
        <v>84.320163903416613</v>
      </c>
      <c r="M98" s="14">
        <v>99.533000000000001</v>
      </c>
      <c r="N98" s="27"/>
      <c r="O98" s="15"/>
    </row>
    <row r="99" spans="2:15">
      <c r="C99" s="27">
        <v>56.143300000000004</v>
      </c>
      <c r="D99" t="s">
        <v>59</v>
      </c>
      <c r="E99" s="14">
        <v>14.2577</v>
      </c>
      <c r="F99" s="14">
        <v>44.447600000000001</v>
      </c>
      <c r="G99" s="14">
        <v>39.731699999999996</v>
      </c>
      <c r="H99" s="14">
        <v>0.34129599999999999</v>
      </c>
      <c r="I99" s="14">
        <v>0.188309</v>
      </c>
      <c r="J99" s="14">
        <v>5.2193999999999997E-2</v>
      </c>
      <c r="K99" s="14">
        <v>0.27555299999999999</v>
      </c>
      <c r="L99" s="15">
        <v>84.281522174289123</v>
      </c>
      <c r="M99" s="14">
        <v>99.338700000000003</v>
      </c>
      <c r="N99" s="27"/>
      <c r="O99" s="15"/>
    </row>
    <row r="100" spans="2:15">
      <c r="C100" s="27">
        <v>65.496700000000004</v>
      </c>
      <c r="D100" t="s">
        <v>59</v>
      </c>
      <c r="E100" s="14">
        <v>14.234999999999999</v>
      </c>
      <c r="F100" s="14">
        <v>44.298699999999997</v>
      </c>
      <c r="G100" s="14">
        <v>39.748699999999999</v>
      </c>
      <c r="H100" s="14">
        <v>0.37897199999999998</v>
      </c>
      <c r="I100" s="14">
        <v>0.20769599999999999</v>
      </c>
      <c r="J100" s="14">
        <v>7.4844999999999995E-2</v>
      </c>
      <c r="K100" s="14">
        <v>0.278165</v>
      </c>
      <c r="L100" s="15">
        <v>84.20720674815675</v>
      </c>
      <c r="M100" s="14">
        <v>99.311400000000006</v>
      </c>
      <c r="N100" s="27"/>
      <c r="O100" s="15"/>
    </row>
    <row r="101" spans="2:15">
      <c r="B101" t="s">
        <v>55</v>
      </c>
      <c r="C101" s="27">
        <v>74.854399999999998</v>
      </c>
      <c r="D101" t="s">
        <v>59</v>
      </c>
      <c r="E101" s="14">
        <v>14.147399999999999</v>
      </c>
      <c r="F101" s="14">
        <v>44.385800000000003</v>
      </c>
      <c r="G101" s="14">
        <v>39.720399999999998</v>
      </c>
      <c r="H101" s="14">
        <v>0.38158900000000001</v>
      </c>
      <c r="I101" s="14">
        <v>0.211232</v>
      </c>
      <c r="J101" s="14">
        <v>2.5735000000000001E-2</v>
      </c>
      <c r="K101" s="14">
        <v>0.26483600000000002</v>
      </c>
      <c r="L101" s="15">
        <v>84.306461371998836</v>
      </c>
      <c r="M101" s="14">
        <v>99.187700000000007</v>
      </c>
    </row>
    <row r="102" spans="2:15">
      <c r="B102" t="s">
        <v>56</v>
      </c>
      <c r="C102" s="27">
        <v>0</v>
      </c>
      <c r="D102" t="s">
        <v>58</v>
      </c>
      <c r="E102" s="14">
        <v>30.1587</v>
      </c>
      <c r="F102" s="14">
        <v>31.164100000000001</v>
      </c>
      <c r="G102" s="14">
        <v>36.864899999999999</v>
      </c>
      <c r="H102" s="14">
        <v>0.18967800000000001</v>
      </c>
      <c r="I102" s="14">
        <v>0.41876600000000003</v>
      </c>
      <c r="J102" s="14">
        <v>-5.3699999999999998E-3</v>
      </c>
      <c r="K102" s="14">
        <v>0.28836200000000001</v>
      </c>
      <c r="L102" s="15">
        <v>64.358112475257585</v>
      </c>
      <c r="M102" s="14">
        <v>99.116600000000005</v>
      </c>
    </row>
    <row r="103" spans="2:15">
      <c r="C103" s="27">
        <v>9.75291</v>
      </c>
      <c r="D103" t="s">
        <v>58</v>
      </c>
      <c r="E103" s="14">
        <v>24.205200000000001</v>
      </c>
      <c r="F103" s="14">
        <v>36.298499999999997</v>
      </c>
      <c r="G103" s="14">
        <v>37.872399999999999</v>
      </c>
      <c r="H103" s="14">
        <v>0.27766600000000002</v>
      </c>
      <c r="I103" s="14">
        <v>0.334953</v>
      </c>
      <c r="J103" s="14">
        <v>3.2806000000000002E-2</v>
      </c>
      <c r="K103" s="14">
        <v>0.28654800000000002</v>
      </c>
      <c r="L103" s="15">
        <v>72.282784542144924</v>
      </c>
      <c r="M103" s="14">
        <v>99.363600000000005</v>
      </c>
    </row>
    <row r="104" spans="2:15">
      <c r="C104" s="27">
        <v>19.459599999999998</v>
      </c>
      <c r="D104" t="s">
        <v>58</v>
      </c>
      <c r="E104" s="14">
        <v>19.089099999999998</v>
      </c>
      <c r="F104" s="14">
        <v>40.4208</v>
      </c>
      <c r="G104" s="14">
        <v>38.852800000000002</v>
      </c>
      <c r="H104" s="14">
        <v>0.31113800000000003</v>
      </c>
      <c r="I104" s="14">
        <v>0.21231700000000001</v>
      </c>
      <c r="J104" s="14">
        <v>4.8209000000000002E-2</v>
      </c>
      <c r="K104" s="14">
        <v>0.26814700000000002</v>
      </c>
      <c r="L104" s="15">
        <v>78.612210362534668</v>
      </c>
      <c r="M104" s="14">
        <v>99.263800000000003</v>
      </c>
    </row>
    <row r="105" spans="2:15">
      <c r="C105" s="27">
        <v>29.2273</v>
      </c>
      <c r="D105" t="s">
        <v>58</v>
      </c>
      <c r="E105" s="14">
        <v>16.520700000000001</v>
      </c>
      <c r="F105" s="14">
        <v>42.643999999999998</v>
      </c>
      <c r="G105" s="14">
        <v>39.427300000000002</v>
      </c>
      <c r="H105" s="14">
        <v>0.33715299999999998</v>
      </c>
      <c r="I105" s="14">
        <v>0.20238999999999999</v>
      </c>
      <c r="J105" s="14">
        <v>6.3603999999999994E-2</v>
      </c>
      <c r="K105" s="14">
        <v>0.280945</v>
      </c>
      <c r="L105" s="15">
        <v>81.679852612183637</v>
      </c>
      <c r="M105" s="14">
        <v>99.511300000000006</v>
      </c>
    </row>
    <row r="106" spans="2:15">
      <c r="C106" s="27">
        <v>38.927700000000002</v>
      </c>
      <c r="D106" t="s">
        <v>58</v>
      </c>
      <c r="E106" s="14">
        <v>15.073600000000001</v>
      </c>
      <c r="F106" s="14">
        <v>43.851399999999998</v>
      </c>
      <c r="G106" s="14">
        <v>39.489899999999999</v>
      </c>
      <c r="H106" s="14">
        <v>0.36553799999999997</v>
      </c>
      <c r="I106" s="14">
        <v>0.18453900000000001</v>
      </c>
      <c r="J106" s="14">
        <v>4.4880999999999997E-2</v>
      </c>
      <c r="K106" s="14">
        <v>0.26499</v>
      </c>
      <c r="L106" s="15">
        <v>83.352602102233192</v>
      </c>
      <c r="M106" s="14">
        <v>99.3232</v>
      </c>
    </row>
    <row r="107" spans="2:15">
      <c r="C107" s="27">
        <v>48.626600000000003</v>
      </c>
      <c r="D107" t="s">
        <v>58</v>
      </c>
      <c r="E107" s="14">
        <v>14.530799999999999</v>
      </c>
      <c r="F107" s="14">
        <v>44.289400000000001</v>
      </c>
      <c r="G107" s="14">
        <v>39.716999999999999</v>
      </c>
      <c r="H107" s="14">
        <v>0.35581800000000002</v>
      </c>
      <c r="I107" s="14">
        <v>0.20044400000000001</v>
      </c>
      <c r="J107" s="14">
        <v>5.6499000000000001E-2</v>
      </c>
      <c r="K107" s="14">
        <v>0.26489299999999999</v>
      </c>
      <c r="L107" s="15">
        <v>83.9660713712817</v>
      </c>
      <c r="M107" s="14">
        <v>99.494</v>
      </c>
    </row>
    <row r="108" spans="2:15">
      <c r="C108" s="27">
        <v>58.387300000000003</v>
      </c>
      <c r="D108" t="s">
        <v>58</v>
      </c>
      <c r="E108" s="14">
        <v>14.3094</v>
      </c>
      <c r="F108" s="14">
        <v>44.424500000000002</v>
      </c>
      <c r="G108" s="14">
        <v>39.758699999999997</v>
      </c>
      <c r="H108" s="14">
        <v>0.382938</v>
      </c>
      <c r="I108" s="14">
        <v>0.181813</v>
      </c>
      <c r="J108" s="14">
        <v>4.6713999999999999E-2</v>
      </c>
      <c r="K108" s="14">
        <v>0.26273800000000003</v>
      </c>
      <c r="L108" s="15">
        <v>84.198311009659633</v>
      </c>
      <c r="M108" s="14">
        <v>99.398799999999994</v>
      </c>
    </row>
    <row r="109" spans="2:15">
      <c r="C109" s="27">
        <v>68.094700000000003</v>
      </c>
      <c r="D109" t="s">
        <v>58</v>
      </c>
      <c r="E109" s="14">
        <v>14.1417</v>
      </c>
      <c r="F109" s="14">
        <v>44.502000000000002</v>
      </c>
      <c r="G109" s="14">
        <v>39.799700000000001</v>
      </c>
      <c r="H109" s="14">
        <v>0.36503099999999999</v>
      </c>
      <c r="I109" s="14">
        <v>0.20807100000000001</v>
      </c>
      <c r="J109" s="14">
        <v>4.5971999999999999E-2</v>
      </c>
      <c r="K109" s="14">
        <v>0.27666800000000003</v>
      </c>
      <c r="L109" s="15">
        <v>84.363389054971378</v>
      </c>
      <c r="M109" s="14">
        <v>99.389600000000002</v>
      </c>
    </row>
    <row r="110" spans="2:15">
      <c r="C110" s="27">
        <v>77.801400000000001</v>
      </c>
      <c r="D110" t="s">
        <v>58</v>
      </c>
      <c r="E110" s="14">
        <v>14.290900000000001</v>
      </c>
      <c r="F110" s="14">
        <v>44.488599999999998</v>
      </c>
      <c r="G110" s="14">
        <v>39.805500000000002</v>
      </c>
      <c r="H110" s="14">
        <v>0.37527700000000003</v>
      </c>
      <c r="I110" s="14">
        <v>0.19064700000000001</v>
      </c>
      <c r="J110" s="14">
        <v>5.7045999999999999E-2</v>
      </c>
      <c r="K110" s="14">
        <v>0.254023</v>
      </c>
      <c r="L110" s="15">
        <v>84.232713191210578</v>
      </c>
      <c r="M110" s="14">
        <v>99.520200000000003</v>
      </c>
    </row>
    <row r="111" spans="2:15">
      <c r="B111" t="s">
        <v>55</v>
      </c>
      <c r="C111" s="27">
        <v>87.494</v>
      </c>
      <c r="D111" t="s">
        <v>58</v>
      </c>
      <c r="E111" s="14">
        <v>14.245900000000001</v>
      </c>
      <c r="F111" s="14">
        <v>44.539299999999997</v>
      </c>
      <c r="G111" s="14">
        <v>39.762900000000002</v>
      </c>
      <c r="H111" s="14">
        <v>0.35199399999999997</v>
      </c>
      <c r="I111" s="14">
        <v>0.17050999999999999</v>
      </c>
      <c r="J111" s="14">
        <v>4.4849E-2</v>
      </c>
      <c r="K111" s="14">
        <v>0.25347500000000001</v>
      </c>
      <c r="L111" s="15">
        <v>84.326302395297375</v>
      </c>
      <c r="M111" s="14">
        <v>99.414500000000004</v>
      </c>
    </row>
    <row r="112" spans="2:15">
      <c r="B112" t="s">
        <v>56</v>
      </c>
      <c r="C112" s="27">
        <v>0</v>
      </c>
      <c r="D112" t="s">
        <v>57</v>
      </c>
      <c r="E112" s="14">
        <v>28.7912</v>
      </c>
      <c r="F112" s="14">
        <v>32.184800000000003</v>
      </c>
      <c r="G112" s="14">
        <v>36.8752</v>
      </c>
      <c r="H112" s="14">
        <v>0.21445800000000001</v>
      </c>
      <c r="I112" s="14">
        <v>0.39421</v>
      </c>
      <c r="J112" s="14">
        <v>6.9740000000000002E-3</v>
      </c>
      <c r="K112" s="14">
        <v>0.329897</v>
      </c>
      <c r="L112" s="15">
        <v>66.120602744061912</v>
      </c>
      <c r="M112" s="14">
        <v>98.88</v>
      </c>
    </row>
    <row r="113" spans="2:13">
      <c r="C113" s="27">
        <v>9.0999599999999994</v>
      </c>
      <c r="D113" t="s">
        <v>57</v>
      </c>
      <c r="E113" s="14">
        <v>26.2742</v>
      </c>
      <c r="F113" s="14">
        <v>34.498800000000003</v>
      </c>
      <c r="G113" s="14">
        <v>37.320900000000002</v>
      </c>
      <c r="H113" s="14">
        <v>0.267343</v>
      </c>
      <c r="I113" s="14">
        <v>0.35924699999999998</v>
      </c>
      <c r="J113" s="14">
        <v>1.9066E-2</v>
      </c>
      <c r="K113" s="14">
        <v>0.30963400000000002</v>
      </c>
      <c r="L113" s="15">
        <v>69.572802498929292</v>
      </c>
      <c r="M113" s="14">
        <v>99.080100000000002</v>
      </c>
    </row>
    <row r="114" spans="2:13">
      <c r="C114" s="27">
        <v>18.1999</v>
      </c>
      <c r="D114" t="s">
        <v>57</v>
      </c>
      <c r="E114" s="14">
        <v>20.329000000000001</v>
      </c>
      <c r="F114" s="14">
        <v>39.2973</v>
      </c>
      <c r="G114" s="14">
        <v>38.4497</v>
      </c>
      <c r="H114" s="14">
        <v>0.32723799999999997</v>
      </c>
      <c r="I114" s="14">
        <v>0.28380300000000003</v>
      </c>
      <c r="J114" s="14">
        <v>5.0222000000000003E-2</v>
      </c>
      <c r="K114" s="14">
        <v>0.29527399999999998</v>
      </c>
      <c r="L114" s="15">
        <v>76.994138292630808</v>
      </c>
      <c r="M114" s="14">
        <v>99.099699999999999</v>
      </c>
    </row>
    <row r="115" spans="2:13">
      <c r="C115" s="27">
        <v>27.299900000000001</v>
      </c>
      <c r="D115" t="s">
        <v>57</v>
      </c>
      <c r="E115" s="14">
        <v>16.997599999999998</v>
      </c>
      <c r="F115" s="14">
        <v>42.2149</v>
      </c>
      <c r="G115" s="14">
        <v>39.210799999999999</v>
      </c>
      <c r="H115" s="14">
        <v>0.33728599999999997</v>
      </c>
      <c r="I115" s="14">
        <v>0.21457399999999999</v>
      </c>
      <c r="J115" s="14">
        <v>3.5964000000000003E-2</v>
      </c>
      <c r="K115" s="14">
        <v>0.29786099999999999</v>
      </c>
      <c r="L115" s="15">
        <v>81.098016463430127</v>
      </c>
      <c r="M115" s="14">
        <v>99.338499999999996</v>
      </c>
    </row>
    <row r="116" spans="2:13">
      <c r="C116" s="27">
        <v>36.502099999999999</v>
      </c>
      <c r="D116" t="s">
        <v>57</v>
      </c>
      <c r="E116" s="14">
        <v>15.291499999999999</v>
      </c>
      <c r="F116" s="14">
        <v>43.5959</v>
      </c>
      <c r="G116" s="14">
        <v>39.552999999999997</v>
      </c>
      <c r="H116" s="14">
        <v>0.32787100000000002</v>
      </c>
      <c r="I116" s="14">
        <v>0.20863399999999999</v>
      </c>
      <c r="J116" s="14">
        <v>5.8649E-2</v>
      </c>
      <c r="K116" s="14">
        <v>0.28976400000000002</v>
      </c>
      <c r="L116" s="15">
        <v>83.087919688523726</v>
      </c>
      <c r="M116" s="14">
        <v>99.375299999999996</v>
      </c>
    </row>
    <row r="117" spans="2:13">
      <c r="C117" s="27">
        <v>45.684800000000003</v>
      </c>
      <c r="D117" t="s">
        <v>57</v>
      </c>
      <c r="E117" s="14">
        <v>14.5936</v>
      </c>
      <c r="F117" s="14">
        <v>44.259300000000003</v>
      </c>
      <c r="G117" s="14">
        <v>39.557400000000001</v>
      </c>
      <c r="H117" s="14">
        <v>0.37215900000000002</v>
      </c>
      <c r="I117" s="14">
        <v>0.214784</v>
      </c>
      <c r="J117" s="14">
        <v>5.8874999999999997E-2</v>
      </c>
      <c r="K117" s="14">
        <v>0.271615</v>
      </c>
      <c r="L117" s="15">
        <v>83.873841497725593</v>
      </c>
      <c r="M117" s="14">
        <v>99.382499999999993</v>
      </c>
    </row>
    <row r="118" spans="2:13">
      <c r="C118" s="27">
        <v>54.784799999999997</v>
      </c>
      <c r="D118" t="s">
        <v>57</v>
      </c>
      <c r="E118" s="14">
        <v>14.1317</v>
      </c>
      <c r="F118" s="14">
        <v>44.459400000000002</v>
      </c>
      <c r="G118" s="14">
        <v>39.706800000000001</v>
      </c>
      <c r="H118" s="14">
        <v>0.37929800000000002</v>
      </c>
      <c r="I118" s="14">
        <v>0.17951500000000001</v>
      </c>
      <c r="J118" s="14">
        <v>3.0244E-2</v>
      </c>
      <c r="K118" s="14">
        <v>0.25879000000000002</v>
      </c>
      <c r="L118" s="15">
        <v>84.72583679427926</v>
      </c>
      <c r="M118" s="14">
        <v>99.183599999999998</v>
      </c>
    </row>
    <row r="119" spans="2:13">
      <c r="C119" s="27">
        <v>63.884799999999998</v>
      </c>
      <c r="D119" t="s">
        <v>57</v>
      </c>
      <c r="E119" s="14">
        <v>14.189299999999999</v>
      </c>
      <c r="F119" s="14">
        <v>44.465299999999999</v>
      </c>
      <c r="G119" s="14">
        <v>39.7669</v>
      </c>
      <c r="H119" s="14">
        <v>0.32401000000000002</v>
      </c>
      <c r="I119" s="14">
        <v>0.20419200000000001</v>
      </c>
      <c r="J119" s="14">
        <v>5.8217999999999999E-2</v>
      </c>
      <c r="K119" s="14">
        <v>0.27034900000000001</v>
      </c>
      <c r="L119" s="15">
        <v>84.373286762136829</v>
      </c>
      <c r="M119" s="14">
        <v>99.353300000000004</v>
      </c>
    </row>
    <row r="120" spans="2:13">
      <c r="C120" s="27">
        <v>72.984700000000004</v>
      </c>
      <c r="D120" t="s">
        <v>57</v>
      </c>
      <c r="E120" s="14">
        <v>14.2173</v>
      </c>
      <c r="F120" s="14">
        <v>44.527200000000001</v>
      </c>
      <c r="G120" s="14">
        <v>39.774299999999997</v>
      </c>
      <c r="H120" s="14">
        <v>0.34056799999999998</v>
      </c>
      <c r="I120" s="14">
        <v>0.20660300000000001</v>
      </c>
      <c r="J120" s="14">
        <v>5.1525000000000001E-2</v>
      </c>
      <c r="K120" s="14">
        <v>0.25572699999999998</v>
      </c>
      <c r="L120" s="15">
        <v>84.34872123583628</v>
      </c>
      <c r="M120" s="14">
        <v>99.448899999999995</v>
      </c>
    </row>
    <row r="121" spans="2:13">
      <c r="B121" t="s">
        <v>55</v>
      </c>
      <c r="C121" s="27">
        <v>92.08</v>
      </c>
      <c r="D121" t="s">
        <v>57</v>
      </c>
      <c r="E121" s="14">
        <v>31.709599999999998</v>
      </c>
      <c r="F121" s="14">
        <v>29.866900000000001</v>
      </c>
      <c r="G121" s="14">
        <v>36.470100000000002</v>
      </c>
      <c r="H121" s="14">
        <v>0.203209</v>
      </c>
      <c r="I121" s="14">
        <v>0.46709699999999998</v>
      </c>
      <c r="J121" s="14">
        <v>1.9467999999999999E-2</v>
      </c>
      <c r="K121" s="14">
        <v>0.31547399999999998</v>
      </c>
      <c r="L121" s="15">
        <v>84.325430533690309</v>
      </c>
      <c r="M121" s="14">
        <v>99.108099999999993</v>
      </c>
    </row>
    <row r="122" spans="2:13">
      <c r="B122" t="s">
        <v>56</v>
      </c>
      <c r="C122" s="27">
        <v>0</v>
      </c>
      <c r="D122" t="s">
        <v>54</v>
      </c>
      <c r="E122" s="14">
        <v>23.282</v>
      </c>
      <c r="F122" s="14">
        <v>36.876100000000001</v>
      </c>
      <c r="G122" s="14">
        <v>38.044400000000003</v>
      </c>
      <c r="H122" s="14">
        <v>0.28872399999999998</v>
      </c>
      <c r="I122" s="14">
        <v>0.30779000000000001</v>
      </c>
      <c r="J122" s="14">
        <v>2.9297E-2</v>
      </c>
      <c r="K122" s="14">
        <v>0.27457900000000002</v>
      </c>
      <c r="L122" s="15">
        <v>62.183132786737247</v>
      </c>
      <c r="M122" s="14">
        <v>99.139700000000005</v>
      </c>
    </row>
    <row r="123" spans="2:13">
      <c r="C123" s="27">
        <v>9.4065799999999999</v>
      </c>
      <c r="D123" t="s">
        <v>54</v>
      </c>
      <c r="E123" s="14">
        <v>18.318200000000001</v>
      </c>
      <c r="F123" s="14">
        <v>40.942799999999998</v>
      </c>
      <c r="G123" s="14">
        <v>38.963700000000003</v>
      </c>
      <c r="H123" s="14">
        <v>0.30144799999999999</v>
      </c>
      <c r="I123" s="14">
        <v>0.23080899999999999</v>
      </c>
      <c r="J123" s="14">
        <v>7.2265999999999997E-2</v>
      </c>
      <c r="K123" s="14">
        <v>0.26686100000000001</v>
      </c>
      <c r="L123" s="15">
        <v>73.359584126281305</v>
      </c>
      <c r="M123" s="14">
        <v>99.151600000000002</v>
      </c>
    </row>
    <row r="124" spans="2:13">
      <c r="C124" s="27">
        <v>18.799800000000001</v>
      </c>
      <c r="D124" t="s">
        <v>54</v>
      </c>
      <c r="E124" s="14">
        <v>15.4693</v>
      </c>
      <c r="F124" s="14">
        <v>43.477699999999999</v>
      </c>
      <c r="G124" s="14">
        <v>39.488399999999999</v>
      </c>
      <c r="H124" s="14">
        <v>0.35161700000000001</v>
      </c>
      <c r="I124" s="14">
        <v>0.19964299999999999</v>
      </c>
      <c r="J124" s="14">
        <v>5.7321999999999998E-2</v>
      </c>
      <c r="K124" s="14">
        <v>0.25842300000000001</v>
      </c>
      <c r="L124" s="15">
        <v>79.480873608456832</v>
      </c>
      <c r="M124" s="14">
        <v>99.346199999999996</v>
      </c>
    </row>
    <row r="125" spans="2:13">
      <c r="C125" s="27">
        <v>28.181799999999999</v>
      </c>
      <c r="D125" t="s">
        <v>54</v>
      </c>
      <c r="E125" s="14">
        <v>14.454599999999999</v>
      </c>
      <c r="F125" s="14">
        <v>44.2029</v>
      </c>
      <c r="G125" s="14">
        <v>39.589100000000002</v>
      </c>
      <c r="H125" s="14">
        <v>0.30248900000000001</v>
      </c>
      <c r="I125" s="14">
        <v>0.196215</v>
      </c>
      <c r="J125" s="14">
        <v>4.2986000000000003E-2</v>
      </c>
      <c r="K125" s="14">
        <v>0.27039400000000002</v>
      </c>
      <c r="L125" s="15">
        <v>82.879627379580057</v>
      </c>
      <c r="M125" s="14">
        <v>99.142799999999994</v>
      </c>
    </row>
    <row r="126" spans="2:13">
      <c r="C126" s="27">
        <v>37.5884</v>
      </c>
      <c r="D126" t="s">
        <v>54</v>
      </c>
      <c r="E126" s="14">
        <v>14.233599999999999</v>
      </c>
      <c r="F126" s="14">
        <v>44.386600000000001</v>
      </c>
      <c r="G126" s="14">
        <v>39.790599999999998</v>
      </c>
      <c r="H126" s="14">
        <v>0.38969399999999998</v>
      </c>
      <c r="I126" s="14">
        <v>0.18563399999999999</v>
      </c>
      <c r="J126" s="14">
        <v>5.5104E-2</v>
      </c>
      <c r="K126" s="14">
        <v>0.27413100000000001</v>
      </c>
      <c r="L126" s="15">
        <v>84.057793747502913</v>
      </c>
      <c r="M126" s="14">
        <v>99.373999999999995</v>
      </c>
    </row>
    <row r="127" spans="2:13">
      <c r="C127" s="27">
        <v>46.972299999999997</v>
      </c>
      <c r="D127" t="s">
        <v>54</v>
      </c>
      <c r="E127" s="14">
        <v>14.1692</v>
      </c>
      <c r="F127" s="14">
        <v>44.511499999999998</v>
      </c>
      <c r="G127" s="14">
        <v>39.805399999999999</v>
      </c>
      <c r="H127" s="14">
        <v>0.362647</v>
      </c>
      <c r="I127" s="14">
        <v>0.18029899999999999</v>
      </c>
      <c r="J127" s="14">
        <v>4.7079000000000003E-2</v>
      </c>
      <c r="K127" s="14">
        <v>0.266592</v>
      </c>
      <c r="L127" s="15">
        <v>84.245629604929846</v>
      </c>
      <c r="M127" s="14">
        <v>99.407799999999995</v>
      </c>
    </row>
    <row r="128" spans="2:13">
      <c r="C128" s="27">
        <v>56.374899999999997</v>
      </c>
      <c r="D128" t="s">
        <v>54</v>
      </c>
      <c r="E128" s="14">
        <v>14.206</v>
      </c>
      <c r="F128" s="14">
        <v>44.532499999999999</v>
      </c>
      <c r="G128" s="14">
        <v>39.889899999999997</v>
      </c>
      <c r="H128" s="14">
        <v>0.36614999999999998</v>
      </c>
      <c r="I128" s="14">
        <v>0.189189</v>
      </c>
      <c r="J128" s="14">
        <v>5.4217000000000001E-2</v>
      </c>
      <c r="K128" s="14">
        <v>0.27355600000000002</v>
      </c>
      <c r="L128" s="15">
        <v>84.368854588191482</v>
      </c>
      <c r="M128" s="14">
        <v>99.557400000000001</v>
      </c>
    </row>
    <row r="129" spans="2:13">
      <c r="C129" s="27">
        <v>65.758799999999994</v>
      </c>
      <c r="D129" t="s">
        <v>54</v>
      </c>
      <c r="E129" s="14">
        <v>14.1998</v>
      </c>
      <c r="F129" s="14">
        <v>44.485399999999998</v>
      </c>
      <c r="G129" s="14">
        <v>39.709299999999999</v>
      </c>
      <c r="H129" s="14">
        <v>0.37190400000000001</v>
      </c>
      <c r="I129" s="14">
        <v>0.19606299999999999</v>
      </c>
      <c r="J129" s="14">
        <v>1.6539999999999999E-2</v>
      </c>
      <c r="K129" s="14">
        <v>0.26011099999999998</v>
      </c>
      <c r="L129" s="15">
        <v>84.330880162231423</v>
      </c>
      <c r="M129" s="14">
        <v>99.313900000000004</v>
      </c>
    </row>
    <row r="130" spans="2:13">
      <c r="B130" t="s">
        <v>55</v>
      </c>
      <c r="C130" s="27">
        <v>75.165400000000005</v>
      </c>
      <c r="D130" t="s">
        <v>54</v>
      </c>
      <c r="E130" s="14">
        <v>14.1473</v>
      </c>
      <c r="F130" s="14">
        <v>44.461100000000002</v>
      </c>
      <c r="G130" s="14">
        <v>39.688099999999999</v>
      </c>
      <c r="H130" s="14">
        <v>0.38447199999999998</v>
      </c>
      <c r="I130" s="14">
        <v>0.21915799999999999</v>
      </c>
      <c r="J130" s="14">
        <v>4.5574000000000003E-2</v>
      </c>
      <c r="K130" s="14">
        <v>0.26538099999999998</v>
      </c>
      <c r="L130" s="15">
        <v>84.311245617100454</v>
      </c>
      <c r="M130" s="14">
        <v>99.264899999999997</v>
      </c>
    </row>
    <row r="131" spans="2:13">
      <c r="C131" s="27"/>
      <c r="D131" s="14"/>
      <c r="E131" s="14"/>
      <c r="F131" s="14"/>
      <c r="G131" s="14"/>
      <c r="H131" s="14"/>
      <c r="I131" s="14"/>
      <c r="J131" s="14"/>
    </row>
    <row r="132" spans="2:13">
      <c r="D132" s="14"/>
      <c r="E132" s="14"/>
      <c r="F132" s="14"/>
      <c r="G132" s="14"/>
      <c r="H132" s="14"/>
      <c r="I132" s="14"/>
      <c r="J132" s="1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8EE54-338A-5F4B-B51F-AF571A2032A8}">
  <dimension ref="B1:E25"/>
  <sheetViews>
    <sheetView workbookViewId="0">
      <selection activeCell="B1" sqref="B1:B2"/>
    </sheetView>
  </sheetViews>
  <sheetFormatPr defaultColWidth="10.6640625" defaultRowHeight="15.7"/>
  <sheetData>
    <row r="1" spans="2:5">
      <c r="B1" t="s">
        <v>291</v>
      </c>
    </row>
    <row r="2" spans="2:5">
      <c r="B2" t="s">
        <v>292</v>
      </c>
    </row>
    <row r="3" spans="2:5" ht="16" thickBot="1"/>
    <row r="4" spans="2:5" ht="30.35" thickBot="1">
      <c r="B4" s="28" t="s">
        <v>220</v>
      </c>
      <c r="C4" s="28" t="s">
        <v>221</v>
      </c>
      <c r="D4" s="28" t="s">
        <v>222</v>
      </c>
      <c r="E4" s="28" t="s">
        <v>223</v>
      </c>
    </row>
    <row r="5" spans="2:5" ht="18">
      <c r="B5" s="29" t="s">
        <v>224</v>
      </c>
      <c r="C5" s="29">
        <v>43.34</v>
      </c>
      <c r="D5" s="29" t="s">
        <v>225</v>
      </c>
      <c r="E5" s="29">
        <v>8</v>
      </c>
    </row>
    <row r="6" spans="2:5" ht="18">
      <c r="B6" s="29" t="s">
        <v>226</v>
      </c>
      <c r="C6" s="29">
        <v>1.56</v>
      </c>
      <c r="D6" s="29" t="s">
        <v>227</v>
      </c>
      <c r="E6" s="29">
        <v>190</v>
      </c>
    </row>
    <row r="7" spans="2:5" ht="18">
      <c r="B7" s="29" t="s">
        <v>228</v>
      </c>
      <c r="C7" s="29">
        <v>8.15</v>
      </c>
      <c r="D7" s="29" t="s">
        <v>229</v>
      </c>
      <c r="E7" s="29">
        <v>25.6</v>
      </c>
    </row>
    <row r="8" spans="2:5" ht="18">
      <c r="B8" s="29" t="s">
        <v>230</v>
      </c>
      <c r="C8" s="29">
        <v>14.46</v>
      </c>
      <c r="D8" s="29" t="s">
        <v>231</v>
      </c>
      <c r="E8" s="29">
        <v>81</v>
      </c>
    </row>
    <row r="9" spans="2:5">
      <c r="B9" s="29" t="s">
        <v>232</v>
      </c>
      <c r="C9" s="29">
        <v>0.19</v>
      </c>
      <c r="D9" s="29" t="s">
        <v>233</v>
      </c>
      <c r="E9" s="29">
        <v>205</v>
      </c>
    </row>
    <row r="10" spans="2:5">
      <c r="B10" s="29" t="s">
        <v>234</v>
      </c>
      <c r="C10" s="29">
        <v>23.5</v>
      </c>
      <c r="D10" s="29" t="s">
        <v>235</v>
      </c>
      <c r="E10" s="29">
        <v>753</v>
      </c>
    </row>
    <row r="11" spans="2:5">
      <c r="B11" s="29" t="s">
        <v>236</v>
      </c>
      <c r="C11" s="29">
        <v>6.55</v>
      </c>
      <c r="D11" s="29" t="s">
        <v>237</v>
      </c>
      <c r="E11" s="29">
        <v>1651</v>
      </c>
    </row>
    <row r="12" spans="2:5" ht="18">
      <c r="B12" s="29" t="s">
        <v>238</v>
      </c>
      <c r="C12" s="29">
        <v>1.45</v>
      </c>
      <c r="D12" s="29" t="s">
        <v>239</v>
      </c>
      <c r="E12" s="29">
        <v>9.1</v>
      </c>
    </row>
    <row r="13" spans="2:5" ht="18">
      <c r="B13" s="29" t="s">
        <v>240</v>
      </c>
      <c r="C13" s="29">
        <v>0.37</v>
      </c>
      <c r="D13" s="29" t="s">
        <v>241</v>
      </c>
      <c r="E13" s="29">
        <v>11.6</v>
      </c>
    </row>
    <row r="14" spans="2:5" ht="18">
      <c r="B14" s="29" t="s">
        <v>242</v>
      </c>
      <c r="C14" s="29">
        <v>0.18</v>
      </c>
      <c r="D14" s="29" t="s">
        <v>243</v>
      </c>
      <c r="E14" s="29">
        <v>76</v>
      </c>
    </row>
    <row r="15" spans="2:5">
      <c r="B15" s="29" t="s">
        <v>244</v>
      </c>
      <c r="C15" s="29">
        <v>99.75</v>
      </c>
      <c r="D15" s="29" t="s">
        <v>245</v>
      </c>
      <c r="E15" s="29">
        <v>99</v>
      </c>
    </row>
    <row r="16" spans="2:5">
      <c r="B16" s="29" t="s">
        <v>246</v>
      </c>
      <c r="C16" s="29">
        <v>0.82</v>
      </c>
      <c r="D16" s="29" t="s">
        <v>247</v>
      </c>
      <c r="E16" s="29">
        <v>102</v>
      </c>
    </row>
    <row r="17" spans="2:5">
      <c r="B17" s="30"/>
      <c r="C17" s="29"/>
      <c r="D17" s="29" t="s">
        <v>248</v>
      </c>
      <c r="E17" s="29">
        <v>72</v>
      </c>
    </row>
    <row r="18" spans="2:5">
      <c r="B18" s="30"/>
      <c r="C18" s="30"/>
      <c r="D18" s="29" t="s">
        <v>249</v>
      </c>
      <c r="E18" s="29">
        <v>8</v>
      </c>
    </row>
    <row r="19" spans="2:5">
      <c r="B19" s="29"/>
      <c r="C19" s="29"/>
      <c r="D19" s="29" t="s">
        <v>250</v>
      </c>
      <c r="E19" s="29">
        <v>25</v>
      </c>
    </row>
    <row r="20" spans="2:5">
      <c r="B20" s="29"/>
      <c r="C20" s="29"/>
      <c r="D20" s="29" t="s">
        <v>251</v>
      </c>
      <c r="E20" s="29" t="s">
        <v>252</v>
      </c>
    </row>
    <row r="21" spans="2:5">
      <c r="B21" s="29"/>
      <c r="C21" s="29"/>
      <c r="D21" s="29" t="s">
        <v>253</v>
      </c>
      <c r="E21" s="29">
        <v>0.9</v>
      </c>
    </row>
    <row r="22" spans="2:5">
      <c r="B22" s="29"/>
      <c r="C22" s="29"/>
      <c r="D22" s="29" t="s">
        <v>254</v>
      </c>
      <c r="E22" s="29">
        <v>22</v>
      </c>
    </row>
    <row r="23" spans="2:5" ht="16" thickBot="1">
      <c r="B23" s="31"/>
      <c r="C23" s="31"/>
      <c r="D23" s="31" t="s">
        <v>255</v>
      </c>
      <c r="E23" s="31" t="s">
        <v>256</v>
      </c>
    </row>
    <row r="25" spans="2:5">
      <c r="B25" s="32" t="s">
        <v>257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R140"/>
  <sheetViews>
    <sheetView zoomScaleNormal="100" workbookViewId="0">
      <selection activeCell="B1" sqref="B1:B2"/>
    </sheetView>
  </sheetViews>
  <sheetFormatPr defaultColWidth="11" defaultRowHeight="15.7"/>
  <sheetData>
    <row r="1" spans="1:18">
      <c r="B1" t="s">
        <v>291</v>
      </c>
    </row>
    <row r="2" spans="1:18">
      <c r="B2" t="s">
        <v>292</v>
      </c>
    </row>
    <row r="3" spans="1:18">
      <c r="B3" s="12" t="s">
        <v>89</v>
      </c>
      <c r="R3" s="12" t="s">
        <v>260</v>
      </c>
    </row>
    <row r="4" spans="1:18">
      <c r="B4" s="12"/>
    </row>
    <row r="5" spans="1:18">
      <c r="F5" s="17"/>
    </row>
    <row r="7" spans="1:18">
      <c r="A7" t="s">
        <v>70</v>
      </c>
      <c r="B7" t="s">
        <v>88</v>
      </c>
      <c r="J7" t="s">
        <v>87</v>
      </c>
    </row>
    <row r="27" spans="2:18" ht="20.350000000000001">
      <c r="R27" s="38" t="s">
        <v>287</v>
      </c>
    </row>
    <row r="28" spans="2:18" ht="20.350000000000001">
      <c r="R28" s="38" t="s">
        <v>288</v>
      </c>
    </row>
    <row r="29" spans="2:18" ht="20.350000000000001">
      <c r="B29" t="s">
        <v>86</v>
      </c>
      <c r="J29" t="s">
        <v>85</v>
      </c>
      <c r="R29" s="38" t="s">
        <v>289</v>
      </c>
    </row>
    <row r="30" spans="2:18" ht="20.350000000000001">
      <c r="R30" s="39" t="s">
        <v>290</v>
      </c>
    </row>
    <row r="51" spans="2:10">
      <c r="B51" t="s">
        <v>84</v>
      </c>
      <c r="J51" t="s">
        <v>83</v>
      </c>
    </row>
    <row r="73" spans="2:10">
      <c r="B73" t="s">
        <v>82</v>
      </c>
      <c r="J73" t="s">
        <v>81</v>
      </c>
    </row>
    <row r="95" spans="2:10">
      <c r="B95" t="s">
        <v>80</v>
      </c>
      <c r="J95" t="s">
        <v>79</v>
      </c>
    </row>
    <row r="118" spans="2:10">
      <c r="B118" t="s">
        <v>78</v>
      </c>
      <c r="J118" t="s">
        <v>77</v>
      </c>
    </row>
    <row r="140" spans="2:10">
      <c r="B140" t="s">
        <v>75</v>
      </c>
      <c r="J140" t="s">
        <v>74</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B574-7C21-DB48-B081-8C98D7837ADF}">
  <dimension ref="B1:G22"/>
  <sheetViews>
    <sheetView workbookViewId="0">
      <selection activeCell="B21" sqref="B21:B22"/>
    </sheetView>
  </sheetViews>
  <sheetFormatPr defaultColWidth="10.6640625" defaultRowHeight="15.7"/>
  <sheetData>
    <row r="1" spans="2:7" ht="16" thickBot="1"/>
    <row r="2" spans="2:7" ht="61.35">
      <c r="B2" s="33" t="s">
        <v>264</v>
      </c>
      <c r="C2" s="33" t="s">
        <v>267</v>
      </c>
      <c r="D2" s="33" t="s">
        <v>269</v>
      </c>
      <c r="E2" s="33" t="s">
        <v>271</v>
      </c>
      <c r="F2" s="40" t="s">
        <v>273</v>
      </c>
      <c r="G2" s="33" t="s">
        <v>274</v>
      </c>
    </row>
    <row r="3" spans="2:7" ht="108">
      <c r="B3" s="29" t="s">
        <v>265</v>
      </c>
      <c r="C3" s="29" t="s">
        <v>268</v>
      </c>
      <c r="D3" s="29" t="s">
        <v>270</v>
      </c>
      <c r="E3" s="29" t="s">
        <v>272</v>
      </c>
      <c r="F3" s="41"/>
      <c r="G3" s="29" t="s">
        <v>275</v>
      </c>
    </row>
    <row r="4" spans="2:7" ht="16" thickBot="1">
      <c r="B4" s="31" t="s">
        <v>266</v>
      </c>
      <c r="C4" s="34"/>
      <c r="D4" s="34"/>
      <c r="E4" s="34"/>
      <c r="F4" s="42"/>
      <c r="G4" s="34"/>
    </row>
    <row r="5" spans="2:7">
      <c r="B5" s="35">
        <v>0</v>
      </c>
      <c r="C5" s="29">
        <v>0</v>
      </c>
      <c r="D5" s="29">
        <v>1</v>
      </c>
      <c r="E5" s="29">
        <v>1</v>
      </c>
      <c r="F5" s="29">
        <v>1</v>
      </c>
      <c r="G5" s="35">
        <v>0</v>
      </c>
    </row>
    <row r="6" spans="2:7">
      <c r="B6" s="35">
        <v>3</v>
      </c>
      <c r="C6" s="29">
        <v>0.05</v>
      </c>
      <c r="D6" s="29">
        <v>0.998</v>
      </c>
      <c r="E6" s="29">
        <v>1.0009999999999999</v>
      </c>
      <c r="F6" s="29">
        <v>1.002</v>
      </c>
      <c r="G6" s="35">
        <v>0.27</v>
      </c>
    </row>
    <row r="7" spans="2:7">
      <c r="B7" s="35">
        <v>6</v>
      </c>
      <c r="C7" s="29">
        <v>0.1</v>
      </c>
      <c r="D7" s="29">
        <v>0.99399999999999999</v>
      </c>
      <c r="E7" s="29">
        <v>1.0049999999999999</v>
      </c>
      <c r="F7" s="29">
        <v>1.0109999999999999</v>
      </c>
      <c r="G7" s="35">
        <v>1.1000000000000001</v>
      </c>
    </row>
    <row r="8" spans="2:7">
      <c r="B8" s="35">
        <v>9</v>
      </c>
      <c r="C8" s="29">
        <v>0.16</v>
      </c>
      <c r="D8" s="29">
        <v>0.98699999999999999</v>
      </c>
      <c r="E8" s="29">
        <v>1.012</v>
      </c>
      <c r="F8" s="29">
        <v>1.0249999999999999</v>
      </c>
      <c r="G8" s="35">
        <v>2.5</v>
      </c>
    </row>
    <row r="9" spans="2:7">
      <c r="B9" s="35">
        <v>12</v>
      </c>
      <c r="C9" s="29">
        <v>0.21</v>
      </c>
      <c r="D9" s="29">
        <v>0.97799999999999998</v>
      </c>
      <c r="E9" s="29">
        <v>1.022</v>
      </c>
      <c r="F9" s="29">
        <v>1.0449999999999999</v>
      </c>
      <c r="G9" s="35">
        <v>4.51</v>
      </c>
    </row>
    <row r="10" spans="2:7">
      <c r="B10" s="35">
        <v>15</v>
      </c>
      <c r="C10" s="29">
        <v>0.26</v>
      </c>
      <c r="D10" s="29">
        <v>0.96499999999999997</v>
      </c>
      <c r="E10" s="29">
        <v>1.0349999999999999</v>
      </c>
      <c r="F10" s="29">
        <v>1.071</v>
      </c>
      <c r="G10" s="35">
        <v>7.17</v>
      </c>
    </row>
    <row r="11" spans="2:7">
      <c r="B11" s="35">
        <v>18</v>
      </c>
      <c r="C11" s="29">
        <v>0.31</v>
      </c>
      <c r="D11" s="29">
        <v>0.95099999999999996</v>
      </c>
      <c r="E11" s="29">
        <v>1.0509999999999999</v>
      </c>
      <c r="F11" s="29">
        <v>1.105</v>
      </c>
      <c r="G11" s="35">
        <v>10.55</v>
      </c>
    </row>
    <row r="12" spans="2:7">
      <c r="B12" s="35">
        <v>21</v>
      </c>
      <c r="C12" s="29">
        <v>0.37</v>
      </c>
      <c r="D12" s="29">
        <v>0.93300000000000005</v>
      </c>
      <c r="E12" s="29">
        <v>1.071</v>
      </c>
      <c r="F12" s="29">
        <v>1.147</v>
      </c>
      <c r="G12" s="35">
        <v>14.73</v>
      </c>
    </row>
    <row r="13" spans="2:7">
      <c r="B13" s="35">
        <v>24</v>
      </c>
      <c r="C13" s="29">
        <v>0.42</v>
      </c>
      <c r="D13" s="29">
        <v>0.91300000000000003</v>
      </c>
      <c r="E13" s="29">
        <v>1.0940000000000001</v>
      </c>
      <c r="F13" s="29">
        <v>1.198</v>
      </c>
      <c r="G13" s="35">
        <v>19.82</v>
      </c>
    </row>
    <row r="14" spans="2:7">
      <c r="B14" s="35">
        <v>27</v>
      </c>
      <c r="C14" s="29">
        <v>0.47</v>
      </c>
      <c r="D14" s="29">
        <v>0.89100000000000001</v>
      </c>
      <c r="E14" s="29">
        <v>1.1220000000000001</v>
      </c>
      <c r="F14" s="29">
        <v>1.2589999999999999</v>
      </c>
      <c r="G14" s="35">
        <v>25.96</v>
      </c>
    </row>
    <row r="15" spans="2:7" ht="16" thickBot="1">
      <c r="B15" s="36">
        <v>30</v>
      </c>
      <c r="C15" s="31">
        <v>0.52</v>
      </c>
      <c r="D15" s="31">
        <v>0.89600000000000002</v>
      </c>
      <c r="E15" s="31">
        <v>1.1539999999999999</v>
      </c>
      <c r="F15" s="31">
        <v>1.333</v>
      </c>
      <c r="G15" s="36">
        <v>33.33</v>
      </c>
    </row>
    <row r="17" spans="2:2">
      <c r="B17" s="32" t="s">
        <v>276</v>
      </c>
    </row>
    <row r="18" spans="2:2">
      <c r="B18" s="32" t="s">
        <v>279</v>
      </c>
    </row>
    <row r="19" spans="2:2" ht="17.7">
      <c r="B19" s="32" t="s">
        <v>277</v>
      </c>
    </row>
    <row r="20" spans="2:2">
      <c r="B20" s="32" t="s">
        <v>278</v>
      </c>
    </row>
    <row r="21" spans="2:2">
      <c r="B21" t="s">
        <v>291</v>
      </c>
    </row>
    <row r="22" spans="2:2">
      <c r="B22" t="s">
        <v>292</v>
      </c>
    </row>
  </sheetData>
  <mergeCells count="1">
    <mergeCell ref="F2:F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FC89-1AD0-5043-9250-0649C7D8EF3A}">
  <dimension ref="B1:D16"/>
  <sheetViews>
    <sheetView workbookViewId="0">
      <selection activeCell="B15" sqref="B15:B16"/>
    </sheetView>
  </sheetViews>
  <sheetFormatPr defaultColWidth="10.6640625" defaultRowHeight="15.7"/>
  <sheetData>
    <row r="1" spans="2:4" ht="16" thickBot="1"/>
    <row r="2" spans="2:4" ht="30.35" thickBot="1">
      <c r="B2" s="28" t="s">
        <v>220</v>
      </c>
      <c r="C2" s="28" t="s">
        <v>281</v>
      </c>
      <c r="D2" s="28" t="s">
        <v>282</v>
      </c>
    </row>
    <row r="3" spans="2:4" ht="18">
      <c r="B3" s="29" t="s">
        <v>224</v>
      </c>
      <c r="C3" s="29">
        <v>46.94</v>
      </c>
      <c r="D3" s="29">
        <v>47.11</v>
      </c>
    </row>
    <row r="4" spans="2:4" ht="18">
      <c r="B4" s="29" t="s">
        <v>226</v>
      </c>
      <c r="C4" s="29">
        <v>2.66</v>
      </c>
      <c r="D4" s="29">
        <v>2.72</v>
      </c>
    </row>
    <row r="5" spans="2:4" ht="18">
      <c r="B5" s="29" t="s">
        <v>228</v>
      </c>
      <c r="C5" s="29">
        <v>13.89</v>
      </c>
      <c r="D5" s="29">
        <v>14.22</v>
      </c>
    </row>
    <row r="6" spans="2:4" ht="18">
      <c r="B6" s="29" t="s">
        <v>283</v>
      </c>
      <c r="C6" s="29">
        <v>11.89</v>
      </c>
      <c r="D6" s="29">
        <v>11.81</v>
      </c>
    </row>
    <row r="7" spans="2:4">
      <c r="B7" s="29" t="s">
        <v>232</v>
      </c>
      <c r="C7" s="29">
        <v>0.32</v>
      </c>
      <c r="D7" s="29">
        <v>0.33</v>
      </c>
    </row>
    <row r="8" spans="2:4">
      <c r="B8" s="29" t="s">
        <v>234</v>
      </c>
      <c r="C8" s="29">
        <v>9.73</v>
      </c>
      <c r="D8" s="29">
        <v>8.89</v>
      </c>
    </row>
    <row r="9" spans="2:4">
      <c r="B9" s="29" t="s">
        <v>236</v>
      </c>
      <c r="C9" s="29">
        <v>11.16</v>
      </c>
      <c r="D9" s="29">
        <v>11.43</v>
      </c>
    </row>
    <row r="10" spans="2:4" ht="18">
      <c r="B10" s="29" t="s">
        <v>238</v>
      </c>
      <c r="C10" s="29">
        <v>2.4700000000000002</v>
      </c>
      <c r="D10" s="29">
        <v>2.5299999999999998</v>
      </c>
    </row>
    <row r="11" spans="2:4" ht="18">
      <c r="B11" s="29" t="s">
        <v>240</v>
      </c>
      <c r="C11" s="29">
        <v>0.63</v>
      </c>
      <c r="D11" s="29">
        <v>0.65</v>
      </c>
    </row>
    <row r="12" spans="2:4" ht="18">
      <c r="B12" s="29" t="s">
        <v>242</v>
      </c>
      <c r="C12" s="29">
        <v>0.31</v>
      </c>
      <c r="D12" s="29">
        <v>0.31</v>
      </c>
    </row>
    <row r="13" spans="2:4" ht="18.350000000000001" thickBot="1">
      <c r="B13" s="31" t="s">
        <v>284</v>
      </c>
      <c r="C13" s="31">
        <v>0.23</v>
      </c>
      <c r="D13" s="31">
        <v>0.23</v>
      </c>
    </row>
    <row r="15" spans="2:4">
      <c r="B15" t="s">
        <v>291</v>
      </c>
    </row>
    <row r="16" spans="2:4">
      <c r="B16" t="s">
        <v>292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2:F111"/>
  <sheetViews>
    <sheetView workbookViewId="0">
      <selection activeCell="F2" sqref="F2:F3"/>
    </sheetView>
  </sheetViews>
  <sheetFormatPr defaultColWidth="11" defaultRowHeight="15.7"/>
  <cols>
    <col min="1" max="1" width="10.83203125" style="18"/>
    <col min="2" max="2" width="29.5" style="18" customWidth="1"/>
    <col min="3" max="3" width="13.83203125" style="18" customWidth="1"/>
    <col min="4" max="4" width="15.1640625" style="18" customWidth="1"/>
    <col min="5" max="5" width="27.33203125" style="18" customWidth="1"/>
  </cols>
  <sheetData>
    <row r="2" spans="1:6">
      <c r="A2" s="18" t="s">
        <v>138</v>
      </c>
      <c r="B2" s="18" t="s">
        <v>137</v>
      </c>
      <c r="C2" s="18" t="s">
        <v>136</v>
      </c>
      <c r="D2" s="18" t="s">
        <v>135</v>
      </c>
      <c r="E2" s="18" t="s">
        <v>134</v>
      </c>
      <c r="F2" t="s">
        <v>291</v>
      </c>
    </row>
    <row r="3" spans="1:6">
      <c r="B3" s="18" t="s">
        <v>133</v>
      </c>
      <c r="C3" s="18" t="s">
        <v>132</v>
      </c>
      <c r="D3" s="18" t="s">
        <v>131</v>
      </c>
      <c r="E3" s="18" t="s">
        <v>130</v>
      </c>
      <c r="F3" t="s">
        <v>292</v>
      </c>
    </row>
    <row r="4" spans="1:6">
      <c r="B4" s="18" t="s">
        <v>129</v>
      </c>
      <c r="C4" s="18" t="s">
        <v>128</v>
      </c>
      <c r="D4" s="18" t="s">
        <v>127</v>
      </c>
      <c r="E4" s="18" t="s">
        <v>126</v>
      </c>
    </row>
    <row r="5" spans="1:6">
      <c r="A5" s="21" t="s">
        <v>125</v>
      </c>
    </row>
    <row r="6" spans="1:6">
      <c r="A6" s="21" t="s">
        <v>88</v>
      </c>
      <c r="B6" s="18">
        <v>20</v>
      </c>
      <c r="C6" s="20">
        <v>13</v>
      </c>
      <c r="D6" s="18">
        <v>5.3</v>
      </c>
      <c r="E6" s="19">
        <v>18.939999999999998</v>
      </c>
    </row>
    <row r="7" spans="1:6">
      <c r="A7" s="21" t="s">
        <v>87</v>
      </c>
      <c r="B7" s="18">
        <v>24</v>
      </c>
      <c r="C7" s="20">
        <v>7</v>
      </c>
      <c r="D7" s="18">
        <v>1.5</v>
      </c>
      <c r="E7" s="19">
        <v>23.64</v>
      </c>
    </row>
    <row r="8" spans="1:6">
      <c r="A8" s="21" t="s">
        <v>86</v>
      </c>
      <c r="B8" s="18">
        <v>44</v>
      </c>
      <c r="C8" s="20">
        <v>6</v>
      </c>
      <c r="D8" s="18">
        <v>1.1000000000000001</v>
      </c>
      <c r="E8" s="19">
        <v>43.515999999999998</v>
      </c>
    </row>
    <row r="9" spans="1:6">
      <c r="A9" s="21" t="s">
        <v>85</v>
      </c>
      <c r="B9" s="18">
        <v>11</v>
      </c>
      <c r="C9" s="20">
        <v>11</v>
      </c>
      <c r="D9" s="18">
        <v>3.8</v>
      </c>
      <c r="E9" s="19">
        <v>10.581999999999999</v>
      </c>
    </row>
    <row r="10" spans="1:6">
      <c r="A10" s="21" t="s">
        <v>84</v>
      </c>
      <c r="B10" s="18">
        <v>13</v>
      </c>
      <c r="C10" s="20">
        <v>16</v>
      </c>
      <c r="D10" s="18">
        <v>8.1999999999999993</v>
      </c>
      <c r="E10" s="19">
        <v>11.934000000000001</v>
      </c>
    </row>
    <row r="11" spans="1:6">
      <c r="A11" s="21" t="s">
        <v>83</v>
      </c>
      <c r="B11" s="18">
        <v>7</v>
      </c>
      <c r="C11" s="20">
        <v>16</v>
      </c>
      <c r="D11" s="18">
        <v>8.1999999999999993</v>
      </c>
      <c r="E11" s="19">
        <v>6.4260000000000002</v>
      </c>
    </row>
    <row r="12" spans="1:6">
      <c r="A12" s="21" t="s">
        <v>82</v>
      </c>
      <c r="B12" s="18">
        <v>35</v>
      </c>
      <c r="C12" s="20">
        <v>20</v>
      </c>
      <c r="D12" s="18">
        <v>13.2</v>
      </c>
      <c r="E12" s="19">
        <v>30.38</v>
      </c>
    </row>
    <row r="13" spans="1:6">
      <c r="A13" s="21" t="s">
        <v>81</v>
      </c>
      <c r="B13" s="18">
        <v>18</v>
      </c>
      <c r="C13" s="20">
        <v>6</v>
      </c>
      <c r="D13" s="18">
        <v>1.1000000000000001</v>
      </c>
      <c r="E13" s="19">
        <v>17.802</v>
      </c>
    </row>
    <row r="14" spans="1:6">
      <c r="A14" s="21" t="s">
        <v>80</v>
      </c>
      <c r="B14" s="18">
        <v>19</v>
      </c>
      <c r="C14" s="20">
        <v>3</v>
      </c>
      <c r="D14" s="18">
        <v>0.3</v>
      </c>
      <c r="E14" s="19">
        <v>18.943000000000001</v>
      </c>
    </row>
    <row r="15" spans="1:6">
      <c r="A15" s="21" t="s">
        <v>79</v>
      </c>
      <c r="B15" s="18">
        <v>17</v>
      </c>
      <c r="C15" s="20">
        <v>22</v>
      </c>
      <c r="D15" s="18">
        <v>16.3</v>
      </c>
      <c r="E15" s="19">
        <v>14.228999999999999</v>
      </c>
    </row>
    <row r="16" spans="1:6">
      <c r="A16" s="21" t="s">
        <v>78</v>
      </c>
      <c r="B16" s="18">
        <v>45</v>
      </c>
      <c r="C16" s="20">
        <v>24</v>
      </c>
      <c r="D16" s="18">
        <v>19.8</v>
      </c>
      <c r="E16" s="19">
        <v>36.090000000000003</v>
      </c>
    </row>
    <row r="17" spans="1:5">
      <c r="A17" s="21" t="s">
        <v>77</v>
      </c>
      <c r="B17" s="18">
        <v>31</v>
      </c>
      <c r="C17" s="20">
        <v>10</v>
      </c>
      <c r="D17" s="18">
        <v>3.1</v>
      </c>
      <c r="E17" s="19">
        <v>30.038999999999998</v>
      </c>
    </row>
    <row r="18" spans="1:5">
      <c r="A18" s="21" t="s">
        <v>76</v>
      </c>
      <c r="B18" s="18">
        <v>15</v>
      </c>
      <c r="C18" s="20">
        <v>4</v>
      </c>
      <c r="D18" s="18">
        <v>0.5</v>
      </c>
      <c r="E18" s="19">
        <v>14.925000000000001</v>
      </c>
    </row>
    <row r="19" spans="1:5">
      <c r="A19" s="21" t="s">
        <v>75</v>
      </c>
      <c r="B19" s="18">
        <v>12</v>
      </c>
      <c r="C19" s="20">
        <v>5</v>
      </c>
      <c r="D19" s="18">
        <v>0.8</v>
      </c>
      <c r="E19" s="19">
        <v>11.904</v>
      </c>
    </row>
    <row r="20" spans="1:5">
      <c r="A20" s="21" t="s">
        <v>124</v>
      </c>
      <c r="B20" s="18">
        <v>16</v>
      </c>
      <c r="C20" s="20">
        <v>9</v>
      </c>
      <c r="D20" s="18">
        <v>2.5</v>
      </c>
      <c r="E20" s="19">
        <v>15.6</v>
      </c>
    </row>
    <row r="21" spans="1:5">
      <c r="A21" s="21" t="s">
        <v>123</v>
      </c>
      <c r="B21" s="18">
        <v>12</v>
      </c>
      <c r="C21" s="20">
        <v>19</v>
      </c>
      <c r="D21" s="18">
        <v>11.9</v>
      </c>
      <c r="E21" s="19">
        <v>10.571999999999999</v>
      </c>
    </row>
    <row r="22" spans="1:5">
      <c r="A22" s="21" t="s">
        <v>98</v>
      </c>
      <c r="B22" s="18">
        <v>7</v>
      </c>
      <c r="C22" s="20">
        <v>7</v>
      </c>
      <c r="D22" s="18">
        <v>1.5</v>
      </c>
      <c r="E22" s="19">
        <v>6.8949999999999996</v>
      </c>
    </row>
    <row r="23" spans="1:5">
      <c r="A23" s="21" t="s">
        <v>97</v>
      </c>
      <c r="B23" s="18">
        <v>19</v>
      </c>
      <c r="C23" s="20">
        <v>7</v>
      </c>
      <c r="D23" s="18">
        <v>1.5</v>
      </c>
      <c r="E23" s="19">
        <v>18.715</v>
      </c>
    </row>
    <row r="24" spans="1:5">
      <c r="A24" s="21" t="s">
        <v>96</v>
      </c>
      <c r="B24" s="18">
        <v>12</v>
      </c>
      <c r="C24" s="20">
        <v>5</v>
      </c>
      <c r="D24" s="18">
        <v>0.8</v>
      </c>
      <c r="E24" s="19">
        <v>11.904</v>
      </c>
    </row>
    <row r="25" spans="1:5">
      <c r="A25" s="21" t="s">
        <v>94</v>
      </c>
      <c r="B25" s="18">
        <v>18</v>
      </c>
      <c r="C25" s="20">
        <v>24</v>
      </c>
      <c r="D25" s="18">
        <v>19.8</v>
      </c>
      <c r="E25" s="19">
        <v>14.436</v>
      </c>
    </row>
    <row r="26" spans="1:5">
      <c r="A26" s="21" t="s">
        <v>122</v>
      </c>
      <c r="B26" s="18">
        <v>104</v>
      </c>
      <c r="C26" s="20">
        <v>27</v>
      </c>
      <c r="D26" s="18">
        <v>26</v>
      </c>
      <c r="E26" s="19">
        <v>76.959999999999994</v>
      </c>
    </row>
    <row r="27" spans="1:5">
      <c r="A27" s="21" t="s">
        <v>121</v>
      </c>
      <c r="B27" s="18">
        <v>75</v>
      </c>
      <c r="C27" s="20">
        <v>17</v>
      </c>
      <c r="D27" s="18">
        <v>9.3000000000000007</v>
      </c>
      <c r="E27" s="19">
        <v>68.025000000000006</v>
      </c>
    </row>
    <row r="28" spans="1:5">
      <c r="A28" s="21" t="s">
        <v>120</v>
      </c>
      <c r="E28" s="19"/>
    </row>
    <row r="29" spans="1:5">
      <c r="A29" s="21" t="s">
        <v>88</v>
      </c>
      <c r="B29" s="18">
        <v>15</v>
      </c>
      <c r="C29" s="20">
        <v>11</v>
      </c>
      <c r="D29" s="18">
        <v>3.8</v>
      </c>
      <c r="E29" s="19">
        <v>14.43</v>
      </c>
    </row>
    <row r="30" spans="1:5">
      <c r="A30" s="21" t="s">
        <v>87</v>
      </c>
      <c r="B30" s="18">
        <v>20</v>
      </c>
      <c r="C30" s="20">
        <v>15</v>
      </c>
      <c r="D30" s="18">
        <v>7.2</v>
      </c>
      <c r="E30" s="19">
        <v>18.559999999999999</v>
      </c>
    </row>
    <row r="31" spans="1:5">
      <c r="A31" s="21" t="s">
        <v>86</v>
      </c>
      <c r="B31" s="18">
        <v>15</v>
      </c>
      <c r="C31" s="20">
        <v>5</v>
      </c>
      <c r="D31" s="18">
        <v>0.8</v>
      </c>
      <c r="E31" s="19">
        <v>14.879999999999999</v>
      </c>
    </row>
    <row r="32" spans="1:5">
      <c r="A32" s="21" t="s">
        <v>115</v>
      </c>
      <c r="B32" s="18">
        <v>14</v>
      </c>
      <c r="C32" s="20">
        <v>7</v>
      </c>
      <c r="D32" s="18">
        <v>1.5</v>
      </c>
      <c r="E32" s="19">
        <v>13.79</v>
      </c>
    </row>
    <row r="33" spans="1:5">
      <c r="A33" s="21" t="s">
        <v>85</v>
      </c>
      <c r="B33" s="18">
        <v>17</v>
      </c>
      <c r="C33" s="20">
        <v>10</v>
      </c>
      <c r="D33" s="18">
        <v>9.3000000000000007</v>
      </c>
      <c r="E33" s="19">
        <v>15.419</v>
      </c>
    </row>
    <row r="34" spans="1:5">
      <c r="A34" s="21" t="s">
        <v>114</v>
      </c>
      <c r="B34" s="18">
        <v>14</v>
      </c>
      <c r="C34" s="20">
        <v>15</v>
      </c>
      <c r="D34" s="18">
        <v>7.2</v>
      </c>
      <c r="E34" s="19">
        <v>12.991999999999999</v>
      </c>
    </row>
    <row r="35" spans="1:5">
      <c r="A35" s="21" t="s">
        <v>113</v>
      </c>
      <c r="B35" s="18">
        <v>18</v>
      </c>
      <c r="C35" s="20">
        <v>10</v>
      </c>
      <c r="D35" s="18">
        <v>3.1</v>
      </c>
      <c r="E35" s="19">
        <v>17.442</v>
      </c>
    </row>
    <row r="36" spans="1:5">
      <c r="A36" s="21" t="s">
        <v>84</v>
      </c>
      <c r="B36" s="18">
        <v>12</v>
      </c>
      <c r="C36" s="20">
        <v>4</v>
      </c>
      <c r="D36" s="18">
        <v>0.5</v>
      </c>
      <c r="E36" s="19">
        <v>11.94</v>
      </c>
    </row>
    <row r="37" spans="1:5">
      <c r="A37" s="21" t="s">
        <v>112</v>
      </c>
      <c r="B37" s="18">
        <v>11</v>
      </c>
      <c r="C37" s="20">
        <v>5</v>
      </c>
      <c r="D37" s="18">
        <v>0.8</v>
      </c>
      <c r="E37" s="19">
        <v>10.911999999999999</v>
      </c>
    </row>
    <row r="38" spans="1:5">
      <c r="A38" s="21" t="s">
        <v>111</v>
      </c>
      <c r="B38" s="18">
        <v>13</v>
      </c>
      <c r="C38" s="20">
        <v>10</v>
      </c>
      <c r="D38" s="18">
        <v>3.1</v>
      </c>
      <c r="E38" s="19">
        <v>12.597</v>
      </c>
    </row>
    <row r="39" spans="1:5">
      <c r="A39" s="21" t="s">
        <v>110</v>
      </c>
      <c r="B39" s="18">
        <v>17</v>
      </c>
      <c r="C39" s="20">
        <v>4</v>
      </c>
      <c r="D39" s="18">
        <v>0.5</v>
      </c>
      <c r="E39" s="19">
        <v>16.914999999999999</v>
      </c>
    </row>
    <row r="40" spans="1:5">
      <c r="A40" s="21" t="s">
        <v>109</v>
      </c>
      <c r="B40" s="18">
        <v>15</v>
      </c>
      <c r="C40" s="20">
        <v>8</v>
      </c>
      <c r="D40" s="18">
        <v>2</v>
      </c>
      <c r="E40" s="19">
        <v>14.7</v>
      </c>
    </row>
    <row r="41" spans="1:5">
      <c r="A41" s="21" t="s">
        <v>108</v>
      </c>
      <c r="B41" s="18">
        <v>36</v>
      </c>
      <c r="C41" s="20">
        <v>4</v>
      </c>
      <c r="D41" s="18">
        <v>0.5</v>
      </c>
      <c r="E41" s="19">
        <v>35.82</v>
      </c>
    </row>
    <row r="42" spans="1:5">
      <c r="A42" s="21" t="s">
        <v>83</v>
      </c>
      <c r="B42" s="18">
        <v>21</v>
      </c>
      <c r="C42" s="20">
        <v>15</v>
      </c>
      <c r="D42" s="18">
        <v>7.2</v>
      </c>
      <c r="E42" s="19">
        <v>19.488</v>
      </c>
    </row>
    <row r="43" spans="1:5">
      <c r="A43" s="21" t="s">
        <v>82</v>
      </c>
      <c r="B43" s="18">
        <v>18</v>
      </c>
      <c r="C43" s="20">
        <v>5</v>
      </c>
      <c r="D43" s="18">
        <v>0.8</v>
      </c>
      <c r="E43" s="19">
        <v>17.856000000000002</v>
      </c>
    </row>
    <row r="44" spans="1:5">
      <c r="A44" s="21" t="s">
        <v>107</v>
      </c>
      <c r="B44" s="18">
        <v>18</v>
      </c>
      <c r="C44" s="20">
        <v>8</v>
      </c>
      <c r="D44" s="18">
        <v>2</v>
      </c>
      <c r="E44" s="19">
        <v>17.64</v>
      </c>
    </row>
    <row r="45" spans="1:5">
      <c r="A45" s="21" t="s">
        <v>106</v>
      </c>
      <c r="B45" s="18">
        <v>12</v>
      </c>
      <c r="C45" s="20">
        <v>13</v>
      </c>
      <c r="D45" s="18">
        <v>5.3</v>
      </c>
      <c r="E45" s="19">
        <v>11.363999999999999</v>
      </c>
    </row>
    <row r="46" spans="1:5">
      <c r="A46" s="21" t="s">
        <v>81</v>
      </c>
      <c r="B46" s="18">
        <v>18</v>
      </c>
      <c r="C46" s="20">
        <v>15</v>
      </c>
      <c r="D46" s="18">
        <v>7.2</v>
      </c>
      <c r="E46" s="19">
        <v>16.704000000000001</v>
      </c>
    </row>
    <row r="47" spans="1:5">
      <c r="A47" s="21" t="s">
        <v>105</v>
      </c>
      <c r="B47" s="18">
        <v>18</v>
      </c>
      <c r="C47" s="20">
        <v>4</v>
      </c>
      <c r="D47" s="18">
        <v>0.5</v>
      </c>
      <c r="E47" s="19">
        <v>17.91</v>
      </c>
    </row>
    <row r="48" spans="1:5">
      <c r="A48" s="21" t="s">
        <v>104</v>
      </c>
      <c r="B48" s="18">
        <v>21</v>
      </c>
      <c r="C48" s="20">
        <v>8</v>
      </c>
      <c r="D48" s="18">
        <v>2</v>
      </c>
      <c r="E48" s="19">
        <v>20.58</v>
      </c>
    </row>
    <row r="49" spans="1:5">
      <c r="A49" s="21" t="s">
        <v>80</v>
      </c>
      <c r="B49" s="18">
        <v>25</v>
      </c>
      <c r="C49" s="20">
        <v>5</v>
      </c>
      <c r="D49" s="18">
        <v>0.8</v>
      </c>
      <c r="E49" s="19">
        <v>24.8</v>
      </c>
    </row>
    <row r="50" spans="1:5">
      <c r="A50" s="21" t="s">
        <v>79</v>
      </c>
      <c r="B50" s="18">
        <v>13</v>
      </c>
      <c r="C50" s="20">
        <v>18</v>
      </c>
      <c r="D50" s="18">
        <v>10.6</v>
      </c>
      <c r="E50" s="19">
        <v>11.622</v>
      </c>
    </row>
    <row r="51" spans="1:5">
      <c r="A51" s="21" t="s">
        <v>78</v>
      </c>
      <c r="B51" s="18">
        <v>12</v>
      </c>
      <c r="C51" s="20">
        <v>5</v>
      </c>
      <c r="D51" s="18">
        <v>0.8</v>
      </c>
      <c r="E51" s="19">
        <v>11.904</v>
      </c>
    </row>
    <row r="52" spans="1:5">
      <c r="A52" s="21" t="s">
        <v>77</v>
      </c>
      <c r="B52" s="18">
        <v>16</v>
      </c>
      <c r="C52" s="20">
        <v>5</v>
      </c>
      <c r="D52" s="18">
        <v>0.8</v>
      </c>
      <c r="E52" s="19">
        <v>15.872</v>
      </c>
    </row>
    <row r="53" spans="1:5">
      <c r="A53" s="21" t="s">
        <v>76</v>
      </c>
      <c r="B53" s="18">
        <v>27</v>
      </c>
      <c r="C53" s="20">
        <v>8</v>
      </c>
      <c r="D53" s="18">
        <v>2</v>
      </c>
      <c r="E53" s="19">
        <v>26.46</v>
      </c>
    </row>
    <row r="54" spans="1:5">
      <c r="A54" s="21" t="s">
        <v>75</v>
      </c>
      <c r="B54" s="18">
        <v>12</v>
      </c>
      <c r="C54" s="20">
        <v>4</v>
      </c>
      <c r="D54" s="18">
        <v>0.5</v>
      </c>
      <c r="E54" s="19">
        <v>11.94</v>
      </c>
    </row>
    <row r="55" spans="1:5">
      <c r="A55" s="21" t="s">
        <v>74</v>
      </c>
      <c r="B55" s="18">
        <v>17</v>
      </c>
      <c r="C55" s="20">
        <v>8</v>
      </c>
      <c r="D55" s="18">
        <v>2</v>
      </c>
      <c r="E55" s="19">
        <v>16.66</v>
      </c>
    </row>
    <row r="56" spans="1:5">
      <c r="A56" s="21" t="s">
        <v>119</v>
      </c>
      <c r="B56" s="18">
        <v>30</v>
      </c>
      <c r="C56" s="20">
        <v>10</v>
      </c>
      <c r="D56" s="18">
        <v>3.1</v>
      </c>
      <c r="E56" s="19">
        <v>29.07</v>
      </c>
    </row>
    <row r="57" spans="1:5">
      <c r="A57" s="21" t="s">
        <v>118</v>
      </c>
      <c r="B57" s="18">
        <v>14</v>
      </c>
      <c r="C57" s="20">
        <v>1</v>
      </c>
      <c r="D57" s="18">
        <v>0</v>
      </c>
      <c r="E57" s="19">
        <v>14</v>
      </c>
    </row>
    <row r="58" spans="1:5">
      <c r="A58" s="21" t="s">
        <v>101</v>
      </c>
      <c r="B58" s="18">
        <v>10</v>
      </c>
      <c r="C58" s="20">
        <v>8</v>
      </c>
      <c r="D58" s="18">
        <v>2</v>
      </c>
      <c r="E58" s="19">
        <v>9.8000000000000007</v>
      </c>
    </row>
    <row r="59" spans="1:5">
      <c r="A59" s="21" t="s">
        <v>100</v>
      </c>
      <c r="B59" s="18">
        <v>28</v>
      </c>
      <c r="C59" s="20">
        <v>8</v>
      </c>
      <c r="D59" s="18">
        <v>2</v>
      </c>
      <c r="E59" s="19">
        <v>27.439999999999998</v>
      </c>
    </row>
    <row r="60" spans="1:5">
      <c r="A60" s="21" t="s">
        <v>99</v>
      </c>
      <c r="B60" s="18">
        <v>16</v>
      </c>
      <c r="C60" s="20">
        <v>8</v>
      </c>
      <c r="D60" s="18">
        <v>2</v>
      </c>
      <c r="E60" s="19">
        <v>15.68</v>
      </c>
    </row>
    <row r="61" spans="1:5">
      <c r="A61" s="21" t="s">
        <v>117</v>
      </c>
      <c r="B61" s="18">
        <v>38</v>
      </c>
      <c r="C61" s="20">
        <v>9</v>
      </c>
      <c r="D61" s="18">
        <v>2.5</v>
      </c>
      <c r="E61" s="19">
        <v>37.049999999999997</v>
      </c>
    </row>
    <row r="62" spans="1:5">
      <c r="A62" s="21" t="s">
        <v>98</v>
      </c>
      <c r="B62" s="18">
        <v>31</v>
      </c>
      <c r="C62" s="20">
        <v>17</v>
      </c>
      <c r="D62" s="18">
        <v>9.3000000000000007</v>
      </c>
      <c r="E62" s="19">
        <v>28.117000000000001</v>
      </c>
    </row>
    <row r="63" spans="1:5">
      <c r="A63" s="21" t="s">
        <v>97</v>
      </c>
      <c r="B63" s="18">
        <v>17</v>
      </c>
      <c r="C63" s="20">
        <v>1</v>
      </c>
      <c r="D63" s="18">
        <v>0</v>
      </c>
      <c r="E63" s="19">
        <v>17</v>
      </c>
    </row>
    <row r="64" spans="1:5">
      <c r="A64" s="21" t="s">
        <v>96</v>
      </c>
      <c r="B64" s="18">
        <v>11</v>
      </c>
      <c r="C64" s="20">
        <v>15</v>
      </c>
      <c r="D64" s="18">
        <v>7.2</v>
      </c>
      <c r="E64" s="19">
        <v>10.207999999999998</v>
      </c>
    </row>
    <row r="65" spans="1:5">
      <c r="A65" s="21" t="s">
        <v>95</v>
      </c>
      <c r="B65" s="18">
        <v>15</v>
      </c>
      <c r="C65" s="20">
        <v>2</v>
      </c>
      <c r="D65" s="18">
        <v>0.1</v>
      </c>
      <c r="E65" s="19">
        <v>14.984999999999999</v>
      </c>
    </row>
    <row r="66" spans="1:5">
      <c r="A66" s="21" t="s">
        <v>94</v>
      </c>
      <c r="B66" s="18">
        <v>22</v>
      </c>
      <c r="C66" s="20">
        <v>7</v>
      </c>
      <c r="D66" s="18">
        <v>1.5</v>
      </c>
      <c r="E66" s="19">
        <v>21.669999999999998</v>
      </c>
    </row>
    <row r="67" spans="1:5">
      <c r="A67" s="21" t="s">
        <v>93</v>
      </c>
      <c r="B67" s="18">
        <v>10</v>
      </c>
      <c r="C67" s="20">
        <v>7</v>
      </c>
      <c r="D67" s="18">
        <v>1.5</v>
      </c>
      <c r="E67" s="19">
        <v>9.85</v>
      </c>
    </row>
    <row r="68" spans="1:5">
      <c r="A68" s="21" t="s">
        <v>92</v>
      </c>
      <c r="B68" s="18">
        <v>8</v>
      </c>
      <c r="C68" s="20">
        <v>11</v>
      </c>
      <c r="D68" s="18">
        <v>3.8</v>
      </c>
      <c r="E68" s="19">
        <v>7.6959999999999997</v>
      </c>
    </row>
    <row r="69" spans="1:5">
      <c r="A69" s="21" t="s">
        <v>91</v>
      </c>
      <c r="B69" s="18">
        <v>83</v>
      </c>
      <c r="C69" s="20">
        <v>5</v>
      </c>
      <c r="D69" s="18">
        <v>0.8</v>
      </c>
      <c r="E69" s="19">
        <v>82.335999999999999</v>
      </c>
    </row>
    <row r="70" spans="1:5">
      <c r="A70" s="21" t="s">
        <v>90</v>
      </c>
      <c r="B70" s="18">
        <v>22</v>
      </c>
      <c r="C70" s="20">
        <v>8</v>
      </c>
      <c r="D70" s="18">
        <v>2</v>
      </c>
      <c r="E70" s="19">
        <v>21.56</v>
      </c>
    </row>
    <row r="71" spans="1:5">
      <c r="A71" s="21" t="s">
        <v>116</v>
      </c>
      <c r="E71" s="19"/>
    </row>
    <row r="72" spans="1:5">
      <c r="A72" s="21" t="s">
        <v>88</v>
      </c>
      <c r="B72" s="18">
        <v>14</v>
      </c>
      <c r="C72" s="20">
        <v>7</v>
      </c>
      <c r="D72" s="18">
        <v>1.5</v>
      </c>
      <c r="E72" s="19">
        <v>13.79</v>
      </c>
    </row>
    <row r="73" spans="1:5">
      <c r="A73" s="21" t="s">
        <v>87</v>
      </c>
      <c r="B73" s="18">
        <v>23</v>
      </c>
      <c r="C73" s="20">
        <v>13</v>
      </c>
      <c r="D73" s="18">
        <v>5.3</v>
      </c>
      <c r="E73" s="19">
        <v>21.780999999999999</v>
      </c>
    </row>
    <row r="74" spans="1:5">
      <c r="A74" s="21" t="s">
        <v>86</v>
      </c>
      <c r="B74" s="18">
        <v>24</v>
      </c>
      <c r="C74" s="20">
        <v>3</v>
      </c>
      <c r="D74" s="18">
        <v>0.3</v>
      </c>
      <c r="E74" s="19">
        <v>23.928000000000001</v>
      </c>
    </row>
    <row r="75" spans="1:5">
      <c r="A75" s="21" t="s">
        <v>115</v>
      </c>
      <c r="B75" s="18">
        <v>18</v>
      </c>
      <c r="C75" s="20">
        <v>6</v>
      </c>
      <c r="D75" s="18">
        <v>1.1000000000000001</v>
      </c>
      <c r="E75" s="19">
        <v>17.802</v>
      </c>
    </row>
    <row r="76" spans="1:5">
      <c r="A76" s="21" t="s">
        <v>85</v>
      </c>
      <c r="B76" s="18">
        <v>16</v>
      </c>
      <c r="C76" s="20">
        <v>5</v>
      </c>
      <c r="D76" s="18">
        <v>0.8</v>
      </c>
      <c r="E76" s="19">
        <v>15.872</v>
      </c>
    </row>
    <row r="77" spans="1:5">
      <c r="A77" s="21" t="s">
        <v>114</v>
      </c>
      <c r="B77" s="18">
        <v>13</v>
      </c>
      <c r="C77" s="20">
        <v>11</v>
      </c>
      <c r="D77" s="18">
        <v>3.8</v>
      </c>
      <c r="E77" s="19">
        <v>12.506</v>
      </c>
    </row>
    <row r="78" spans="1:5">
      <c r="A78" s="21" t="s">
        <v>113</v>
      </c>
      <c r="B78" s="18">
        <v>19</v>
      </c>
      <c r="C78" s="20">
        <v>3</v>
      </c>
      <c r="D78" s="18">
        <v>0.3</v>
      </c>
      <c r="E78" s="19">
        <v>18.943000000000001</v>
      </c>
    </row>
    <row r="79" spans="1:5">
      <c r="A79" s="21" t="s">
        <v>84</v>
      </c>
      <c r="B79" s="18">
        <v>12</v>
      </c>
      <c r="C79" s="20">
        <v>5</v>
      </c>
      <c r="D79" s="18">
        <v>0.8</v>
      </c>
      <c r="E79" s="19">
        <v>11.904</v>
      </c>
    </row>
    <row r="80" spans="1:5">
      <c r="A80" s="21" t="s">
        <v>112</v>
      </c>
      <c r="B80" s="18">
        <v>22</v>
      </c>
      <c r="C80" s="20">
        <v>4</v>
      </c>
      <c r="D80" s="18">
        <v>0.5</v>
      </c>
      <c r="E80" s="19">
        <v>21.89</v>
      </c>
    </row>
    <row r="81" spans="1:5">
      <c r="A81" s="21" t="s">
        <v>111</v>
      </c>
      <c r="B81" s="18">
        <v>14</v>
      </c>
      <c r="C81" s="20">
        <v>12</v>
      </c>
      <c r="D81" s="18">
        <v>4.5</v>
      </c>
      <c r="E81" s="19">
        <v>13.37</v>
      </c>
    </row>
    <row r="82" spans="1:5">
      <c r="A82" s="21" t="s">
        <v>110</v>
      </c>
      <c r="B82" s="18">
        <v>21</v>
      </c>
      <c r="C82" s="20">
        <v>9</v>
      </c>
      <c r="D82" s="18">
        <v>2.5</v>
      </c>
      <c r="E82" s="19">
        <v>20.474999999999998</v>
      </c>
    </row>
    <row r="83" spans="1:5">
      <c r="A83" s="21" t="s">
        <v>109</v>
      </c>
      <c r="B83" s="18">
        <v>17</v>
      </c>
      <c r="C83" s="20">
        <v>9</v>
      </c>
      <c r="D83" s="18">
        <v>2.5</v>
      </c>
      <c r="E83" s="19">
        <v>16.574999999999999</v>
      </c>
    </row>
    <row r="84" spans="1:5">
      <c r="A84" s="21" t="s">
        <v>108</v>
      </c>
      <c r="B84" s="18">
        <v>13</v>
      </c>
      <c r="C84" s="20">
        <v>8</v>
      </c>
      <c r="D84" s="18">
        <v>2</v>
      </c>
      <c r="E84" s="19">
        <v>12.74</v>
      </c>
    </row>
    <row r="85" spans="1:5">
      <c r="A85" s="21" t="s">
        <v>83</v>
      </c>
      <c r="B85" s="18">
        <v>18</v>
      </c>
      <c r="C85" s="20">
        <v>8</v>
      </c>
      <c r="D85" s="18">
        <v>2</v>
      </c>
      <c r="E85" s="19">
        <v>17.64</v>
      </c>
    </row>
    <row r="86" spans="1:5">
      <c r="A86" s="21" t="s">
        <v>82</v>
      </c>
      <c r="B86" s="18">
        <v>26</v>
      </c>
      <c r="C86" s="20">
        <v>6</v>
      </c>
      <c r="D86" s="18">
        <v>1.1000000000000001</v>
      </c>
      <c r="E86" s="19">
        <v>25.713999999999999</v>
      </c>
    </row>
    <row r="87" spans="1:5">
      <c r="A87" s="21" t="s">
        <v>107</v>
      </c>
      <c r="B87" s="18">
        <v>39</v>
      </c>
      <c r="C87" s="20">
        <v>4</v>
      </c>
      <c r="D87" s="18">
        <v>0.5</v>
      </c>
      <c r="E87" s="19">
        <v>38.805</v>
      </c>
    </row>
    <row r="88" spans="1:5">
      <c r="A88" s="21" t="s">
        <v>106</v>
      </c>
      <c r="B88" s="18">
        <v>14</v>
      </c>
      <c r="C88" s="20">
        <v>7</v>
      </c>
      <c r="D88" s="18">
        <v>1.5</v>
      </c>
      <c r="E88" s="19">
        <v>13.79</v>
      </c>
    </row>
    <row r="89" spans="1:5">
      <c r="A89" s="21" t="s">
        <v>81</v>
      </c>
      <c r="B89" s="18">
        <v>12</v>
      </c>
      <c r="C89" s="20">
        <v>4</v>
      </c>
      <c r="D89" s="18">
        <v>0.5</v>
      </c>
      <c r="E89" s="19">
        <v>11.94</v>
      </c>
    </row>
    <row r="90" spans="1:5">
      <c r="A90" s="21" t="s">
        <v>105</v>
      </c>
      <c r="B90" s="18">
        <v>10</v>
      </c>
      <c r="C90" s="20">
        <v>13</v>
      </c>
      <c r="D90" s="18">
        <v>5.3</v>
      </c>
      <c r="E90" s="19">
        <v>9.4699999999999989</v>
      </c>
    </row>
    <row r="91" spans="1:5">
      <c r="A91" s="21" t="s">
        <v>104</v>
      </c>
      <c r="B91" s="18">
        <v>13</v>
      </c>
      <c r="C91" s="20">
        <v>7</v>
      </c>
      <c r="D91" s="18">
        <v>1.5</v>
      </c>
      <c r="E91" s="19">
        <v>12.805</v>
      </c>
    </row>
    <row r="92" spans="1:5">
      <c r="A92" s="21" t="s">
        <v>103</v>
      </c>
      <c r="B92" s="18">
        <v>11</v>
      </c>
      <c r="C92" s="20">
        <v>6</v>
      </c>
      <c r="D92" s="18">
        <v>1.1000000000000001</v>
      </c>
      <c r="E92" s="19">
        <v>10.879</v>
      </c>
    </row>
    <row r="93" spans="1:5">
      <c r="A93" s="21" t="s">
        <v>80</v>
      </c>
      <c r="B93" s="18">
        <v>16</v>
      </c>
      <c r="C93" s="20">
        <v>5</v>
      </c>
      <c r="D93" s="18">
        <v>0.8</v>
      </c>
      <c r="E93" s="19">
        <v>15.872</v>
      </c>
    </row>
    <row r="94" spans="1:5">
      <c r="A94" s="21" t="s">
        <v>79</v>
      </c>
      <c r="B94" s="18">
        <v>16</v>
      </c>
      <c r="C94" s="20">
        <v>3</v>
      </c>
      <c r="D94" s="18">
        <v>0.3</v>
      </c>
      <c r="E94" s="19">
        <v>15.952</v>
      </c>
    </row>
    <row r="95" spans="1:5">
      <c r="A95" s="21" t="s">
        <v>78</v>
      </c>
      <c r="B95" s="18">
        <v>27</v>
      </c>
      <c r="C95" s="20">
        <v>6</v>
      </c>
      <c r="D95" s="18">
        <v>1.1000000000000001</v>
      </c>
      <c r="E95" s="19">
        <v>26.702999999999999</v>
      </c>
    </row>
    <row r="96" spans="1:5">
      <c r="A96" s="21" t="s">
        <v>102</v>
      </c>
      <c r="B96" s="18">
        <v>13</v>
      </c>
      <c r="C96" s="20">
        <v>5</v>
      </c>
      <c r="D96" s="18">
        <v>0.8</v>
      </c>
      <c r="E96" s="19">
        <v>12.896000000000001</v>
      </c>
    </row>
    <row r="97" spans="1:5">
      <c r="A97" s="21" t="s">
        <v>77</v>
      </c>
      <c r="B97" s="18">
        <v>14</v>
      </c>
      <c r="C97" s="20">
        <v>13</v>
      </c>
      <c r="D97" s="18">
        <v>5.3</v>
      </c>
      <c r="E97" s="19">
        <v>13.257999999999999</v>
      </c>
    </row>
    <row r="98" spans="1:5">
      <c r="A98" s="21" t="s">
        <v>76</v>
      </c>
      <c r="B98" s="18">
        <v>18</v>
      </c>
      <c r="C98" s="20">
        <v>13</v>
      </c>
      <c r="D98" s="18">
        <v>5.3</v>
      </c>
      <c r="E98" s="19">
        <v>17.045999999999999</v>
      </c>
    </row>
    <row r="99" spans="1:5">
      <c r="A99" s="21" t="s">
        <v>74</v>
      </c>
      <c r="B99" s="18">
        <v>11</v>
      </c>
      <c r="C99" s="20">
        <v>6</v>
      </c>
      <c r="D99" s="18">
        <v>1.1000000000000001</v>
      </c>
      <c r="E99" s="19">
        <v>10.879</v>
      </c>
    </row>
    <row r="100" spans="1:5">
      <c r="A100" s="21" t="s">
        <v>101</v>
      </c>
      <c r="B100" s="18">
        <v>62</v>
      </c>
      <c r="C100" s="20">
        <v>4</v>
      </c>
      <c r="D100" s="18">
        <v>0.5</v>
      </c>
      <c r="E100" s="19">
        <v>61.69</v>
      </c>
    </row>
    <row r="101" spans="1:5">
      <c r="A101" s="21" t="s">
        <v>100</v>
      </c>
      <c r="B101" s="18">
        <v>13</v>
      </c>
      <c r="C101" s="20">
        <v>10</v>
      </c>
      <c r="D101" s="18">
        <v>3.1</v>
      </c>
      <c r="E101" s="19">
        <v>12.597</v>
      </c>
    </row>
    <row r="102" spans="1:5">
      <c r="A102" s="21" t="s">
        <v>99</v>
      </c>
      <c r="B102" s="18">
        <v>19</v>
      </c>
      <c r="C102" s="20">
        <v>8</v>
      </c>
      <c r="D102" s="18">
        <v>2</v>
      </c>
      <c r="E102" s="19">
        <v>18.62</v>
      </c>
    </row>
    <row r="103" spans="1:5">
      <c r="A103" s="21" t="s">
        <v>98</v>
      </c>
      <c r="B103" s="18">
        <v>17</v>
      </c>
      <c r="C103" s="20">
        <v>11</v>
      </c>
      <c r="D103" s="18">
        <v>3.8</v>
      </c>
      <c r="E103" s="19">
        <v>16.353999999999999</v>
      </c>
    </row>
    <row r="104" spans="1:5">
      <c r="A104" s="21" t="s">
        <v>97</v>
      </c>
      <c r="B104" s="18">
        <v>17</v>
      </c>
      <c r="C104" s="20">
        <v>14</v>
      </c>
      <c r="D104" s="18">
        <v>6.2</v>
      </c>
      <c r="E104" s="19">
        <v>15.946</v>
      </c>
    </row>
    <row r="105" spans="1:5">
      <c r="A105" s="21" t="s">
        <v>96</v>
      </c>
      <c r="B105" s="18">
        <v>22</v>
      </c>
      <c r="C105" s="20">
        <v>9</v>
      </c>
      <c r="D105" s="18">
        <v>2.5</v>
      </c>
      <c r="E105" s="19">
        <v>21.45</v>
      </c>
    </row>
    <row r="106" spans="1:5">
      <c r="A106" s="21" t="s">
        <v>95</v>
      </c>
      <c r="B106" s="18">
        <v>11</v>
      </c>
      <c r="C106" s="20">
        <v>13</v>
      </c>
      <c r="D106" s="18">
        <v>5.3</v>
      </c>
      <c r="E106" s="19">
        <v>10.417</v>
      </c>
    </row>
    <row r="107" spans="1:5">
      <c r="A107" s="21" t="s">
        <v>94</v>
      </c>
      <c r="B107" s="18">
        <v>14</v>
      </c>
      <c r="C107" s="20">
        <v>5</v>
      </c>
      <c r="D107" s="18">
        <v>0.8</v>
      </c>
      <c r="E107" s="19">
        <v>13.888</v>
      </c>
    </row>
    <row r="108" spans="1:5">
      <c r="A108" s="21" t="s">
        <v>93</v>
      </c>
      <c r="B108" s="18">
        <v>18</v>
      </c>
      <c r="C108" s="20">
        <v>13</v>
      </c>
      <c r="D108" s="18">
        <v>5.3</v>
      </c>
      <c r="E108" s="19">
        <v>17.045999999999999</v>
      </c>
    </row>
    <row r="109" spans="1:5">
      <c r="A109" s="21" t="s">
        <v>92</v>
      </c>
      <c r="B109" s="18">
        <v>10</v>
      </c>
      <c r="C109" s="20">
        <v>7</v>
      </c>
      <c r="D109" s="18">
        <v>1.5</v>
      </c>
      <c r="E109" s="19">
        <v>9.85</v>
      </c>
    </row>
    <row r="110" spans="1:5">
      <c r="A110" s="21" t="s">
        <v>91</v>
      </c>
      <c r="B110" s="18">
        <v>12</v>
      </c>
      <c r="C110" s="20">
        <v>11</v>
      </c>
      <c r="D110" s="18">
        <v>3.8</v>
      </c>
      <c r="E110" s="19">
        <v>11.544</v>
      </c>
    </row>
    <row r="111" spans="1:5">
      <c r="A111" s="21" t="s">
        <v>90</v>
      </c>
      <c r="B111" s="18">
        <v>14</v>
      </c>
      <c r="C111" s="20">
        <v>5</v>
      </c>
      <c r="D111" s="18">
        <v>0.8</v>
      </c>
      <c r="E111" s="19">
        <v>13.888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N471"/>
  <sheetViews>
    <sheetView topLeftCell="A458" workbookViewId="0">
      <selection activeCell="A470" sqref="A470:A471"/>
    </sheetView>
  </sheetViews>
  <sheetFormatPr defaultColWidth="11" defaultRowHeight="15.7"/>
  <sheetData>
    <row r="1" spans="1:14">
      <c r="A1" s="22" t="s">
        <v>163</v>
      </c>
      <c r="N1" s="22" t="s">
        <v>162</v>
      </c>
    </row>
    <row r="37" spans="1:14">
      <c r="A37" s="22" t="s">
        <v>161</v>
      </c>
      <c r="N37" s="22" t="s">
        <v>160</v>
      </c>
    </row>
    <row r="73" spans="1:14">
      <c r="A73" s="22" t="s">
        <v>159</v>
      </c>
      <c r="N73" s="22" t="s">
        <v>158</v>
      </c>
    </row>
    <row r="109" spans="1:14">
      <c r="A109" s="22" t="s">
        <v>157</v>
      </c>
      <c r="N109" s="22" t="s">
        <v>156</v>
      </c>
    </row>
    <row r="145" spans="1:14">
      <c r="A145" s="22" t="s">
        <v>155</v>
      </c>
      <c r="N145" s="22" t="s">
        <v>154</v>
      </c>
    </row>
    <row r="181" spans="1:14">
      <c r="A181" s="22" t="s">
        <v>153</v>
      </c>
      <c r="N181" s="22" t="s">
        <v>152</v>
      </c>
    </row>
    <row r="217" spans="1:14">
      <c r="A217" s="22" t="s">
        <v>151</v>
      </c>
      <c r="N217" s="22" t="s">
        <v>150</v>
      </c>
    </row>
    <row r="253" spans="1:14">
      <c r="A253" s="22" t="s">
        <v>149</v>
      </c>
      <c r="N253" s="22" t="s">
        <v>148</v>
      </c>
    </row>
    <row r="289" spans="1:14">
      <c r="A289" s="22" t="s">
        <v>147</v>
      </c>
      <c r="N289" s="22" t="s">
        <v>146</v>
      </c>
    </row>
    <row r="325" spans="1:14">
      <c r="A325" s="22" t="s">
        <v>145</v>
      </c>
      <c r="N325" s="22" t="s">
        <v>144</v>
      </c>
    </row>
    <row r="361" spans="1:14">
      <c r="A361" s="22" t="s">
        <v>143</v>
      </c>
      <c r="N361" s="22" t="s">
        <v>142</v>
      </c>
    </row>
    <row r="397" spans="1:14">
      <c r="A397" s="22" t="s">
        <v>141</v>
      </c>
      <c r="N397" s="22" t="s">
        <v>140</v>
      </c>
    </row>
    <row r="433" spans="1:1">
      <c r="A433" s="22" t="s">
        <v>139</v>
      </c>
    </row>
    <row r="470" spans="1:1">
      <c r="A470" t="s">
        <v>291</v>
      </c>
    </row>
    <row r="471" spans="1:1">
      <c r="A471" t="s">
        <v>292</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B1:J37"/>
  <sheetViews>
    <sheetView tabSelected="1" workbookViewId="0">
      <selection activeCell="I11" sqref="I11"/>
    </sheetView>
  </sheetViews>
  <sheetFormatPr defaultColWidth="11" defaultRowHeight="15.7"/>
  <sheetData>
    <row r="1" spans="2:10">
      <c r="D1" t="s">
        <v>291</v>
      </c>
    </row>
    <row r="2" spans="2:10">
      <c r="B2" t="s">
        <v>169</v>
      </c>
      <c r="D2" t="s">
        <v>292</v>
      </c>
      <c r="J2" t="s">
        <v>168</v>
      </c>
    </row>
    <row r="19" spans="2:10">
      <c r="B19" t="s">
        <v>167</v>
      </c>
      <c r="J19" t="s">
        <v>166</v>
      </c>
    </row>
    <row r="37" spans="2:10">
      <c r="B37" t="s">
        <v>165</v>
      </c>
      <c r="J37" t="s">
        <v>164</v>
      </c>
    </row>
  </sheetData>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Contents</vt:lpstr>
      <vt:lpstr>A</vt:lpstr>
      <vt:lpstr>B</vt:lpstr>
      <vt:lpstr>C</vt:lpstr>
      <vt:lpstr>D</vt:lpstr>
      <vt:lpstr>E</vt:lpstr>
      <vt:lpstr>F</vt:lpstr>
      <vt:lpstr>G</vt:lpstr>
      <vt:lpstr>H</vt:lpstr>
      <vt:lpstr>I</vt:lpstr>
      <vt:lpstr>J</vt:lpstr>
      <vt:lpstr>K</vt:lpstr>
      <vt:lpstr>L</vt:lpstr>
      <vt:lpstr>M</vt:lpstr>
      <vt:lpstr>N</vt:lpstr>
      <vt:lpst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SSE</dc:creator>
  <cp:lastModifiedBy>Christine Elrod</cp:lastModifiedBy>
  <dcterms:created xsi:type="dcterms:W3CDTF">2019-03-07T13:31:54Z</dcterms:created>
  <dcterms:modified xsi:type="dcterms:W3CDTF">2021-01-29T21:17:51Z</dcterms:modified>
</cp:coreProperties>
</file>