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016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newactivefiles/17-12 Dec/11_6026R1 Fiedrich/AM-17-126026/"/>
    </mc:Choice>
  </mc:AlternateContent>
  <bookViews>
    <workbookView xWindow="4100" yWindow="680" windowWidth="30000" windowHeight="22680" tabRatio="830" activeTab="5"/>
  </bookViews>
  <sheets>
    <sheet name="AV 1" sheetId="2" r:id="rId1"/>
    <sheet name="AV 2" sheetId="8" r:id="rId2"/>
    <sheet name="AF 14" sheetId="9" r:id="rId3"/>
    <sheet name="AF 15" sheetId="11" r:id="rId4"/>
    <sheet name="dykes composition" sheetId="3" r:id="rId5"/>
    <sheet name="CLF calc" sheetId="7" r:id="rId6"/>
    <sheet name="K2O vs SiO2" sheetId="10" r:id="rId7"/>
    <sheet name="Rb vs SiO2" sheetId="12" r:id="rId8"/>
    <sheet name="Sr vs SiO2" sheetId="13" r:id="rId9"/>
    <sheet name="Sr vs Ba Blundy" sheetId="14" r:id="rId10"/>
    <sheet name="Sr vs Ba Bindeman" sheetId="15" r:id="rId11"/>
  </sheets>
  <definedNames>
    <definedName name="OLE_LINK5" localSheetId="5">'CLF calc'!$H$1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9" l="1"/>
  <c r="K41" i="7"/>
  <c r="L41" i="7"/>
  <c r="M2" i="8"/>
  <c r="M41" i="7"/>
  <c r="N41" i="7"/>
  <c r="P28" i="7"/>
  <c r="P41" i="7"/>
  <c r="Q41" i="7"/>
  <c r="O28" i="7"/>
  <c r="O41" i="7"/>
  <c r="K28" i="7"/>
  <c r="L28" i="7"/>
  <c r="M2" i="2"/>
  <c r="M28" i="7"/>
  <c r="N28" i="7"/>
  <c r="Q28" i="7"/>
  <c r="K67" i="7"/>
  <c r="L67" i="7"/>
  <c r="M2" i="11"/>
  <c r="M67" i="7"/>
  <c r="N67" i="7"/>
  <c r="P54" i="7"/>
  <c r="P67" i="7"/>
  <c r="Q67" i="7"/>
  <c r="O54" i="7"/>
  <c r="O67" i="7"/>
  <c r="K54" i="7"/>
  <c r="L54" i="7"/>
  <c r="M2" i="9"/>
  <c r="M54" i="7"/>
  <c r="N54" i="7"/>
  <c r="Q54" i="7"/>
  <c r="B67" i="7"/>
  <c r="W2" i="11"/>
  <c r="C67" i="7"/>
  <c r="D67" i="7"/>
  <c r="F67" i="7"/>
  <c r="G67" i="7"/>
  <c r="E28" i="7"/>
  <c r="E41" i="7"/>
  <c r="E54" i="7"/>
  <c r="E67" i="7"/>
  <c r="B54" i="7"/>
  <c r="W2" i="9"/>
  <c r="C54" i="7"/>
  <c r="D54" i="7"/>
  <c r="F54" i="7"/>
  <c r="G54" i="7"/>
  <c r="B41" i="7"/>
  <c r="W2" i="8"/>
  <c r="C41" i="7"/>
  <c r="D41" i="7"/>
  <c r="F41" i="7"/>
  <c r="G41" i="7"/>
  <c r="B28" i="7"/>
  <c r="W2" i="2"/>
  <c r="C28" i="7"/>
  <c r="D28" i="7"/>
  <c r="F28" i="7"/>
  <c r="G28" i="7"/>
  <c r="K66" i="7"/>
  <c r="L66" i="7"/>
  <c r="M66" i="7"/>
  <c r="N66" i="7"/>
  <c r="K65" i="7"/>
  <c r="L65" i="7"/>
  <c r="M65" i="7"/>
  <c r="N65" i="7"/>
  <c r="K64" i="7"/>
  <c r="L64" i="7"/>
  <c r="M64" i="7"/>
  <c r="N64" i="7"/>
  <c r="K63" i="7"/>
  <c r="L63" i="7"/>
  <c r="M63" i="7"/>
  <c r="N63" i="7"/>
  <c r="K62" i="7"/>
  <c r="L62" i="7"/>
  <c r="M62" i="7"/>
  <c r="N62" i="7"/>
  <c r="K61" i="7"/>
  <c r="L61" i="7"/>
  <c r="M61" i="7"/>
  <c r="N61" i="7"/>
  <c r="K60" i="7"/>
  <c r="L60" i="7"/>
  <c r="M60" i="7"/>
  <c r="N60" i="7"/>
  <c r="K59" i="7"/>
  <c r="L59" i="7"/>
  <c r="M59" i="7"/>
  <c r="N59" i="7"/>
  <c r="K58" i="7"/>
  <c r="L58" i="7"/>
  <c r="M58" i="7"/>
  <c r="N58" i="7"/>
  <c r="K57" i="7"/>
  <c r="L57" i="7"/>
  <c r="M57" i="7"/>
  <c r="N57" i="7"/>
  <c r="M56" i="7"/>
  <c r="K56" i="7"/>
  <c r="L56" i="7"/>
  <c r="N56" i="7"/>
  <c r="K53" i="7"/>
  <c r="L53" i="7"/>
  <c r="M53" i="7"/>
  <c r="N53" i="7"/>
  <c r="K52" i="7"/>
  <c r="L52" i="7"/>
  <c r="M52" i="7"/>
  <c r="N52" i="7"/>
  <c r="K51" i="7"/>
  <c r="L51" i="7"/>
  <c r="M51" i="7"/>
  <c r="N51" i="7"/>
  <c r="K50" i="7"/>
  <c r="L50" i="7"/>
  <c r="M50" i="7"/>
  <c r="N50" i="7"/>
  <c r="K49" i="7"/>
  <c r="L49" i="7"/>
  <c r="M49" i="7"/>
  <c r="N49" i="7"/>
  <c r="K48" i="7"/>
  <c r="L48" i="7"/>
  <c r="M48" i="7"/>
  <c r="N48" i="7"/>
  <c r="K47" i="7"/>
  <c r="L47" i="7"/>
  <c r="M47" i="7"/>
  <c r="N47" i="7"/>
  <c r="K46" i="7"/>
  <c r="L46" i="7"/>
  <c r="M46" i="7"/>
  <c r="N46" i="7"/>
  <c r="K45" i="7"/>
  <c r="L45" i="7"/>
  <c r="M45" i="7"/>
  <c r="N45" i="7"/>
  <c r="K44" i="7"/>
  <c r="L44" i="7"/>
  <c r="M44" i="7"/>
  <c r="N44" i="7"/>
  <c r="M43" i="7"/>
  <c r="K43" i="7"/>
  <c r="L43" i="7"/>
  <c r="N43" i="7"/>
  <c r="K40" i="7"/>
  <c r="L40" i="7"/>
  <c r="M40" i="7"/>
  <c r="N40" i="7"/>
  <c r="K39" i="7"/>
  <c r="L39" i="7"/>
  <c r="M39" i="7"/>
  <c r="N39" i="7"/>
  <c r="K38" i="7"/>
  <c r="L38" i="7"/>
  <c r="M38" i="7"/>
  <c r="N38" i="7"/>
  <c r="K37" i="7"/>
  <c r="L37" i="7"/>
  <c r="M37" i="7"/>
  <c r="N37" i="7"/>
  <c r="K36" i="7"/>
  <c r="L36" i="7"/>
  <c r="M36" i="7"/>
  <c r="N36" i="7"/>
  <c r="K35" i="7"/>
  <c r="L35" i="7"/>
  <c r="M35" i="7"/>
  <c r="N35" i="7"/>
  <c r="K34" i="7"/>
  <c r="L34" i="7"/>
  <c r="M34" i="7"/>
  <c r="N34" i="7"/>
  <c r="K33" i="7"/>
  <c r="L33" i="7"/>
  <c r="M33" i="7"/>
  <c r="N33" i="7"/>
  <c r="K32" i="7"/>
  <c r="L32" i="7"/>
  <c r="M32" i="7"/>
  <c r="N32" i="7"/>
  <c r="K31" i="7"/>
  <c r="L31" i="7"/>
  <c r="M31" i="7"/>
  <c r="N31" i="7"/>
  <c r="M30" i="7"/>
  <c r="K30" i="7"/>
  <c r="L30" i="7"/>
  <c r="N30" i="7"/>
  <c r="K27" i="7"/>
  <c r="L27" i="7"/>
  <c r="M27" i="7"/>
  <c r="N27" i="7"/>
  <c r="K26" i="7"/>
  <c r="L26" i="7"/>
  <c r="M26" i="7"/>
  <c r="N26" i="7"/>
  <c r="K25" i="7"/>
  <c r="L25" i="7"/>
  <c r="M25" i="7"/>
  <c r="N25" i="7"/>
  <c r="K24" i="7"/>
  <c r="L24" i="7"/>
  <c r="M24" i="7"/>
  <c r="N24" i="7"/>
  <c r="K23" i="7"/>
  <c r="L23" i="7"/>
  <c r="M23" i="7"/>
  <c r="N23" i="7"/>
  <c r="K22" i="7"/>
  <c r="L22" i="7"/>
  <c r="M22" i="7"/>
  <c r="N22" i="7"/>
  <c r="K21" i="7"/>
  <c r="L21" i="7"/>
  <c r="M21" i="7"/>
  <c r="N21" i="7"/>
  <c r="K20" i="7"/>
  <c r="L20" i="7"/>
  <c r="M20" i="7"/>
  <c r="N20" i="7"/>
  <c r="K19" i="7"/>
  <c r="L19" i="7"/>
  <c r="M19" i="7"/>
  <c r="N19" i="7"/>
  <c r="K18" i="7"/>
  <c r="L18" i="7"/>
  <c r="M18" i="7"/>
  <c r="N18" i="7"/>
  <c r="M17" i="7"/>
  <c r="K17" i="7"/>
  <c r="L17" i="7"/>
  <c r="N17" i="7"/>
  <c r="Z14" i="3"/>
  <c r="B2" i="7"/>
  <c r="P17" i="7"/>
  <c r="C66" i="7"/>
  <c r="C65" i="7"/>
  <c r="C64" i="7"/>
  <c r="C63" i="7"/>
  <c r="C62" i="7"/>
  <c r="C61" i="7"/>
  <c r="C60" i="7"/>
  <c r="C59" i="7"/>
  <c r="C58" i="7"/>
  <c r="C57" i="7"/>
  <c r="C56" i="7"/>
  <c r="B66" i="7"/>
  <c r="B65" i="7"/>
  <c r="B64" i="7"/>
  <c r="B63" i="7"/>
  <c r="B62" i="7"/>
  <c r="B61" i="7"/>
  <c r="B60" i="7"/>
  <c r="B59" i="7"/>
  <c r="B58" i="7"/>
  <c r="B57" i="7"/>
  <c r="B56" i="7"/>
  <c r="C53" i="7"/>
  <c r="C52" i="7"/>
  <c r="C51" i="7"/>
  <c r="C50" i="7"/>
  <c r="C49" i="7"/>
  <c r="C48" i="7"/>
  <c r="C47" i="7"/>
  <c r="C46" i="7"/>
  <c r="C45" i="7"/>
  <c r="C44" i="7"/>
  <c r="C43" i="7"/>
  <c r="B53" i="7"/>
  <c r="B52" i="7"/>
  <c r="B51" i="7"/>
  <c r="B50" i="7"/>
  <c r="B49" i="7"/>
  <c r="B48" i="7"/>
  <c r="B47" i="7"/>
  <c r="B46" i="7"/>
  <c r="B45" i="7"/>
  <c r="B44" i="7"/>
  <c r="B43" i="7"/>
  <c r="C40" i="7"/>
  <c r="C39" i="7"/>
  <c r="C38" i="7"/>
  <c r="C37" i="7"/>
  <c r="C36" i="7"/>
  <c r="C35" i="7"/>
  <c r="C34" i="7"/>
  <c r="C33" i="7"/>
  <c r="C32" i="7"/>
  <c r="C31" i="7"/>
  <c r="C30" i="7"/>
  <c r="B40" i="7"/>
  <c r="B39" i="7"/>
  <c r="B38" i="7"/>
  <c r="B37" i="7"/>
  <c r="B36" i="7"/>
  <c r="B35" i="7"/>
  <c r="B34" i="7"/>
  <c r="B33" i="7"/>
  <c r="B32" i="7"/>
  <c r="B31" i="7"/>
  <c r="B30" i="7"/>
  <c r="C27" i="7"/>
  <c r="C26" i="7"/>
  <c r="C25" i="7"/>
  <c r="C24" i="7"/>
  <c r="C23" i="7"/>
  <c r="C22" i="7"/>
  <c r="C21" i="7"/>
  <c r="C20" i="7"/>
  <c r="C19" i="7"/>
  <c r="C18" i="7"/>
  <c r="C17" i="7"/>
  <c r="B27" i="7"/>
  <c r="B26" i="7"/>
  <c r="B25" i="7"/>
  <c r="B24" i="7"/>
  <c r="B23" i="7"/>
  <c r="B22" i="7"/>
  <c r="B21" i="7"/>
  <c r="B20" i="7"/>
  <c r="B19" i="7"/>
  <c r="B18" i="7"/>
  <c r="B17" i="7"/>
  <c r="D17" i="7"/>
  <c r="E2" i="2"/>
  <c r="B90" i="7"/>
  <c r="F2" i="2"/>
  <c r="C90" i="7"/>
  <c r="G2" i="2"/>
  <c r="D90" i="7"/>
  <c r="H2" i="2"/>
  <c r="E90" i="7"/>
  <c r="I2" i="2"/>
  <c r="F90" i="7"/>
  <c r="J2" i="2"/>
  <c r="G90" i="7"/>
  <c r="K2" i="2"/>
  <c r="H90" i="7"/>
  <c r="L2" i="2"/>
  <c r="I90" i="7"/>
  <c r="J90" i="7"/>
  <c r="N2" i="2"/>
  <c r="L90" i="7"/>
  <c r="R2" i="2"/>
  <c r="N90" i="7"/>
  <c r="S2" i="2"/>
  <c r="O90" i="7"/>
  <c r="T2" i="2"/>
  <c r="P90" i="7"/>
  <c r="U2" i="2"/>
  <c r="Q90" i="7"/>
  <c r="V2" i="2"/>
  <c r="R90" i="7"/>
  <c r="S90" i="7"/>
  <c r="X2" i="2"/>
  <c r="T90" i="7"/>
  <c r="Y2" i="2"/>
  <c r="U90" i="7"/>
  <c r="Z2" i="2"/>
  <c r="V90" i="7"/>
  <c r="AA2" i="2"/>
  <c r="W90" i="7"/>
  <c r="AB2" i="2"/>
  <c r="X90" i="7"/>
  <c r="AC2" i="2"/>
  <c r="Y90" i="7"/>
  <c r="AD2" i="2"/>
  <c r="Z90" i="7"/>
  <c r="AE2" i="2"/>
  <c r="AA90" i="7"/>
  <c r="AF2" i="2"/>
  <c r="AB90" i="7"/>
  <c r="AG2" i="2"/>
  <c r="AC90" i="7"/>
  <c r="AH2" i="2"/>
  <c r="AD90" i="7"/>
  <c r="AI2" i="2"/>
  <c r="AE90" i="7"/>
  <c r="AJ2" i="2"/>
  <c r="AF90" i="7"/>
  <c r="AK2" i="2"/>
  <c r="AG90" i="7"/>
  <c r="AL2" i="2"/>
  <c r="AH90" i="7"/>
  <c r="AM2" i="2"/>
  <c r="AI90" i="7"/>
  <c r="AP2" i="2"/>
  <c r="AJ90" i="7"/>
  <c r="E6" i="2"/>
  <c r="B91" i="7"/>
  <c r="F6" i="2"/>
  <c r="C91" i="7"/>
  <c r="G6" i="2"/>
  <c r="D91" i="7"/>
  <c r="H6" i="2"/>
  <c r="E91" i="7"/>
  <c r="I6" i="2"/>
  <c r="F91" i="7"/>
  <c r="J6" i="2"/>
  <c r="G91" i="7"/>
  <c r="K6" i="2"/>
  <c r="H91" i="7"/>
  <c r="L6" i="2"/>
  <c r="I91" i="7"/>
  <c r="M6" i="2"/>
  <c r="J91" i="7"/>
  <c r="N6" i="2"/>
  <c r="L91" i="7"/>
  <c r="R6" i="2"/>
  <c r="N91" i="7"/>
  <c r="S6" i="2"/>
  <c r="O91" i="7"/>
  <c r="T14" i="2"/>
  <c r="T15" i="2"/>
  <c r="T6" i="2"/>
  <c r="P91" i="7"/>
  <c r="U6" i="2"/>
  <c r="Q91" i="7"/>
  <c r="V6" i="2"/>
  <c r="R91" i="7"/>
  <c r="W6" i="2"/>
  <c r="S91" i="7"/>
  <c r="X6" i="2"/>
  <c r="T91" i="7"/>
  <c r="Y6" i="2"/>
  <c r="U91" i="7"/>
  <c r="Z6" i="2"/>
  <c r="V91" i="7"/>
  <c r="AA6" i="2"/>
  <c r="W91" i="7"/>
  <c r="AB6" i="2"/>
  <c r="X91" i="7"/>
  <c r="AC6" i="2"/>
  <c r="Y91" i="7"/>
  <c r="AD6" i="2"/>
  <c r="Z91" i="7"/>
  <c r="AE6" i="2"/>
  <c r="AA91" i="7"/>
  <c r="AF6" i="2"/>
  <c r="AB91" i="7"/>
  <c r="AG6" i="2"/>
  <c r="AC91" i="7"/>
  <c r="AH6" i="2"/>
  <c r="AD91" i="7"/>
  <c r="AI6" i="2"/>
  <c r="AE91" i="7"/>
  <c r="AJ6" i="2"/>
  <c r="AF91" i="7"/>
  <c r="AK6" i="2"/>
  <c r="AG91" i="7"/>
  <c r="AL6" i="2"/>
  <c r="AH91" i="7"/>
  <c r="AM6" i="2"/>
  <c r="AI91" i="7"/>
  <c r="AP6" i="2"/>
  <c r="AJ91" i="7"/>
  <c r="E2" i="8"/>
  <c r="B92" i="7"/>
  <c r="F2" i="8"/>
  <c r="C92" i="7"/>
  <c r="G2" i="8"/>
  <c r="D92" i="7"/>
  <c r="H2" i="8"/>
  <c r="E92" i="7"/>
  <c r="I2" i="8"/>
  <c r="F92" i="7"/>
  <c r="J2" i="8"/>
  <c r="G92" i="7"/>
  <c r="K2" i="8"/>
  <c r="H92" i="7"/>
  <c r="L2" i="8"/>
  <c r="I92" i="7"/>
  <c r="J92" i="7"/>
  <c r="N2" i="8"/>
  <c r="L92" i="7"/>
  <c r="R2" i="8"/>
  <c r="N92" i="7"/>
  <c r="S2" i="8"/>
  <c r="O92" i="7"/>
  <c r="T2" i="8"/>
  <c r="P92" i="7"/>
  <c r="U2" i="8"/>
  <c r="Q92" i="7"/>
  <c r="V2" i="8"/>
  <c r="R92" i="7"/>
  <c r="S92" i="7"/>
  <c r="X2" i="8"/>
  <c r="T92" i="7"/>
  <c r="AC2" i="8"/>
  <c r="U92" i="7"/>
  <c r="AD2" i="8"/>
  <c r="V92" i="7"/>
  <c r="AE2" i="8"/>
  <c r="W92" i="7"/>
  <c r="AF2" i="8"/>
  <c r="X92" i="7"/>
  <c r="AG2" i="8"/>
  <c r="Y92" i="7"/>
  <c r="AH2" i="8"/>
  <c r="Z92" i="7"/>
  <c r="AI2" i="8"/>
  <c r="AA92" i="7"/>
  <c r="AJ2" i="8"/>
  <c r="AB92" i="7"/>
  <c r="AK2" i="8"/>
  <c r="AC92" i="7"/>
  <c r="AL2" i="8"/>
  <c r="AD92" i="7"/>
  <c r="AM2" i="8"/>
  <c r="AE92" i="7"/>
  <c r="AN2" i="8"/>
  <c r="AF92" i="7"/>
  <c r="AO2" i="8"/>
  <c r="AG92" i="7"/>
  <c r="AP2" i="8"/>
  <c r="AH92" i="7"/>
  <c r="AQ2" i="8"/>
  <c r="AI92" i="7"/>
  <c r="AR2" i="8"/>
  <c r="AJ92" i="7"/>
  <c r="E6" i="8"/>
  <c r="B93" i="7"/>
  <c r="F6" i="8"/>
  <c r="C93" i="7"/>
  <c r="G6" i="8"/>
  <c r="D93" i="7"/>
  <c r="H6" i="8"/>
  <c r="E93" i="7"/>
  <c r="I6" i="8"/>
  <c r="F93" i="7"/>
  <c r="J6" i="8"/>
  <c r="G93" i="7"/>
  <c r="K6" i="8"/>
  <c r="H93" i="7"/>
  <c r="L6" i="8"/>
  <c r="I93" i="7"/>
  <c r="M6" i="8"/>
  <c r="J93" i="7"/>
  <c r="N6" i="8"/>
  <c r="L93" i="7"/>
  <c r="R6" i="8"/>
  <c r="N93" i="7"/>
  <c r="S6" i="8"/>
  <c r="O93" i="7"/>
  <c r="T6" i="8"/>
  <c r="P93" i="7"/>
  <c r="U6" i="8"/>
  <c r="Q93" i="7"/>
  <c r="V6" i="8"/>
  <c r="R93" i="7"/>
  <c r="W6" i="8"/>
  <c r="S93" i="7"/>
  <c r="X6" i="8"/>
  <c r="T93" i="7"/>
  <c r="AC6" i="8"/>
  <c r="U93" i="7"/>
  <c r="AD6" i="8"/>
  <c r="V93" i="7"/>
  <c r="AE6" i="8"/>
  <c r="W93" i="7"/>
  <c r="AF6" i="8"/>
  <c r="X93" i="7"/>
  <c r="AG6" i="8"/>
  <c r="Y93" i="7"/>
  <c r="AH6" i="8"/>
  <c r="Z93" i="7"/>
  <c r="AI6" i="8"/>
  <c r="AA93" i="7"/>
  <c r="AJ6" i="8"/>
  <c r="AB93" i="7"/>
  <c r="AK6" i="8"/>
  <c r="AC93" i="7"/>
  <c r="AL6" i="8"/>
  <c r="AD93" i="7"/>
  <c r="AM6" i="8"/>
  <c r="AE93" i="7"/>
  <c r="AN6" i="8"/>
  <c r="AF93" i="7"/>
  <c r="AO6" i="8"/>
  <c r="AG93" i="7"/>
  <c r="AP6" i="8"/>
  <c r="AH93" i="7"/>
  <c r="AQ6" i="8"/>
  <c r="AI93" i="7"/>
  <c r="AR6" i="8"/>
  <c r="AJ93" i="7"/>
  <c r="E2" i="9"/>
  <c r="B94" i="7"/>
  <c r="F2" i="9"/>
  <c r="C94" i="7"/>
  <c r="G2" i="9"/>
  <c r="D94" i="7"/>
  <c r="H2" i="9"/>
  <c r="E94" i="7"/>
  <c r="I2" i="9"/>
  <c r="F94" i="7"/>
  <c r="J2" i="9"/>
  <c r="G94" i="7"/>
  <c r="K2" i="9"/>
  <c r="H94" i="7"/>
  <c r="L2" i="9"/>
  <c r="I94" i="7"/>
  <c r="J94" i="7"/>
  <c r="N2" i="9"/>
  <c r="L94" i="7"/>
  <c r="R2" i="9"/>
  <c r="N94" i="7"/>
  <c r="S2" i="9"/>
  <c r="O94" i="7"/>
  <c r="T2" i="9"/>
  <c r="P94" i="7"/>
  <c r="U2" i="9"/>
  <c r="Q94" i="7"/>
  <c r="V2" i="9"/>
  <c r="R94" i="7"/>
  <c r="S94" i="7"/>
  <c r="X2" i="9"/>
  <c r="T94" i="7"/>
  <c r="AC2" i="9"/>
  <c r="U94" i="7"/>
  <c r="AD2" i="9"/>
  <c r="V94" i="7"/>
  <c r="AE2" i="9"/>
  <c r="W94" i="7"/>
  <c r="AF2" i="9"/>
  <c r="X94" i="7"/>
  <c r="AG2" i="9"/>
  <c r="Y94" i="7"/>
  <c r="AH2" i="9"/>
  <c r="Z94" i="7"/>
  <c r="AI2" i="9"/>
  <c r="AA94" i="7"/>
  <c r="AJ2" i="9"/>
  <c r="AB94" i="7"/>
  <c r="AK2" i="9"/>
  <c r="AC94" i="7"/>
  <c r="AL2" i="9"/>
  <c r="AD94" i="7"/>
  <c r="AM2" i="9"/>
  <c r="AE94" i="7"/>
  <c r="AN2" i="9"/>
  <c r="AF94" i="7"/>
  <c r="AO2" i="9"/>
  <c r="AG94" i="7"/>
  <c r="AP2" i="9"/>
  <c r="AH94" i="7"/>
  <c r="AQ2" i="9"/>
  <c r="AI94" i="7"/>
  <c r="AR2" i="9"/>
  <c r="AJ94" i="7"/>
  <c r="E6" i="9"/>
  <c r="B95" i="7"/>
  <c r="F6" i="9"/>
  <c r="C95" i="7"/>
  <c r="G6" i="9"/>
  <c r="D95" i="7"/>
  <c r="H6" i="9"/>
  <c r="E95" i="7"/>
  <c r="I6" i="9"/>
  <c r="F95" i="7"/>
  <c r="J6" i="9"/>
  <c r="G95" i="7"/>
  <c r="K6" i="9"/>
  <c r="H95" i="7"/>
  <c r="L6" i="9"/>
  <c r="I95" i="7"/>
  <c r="M6" i="9"/>
  <c r="J95" i="7"/>
  <c r="N6" i="9"/>
  <c r="L95" i="7"/>
  <c r="R6" i="9"/>
  <c r="N95" i="7"/>
  <c r="S6" i="9"/>
  <c r="O95" i="7"/>
  <c r="T15" i="9"/>
  <c r="T6" i="9"/>
  <c r="P95" i="7"/>
  <c r="U6" i="9"/>
  <c r="Q95" i="7"/>
  <c r="V6" i="9"/>
  <c r="R95" i="7"/>
  <c r="W6" i="9"/>
  <c r="S95" i="7"/>
  <c r="X6" i="9"/>
  <c r="T95" i="7"/>
  <c r="AC6" i="9"/>
  <c r="U95" i="7"/>
  <c r="AD6" i="9"/>
  <c r="V95" i="7"/>
  <c r="AE6" i="9"/>
  <c r="W95" i="7"/>
  <c r="AF6" i="9"/>
  <c r="X95" i="7"/>
  <c r="AG6" i="9"/>
  <c r="Y95" i="7"/>
  <c r="AH6" i="9"/>
  <c r="Z95" i="7"/>
  <c r="AI6" i="9"/>
  <c r="AA95" i="7"/>
  <c r="AJ6" i="9"/>
  <c r="AB95" i="7"/>
  <c r="AK6" i="9"/>
  <c r="AC95" i="7"/>
  <c r="AL6" i="9"/>
  <c r="AD95" i="7"/>
  <c r="AM6" i="9"/>
  <c r="AE95" i="7"/>
  <c r="AN6" i="9"/>
  <c r="AF95" i="7"/>
  <c r="AO6" i="9"/>
  <c r="AG95" i="7"/>
  <c r="AP6" i="9"/>
  <c r="AH95" i="7"/>
  <c r="AQ6" i="9"/>
  <c r="AI95" i="7"/>
  <c r="AR6" i="9"/>
  <c r="AJ95" i="7"/>
  <c r="E2" i="11"/>
  <c r="B96" i="7"/>
  <c r="F2" i="11"/>
  <c r="C96" i="7"/>
  <c r="G2" i="11"/>
  <c r="D96" i="7"/>
  <c r="H2" i="11"/>
  <c r="E96" i="7"/>
  <c r="I2" i="11"/>
  <c r="F96" i="7"/>
  <c r="J2" i="11"/>
  <c r="G96" i="7"/>
  <c r="K2" i="11"/>
  <c r="H96" i="7"/>
  <c r="L2" i="11"/>
  <c r="I96" i="7"/>
  <c r="J96" i="7"/>
  <c r="N2" i="11"/>
  <c r="L96" i="7"/>
  <c r="R2" i="11"/>
  <c r="N96" i="7"/>
  <c r="S2" i="11"/>
  <c r="O96" i="7"/>
  <c r="T2" i="11"/>
  <c r="P96" i="7"/>
  <c r="U2" i="11"/>
  <c r="Q96" i="7"/>
  <c r="V2" i="11"/>
  <c r="R96" i="7"/>
  <c r="S96" i="7"/>
  <c r="X2" i="11"/>
  <c r="T96" i="7"/>
  <c r="AC2" i="11"/>
  <c r="U96" i="7"/>
  <c r="AD2" i="11"/>
  <c r="V96" i="7"/>
  <c r="AE2" i="11"/>
  <c r="W96" i="7"/>
  <c r="AF2" i="11"/>
  <c r="X96" i="7"/>
  <c r="AG2" i="11"/>
  <c r="Y96" i="7"/>
  <c r="AH2" i="11"/>
  <c r="Z96" i="7"/>
  <c r="AI2" i="11"/>
  <c r="AA96" i="7"/>
  <c r="AJ2" i="11"/>
  <c r="AB96" i="7"/>
  <c r="AK2" i="11"/>
  <c r="AC96" i="7"/>
  <c r="AL2" i="11"/>
  <c r="AD96" i="7"/>
  <c r="AM2" i="11"/>
  <c r="AE96" i="7"/>
  <c r="AN2" i="11"/>
  <c r="AF96" i="7"/>
  <c r="AO2" i="11"/>
  <c r="AG96" i="7"/>
  <c r="AP2" i="11"/>
  <c r="AH96" i="7"/>
  <c r="AQ2" i="11"/>
  <c r="AI96" i="7"/>
  <c r="AR2" i="11"/>
  <c r="AJ96" i="7"/>
  <c r="E6" i="11"/>
  <c r="B97" i="7"/>
  <c r="F6" i="11"/>
  <c r="C97" i="7"/>
  <c r="G6" i="11"/>
  <c r="D97" i="7"/>
  <c r="H6" i="11"/>
  <c r="E97" i="7"/>
  <c r="I6" i="11"/>
  <c r="F97" i="7"/>
  <c r="J6" i="11"/>
  <c r="G97" i="7"/>
  <c r="K6" i="11"/>
  <c r="H97" i="7"/>
  <c r="L6" i="11"/>
  <c r="I97" i="7"/>
  <c r="M6" i="11"/>
  <c r="J97" i="7"/>
  <c r="N6" i="11"/>
  <c r="L97" i="7"/>
  <c r="R6" i="11"/>
  <c r="N97" i="7"/>
  <c r="S6" i="11"/>
  <c r="O97" i="7"/>
  <c r="T15" i="11"/>
  <c r="T6" i="11"/>
  <c r="P97" i="7"/>
  <c r="U6" i="11"/>
  <c r="Q97" i="7"/>
  <c r="V6" i="11"/>
  <c r="R97" i="7"/>
  <c r="W6" i="11"/>
  <c r="S97" i="7"/>
  <c r="X6" i="11"/>
  <c r="T97" i="7"/>
  <c r="AC6" i="11"/>
  <c r="U97" i="7"/>
  <c r="AD6" i="11"/>
  <c r="V97" i="7"/>
  <c r="AE6" i="11"/>
  <c r="W97" i="7"/>
  <c r="AF6" i="11"/>
  <c r="X97" i="7"/>
  <c r="AG6" i="11"/>
  <c r="Y97" i="7"/>
  <c r="AH6" i="11"/>
  <c r="Z97" i="7"/>
  <c r="AI6" i="11"/>
  <c r="AA97" i="7"/>
  <c r="AJ6" i="11"/>
  <c r="AB97" i="7"/>
  <c r="AK6" i="11"/>
  <c r="AC97" i="7"/>
  <c r="AL6" i="11"/>
  <c r="AD97" i="7"/>
  <c r="AM6" i="11"/>
  <c r="AE97" i="7"/>
  <c r="AN6" i="11"/>
  <c r="AF97" i="7"/>
  <c r="AO6" i="11"/>
  <c r="AG97" i="7"/>
  <c r="AP6" i="11"/>
  <c r="AH97" i="7"/>
  <c r="AQ6" i="11"/>
  <c r="AI97" i="7"/>
  <c r="AR6" i="11"/>
  <c r="AJ97" i="7"/>
  <c r="D19" i="7"/>
  <c r="P27" i="7"/>
  <c r="B8" i="7"/>
  <c r="P23" i="7"/>
  <c r="B9" i="7"/>
  <c r="P24" i="7"/>
  <c r="B10" i="7"/>
  <c r="P25" i="7"/>
  <c r="B11" i="7"/>
  <c r="P26" i="7"/>
  <c r="B7" i="7"/>
  <c r="P22" i="7"/>
  <c r="AA14" i="3"/>
  <c r="B3" i="7"/>
  <c r="P18" i="7"/>
  <c r="P19" i="7"/>
  <c r="P20" i="7"/>
  <c r="P21" i="7"/>
  <c r="C20" i="11"/>
  <c r="C20" i="9"/>
  <c r="C23" i="9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" i="11"/>
  <c r="AB6" i="11"/>
  <c r="AB22" i="11"/>
  <c r="AA2" i="11"/>
  <c r="AA6" i="11"/>
  <c r="AA22" i="11"/>
  <c r="Z2" i="11"/>
  <c r="Z6" i="11"/>
  <c r="Z22" i="11"/>
  <c r="Y2" i="11"/>
  <c r="Y6" i="11"/>
  <c r="Y22" i="11"/>
  <c r="X22" i="11"/>
  <c r="W22" i="11"/>
  <c r="V22" i="11"/>
  <c r="U22" i="11"/>
  <c r="T22" i="11"/>
  <c r="S22" i="11"/>
  <c r="R22" i="11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" i="9"/>
  <c r="AB6" i="9"/>
  <c r="AB22" i="9"/>
  <c r="AA2" i="9"/>
  <c r="AA6" i="9"/>
  <c r="AA22" i="9"/>
  <c r="Z2" i="9"/>
  <c r="Z6" i="9"/>
  <c r="Z22" i="9"/>
  <c r="Y2" i="9"/>
  <c r="Y6" i="9"/>
  <c r="Y22" i="9"/>
  <c r="X22" i="9"/>
  <c r="W22" i="9"/>
  <c r="V22" i="9"/>
  <c r="U22" i="9"/>
  <c r="T22" i="9"/>
  <c r="S22" i="9"/>
  <c r="R22" i="9"/>
  <c r="C20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" i="8"/>
  <c r="AB6" i="8"/>
  <c r="AB22" i="8"/>
  <c r="AA2" i="8"/>
  <c r="AA6" i="8"/>
  <c r="AA22" i="8"/>
  <c r="Z2" i="8"/>
  <c r="Z6" i="8"/>
  <c r="Z22" i="8"/>
  <c r="Y2" i="8"/>
  <c r="Y6" i="8"/>
  <c r="Y22" i="8"/>
  <c r="X22" i="8"/>
  <c r="W22" i="8"/>
  <c r="V22" i="8"/>
  <c r="U22" i="8"/>
  <c r="T22" i="8"/>
  <c r="S22" i="8"/>
  <c r="R22" i="8"/>
  <c r="C20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" i="2"/>
  <c r="AN6" i="2"/>
  <c r="AN22" i="2"/>
  <c r="AO2" i="2"/>
  <c r="AO6" i="2"/>
  <c r="AO22" i="2"/>
  <c r="AP22" i="2"/>
  <c r="AQ2" i="2"/>
  <c r="AQ6" i="2"/>
  <c r="AQ22" i="2"/>
  <c r="AR2" i="2"/>
  <c r="AR6" i="2"/>
  <c r="AR22" i="2"/>
  <c r="E22" i="2"/>
  <c r="E22" i="9"/>
  <c r="F22" i="9"/>
  <c r="G22" i="9"/>
  <c r="H22" i="9"/>
  <c r="I22" i="9"/>
  <c r="J22" i="9"/>
  <c r="K22" i="9"/>
  <c r="L22" i="9"/>
  <c r="M22" i="9"/>
  <c r="N22" i="9"/>
  <c r="E22" i="11"/>
  <c r="F22" i="11"/>
  <c r="G22" i="11"/>
  <c r="H22" i="11"/>
  <c r="I22" i="11"/>
  <c r="J22" i="11"/>
  <c r="K22" i="11"/>
  <c r="L22" i="11"/>
  <c r="M22" i="11"/>
  <c r="N22" i="11"/>
  <c r="P11" i="2"/>
  <c r="F22" i="2"/>
  <c r="G22" i="2"/>
  <c r="H22" i="2"/>
  <c r="I22" i="2"/>
  <c r="J22" i="2"/>
  <c r="K22" i="2"/>
  <c r="L22" i="2"/>
  <c r="M22" i="2"/>
  <c r="N22" i="2"/>
  <c r="P22" i="2"/>
  <c r="E22" i="8"/>
  <c r="F22" i="8"/>
  <c r="G22" i="8"/>
  <c r="H22" i="8"/>
  <c r="I22" i="8"/>
  <c r="J22" i="8"/>
  <c r="K22" i="8"/>
  <c r="L22" i="8"/>
  <c r="M22" i="8"/>
  <c r="N22" i="8"/>
  <c r="P22" i="8"/>
  <c r="P22" i="9"/>
  <c r="P22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6" i="11"/>
  <c r="O6" i="11"/>
  <c r="P7" i="9"/>
  <c r="P8" i="9"/>
  <c r="P10" i="9"/>
  <c r="P11" i="9"/>
  <c r="P12" i="9"/>
  <c r="P13" i="9"/>
  <c r="P14" i="9"/>
  <c r="P15" i="9"/>
  <c r="P16" i="9"/>
  <c r="P17" i="9"/>
  <c r="P18" i="9"/>
  <c r="P6" i="9"/>
  <c r="O6" i="9"/>
  <c r="P7" i="8"/>
  <c r="P8" i="8"/>
  <c r="P9" i="8"/>
  <c r="P10" i="8"/>
  <c r="P11" i="8"/>
  <c r="P12" i="8"/>
  <c r="P13" i="8"/>
  <c r="P14" i="8"/>
  <c r="P15" i="8"/>
  <c r="P16" i="8"/>
  <c r="P17" i="8"/>
  <c r="P18" i="8"/>
  <c r="P6" i="8"/>
  <c r="O6" i="8"/>
  <c r="O2" i="11"/>
  <c r="P2" i="11"/>
  <c r="O2" i="9"/>
  <c r="P2" i="9"/>
  <c r="O2" i="8"/>
  <c r="P2" i="8"/>
  <c r="O6" i="2"/>
  <c r="P7" i="2"/>
  <c r="P8" i="2"/>
  <c r="P9" i="2"/>
  <c r="P10" i="2"/>
  <c r="P12" i="2"/>
  <c r="P13" i="2"/>
  <c r="P14" i="2"/>
  <c r="P15" i="2"/>
  <c r="P16" i="2"/>
  <c r="P17" i="2"/>
  <c r="P18" i="2"/>
  <c r="P6" i="2"/>
  <c r="O2" i="2"/>
  <c r="C7" i="7"/>
  <c r="F61" i="7"/>
  <c r="C8" i="7"/>
  <c r="F62" i="7"/>
  <c r="C9" i="7"/>
  <c r="F63" i="7"/>
  <c r="C10" i="7"/>
  <c r="F64" i="7"/>
  <c r="C11" i="7"/>
  <c r="F65" i="7"/>
  <c r="F66" i="7"/>
  <c r="P34" i="7"/>
  <c r="P47" i="7"/>
  <c r="P60" i="7"/>
  <c r="Q60" i="7"/>
  <c r="O21" i="7"/>
  <c r="O34" i="7"/>
  <c r="O47" i="7"/>
  <c r="O60" i="7"/>
  <c r="P33" i="7"/>
  <c r="P46" i="7"/>
  <c r="P59" i="7"/>
  <c r="Q59" i="7"/>
  <c r="O20" i="7"/>
  <c r="O33" i="7"/>
  <c r="O46" i="7"/>
  <c r="O59" i="7"/>
  <c r="P32" i="7"/>
  <c r="P45" i="7"/>
  <c r="P58" i="7"/>
  <c r="Q58" i="7"/>
  <c r="O19" i="7"/>
  <c r="O32" i="7"/>
  <c r="O45" i="7"/>
  <c r="O58" i="7"/>
  <c r="D60" i="7"/>
  <c r="F60" i="7"/>
  <c r="G60" i="7"/>
  <c r="E21" i="7"/>
  <c r="E34" i="7"/>
  <c r="E47" i="7"/>
  <c r="E60" i="7"/>
  <c r="D59" i="7"/>
  <c r="F59" i="7"/>
  <c r="G59" i="7"/>
  <c r="E20" i="7"/>
  <c r="E33" i="7"/>
  <c r="E46" i="7"/>
  <c r="E59" i="7"/>
  <c r="D58" i="7"/>
  <c r="F58" i="7"/>
  <c r="G58" i="7"/>
  <c r="E19" i="7"/>
  <c r="E32" i="7"/>
  <c r="E45" i="7"/>
  <c r="E58" i="7"/>
  <c r="Q47" i="7"/>
  <c r="Q46" i="7"/>
  <c r="Q45" i="7"/>
  <c r="D47" i="7"/>
  <c r="F47" i="7"/>
  <c r="G47" i="7"/>
  <c r="D46" i="7"/>
  <c r="F46" i="7"/>
  <c r="G46" i="7"/>
  <c r="D45" i="7"/>
  <c r="F45" i="7"/>
  <c r="G45" i="7"/>
  <c r="F34" i="7"/>
  <c r="D34" i="7"/>
  <c r="G34" i="7"/>
  <c r="Q34" i="7"/>
  <c r="Q33" i="7"/>
  <c r="Q32" i="7"/>
  <c r="D33" i="7"/>
  <c r="F33" i="7"/>
  <c r="G33" i="7"/>
  <c r="D32" i="7"/>
  <c r="F32" i="7"/>
  <c r="G32" i="7"/>
  <c r="Q21" i="7"/>
  <c r="Q20" i="7"/>
  <c r="Q19" i="7"/>
  <c r="D21" i="7"/>
  <c r="F21" i="7"/>
  <c r="G21" i="7"/>
  <c r="D20" i="7"/>
  <c r="F20" i="7"/>
  <c r="G20" i="7"/>
  <c r="F19" i="7"/>
  <c r="G19" i="7"/>
  <c r="Z31" i="3"/>
  <c r="AA31" i="3"/>
  <c r="F48" i="7"/>
  <c r="C22" i="2"/>
  <c r="F22" i="7"/>
  <c r="D22" i="7"/>
  <c r="G22" i="7"/>
  <c r="O17" i="7"/>
  <c r="O30" i="7"/>
  <c r="O43" i="7"/>
  <c r="O56" i="7"/>
  <c r="P30" i="7"/>
  <c r="P43" i="7"/>
  <c r="P56" i="7"/>
  <c r="Q56" i="7"/>
  <c r="O18" i="7"/>
  <c r="O31" i="7"/>
  <c r="O44" i="7"/>
  <c r="O57" i="7"/>
  <c r="P31" i="7"/>
  <c r="P44" i="7"/>
  <c r="P57" i="7"/>
  <c r="Q57" i="7"/>
  <c r="O22" i="7"/>
  <c r="O35" i="7"/>
  <c r="O48" i="7"/>
  <c r="O61" i="7"/>
  <c r="P35" i="7"/>
  <c r="P48" i="7"/>
  <c r="P61" i="7"/>
  <c r="Q61" i="7"/>
  <c r="O23" i="7"/>
  <c r="O36" i="7"/>
  <c r="O49" i="7"/>
  <c r="O62" i="7"/>
  <c r="P36" i="7"/>
  <c r="P49" i="7"/>
  <c r="P62" i="7"/>
  <c r="Q62" i="7"/>
  <c r="O24" i="7"/>
  <c r="O37" i="7"/>
  <c r="O50" i="7"/>
  <c r="O63" i="7"/>
  <c r="P37" i="7"/>
  <c r="P50" i="7"/>
  <c r="P63" i="7"/>
  <c r="Q63" i="7"/>
  <c r="O25" i="7"/>
  <c r="O38" i="7"/>
  <c r="O51" i="7"/>
  <c r="O64" i="7"/>
  <c r="P38" i="7"/>
  <c r="P51" i="7"/>
  <c r="P64" i="7"/>
  <c r="Q64" i="7"/>
  <c r="O26" i="7"/>
  <c r="O39" i="7"/>
  <c r="O52" i="7"/>
  <c r="O65" i="7"/>
  <c r="P39" i="7"/>
  <c r="P52" i="7"/>
  <c r="P65" i="7"/>
  <c r="Q65" i="7"/>
  <c r="O27" i="7"/>
  <c r="O40" i="7"/>
  <c r="O53" i="7"/>
  <c r="O66" i="7"/>
  <c r="P40" i="7"/>
  <c r="P53" i="7"/>
  <c r="P66" i="7"/>
  <c r="Q66" i="7"/>
  <c r="Q43" i="7"/>
  <c r="Q44" i="7"/>
  <c r="Q48" i="7"/>
  <c r="Q49" i="7"/>
  <c r="Q50" i="7"/>
  <c r="Q51" i="7"/>
  <c r="Q52" i="7"/>
  <c r="Q53" i="7"/>
  <c r="Q30" i="7"/>
  <c r="Q31" i="7"/>
  <c r="Q35" i="7"/>
  <c r="Q36" i="7"/>
  <c r="Q37" i="7"/>
  <c r="Q38" i="7"/>
  <c r="Q39" i="7"/>
  <c r="Q40" i="7"/>
  <c r="Q17" i="7"/>
  <c r="Q18" i="7"/>
  <c r="Q22" i="7"/>
  <c r="Q23" i="7"/>
  <c r="Q24" i="7"/>
  <c r="Q25" i="7"/>
  <c r="Q26" i="7"/>
  <c r="Q27" i="7"/>
  <c r="C2" i="7"/>
  <c r="F56" i="7"/>
  <c r="C3" i="7"/>
  <c r="F57" i="7"/>
  <c r="F43" i="7"/>
  <c r="F44" i="7"/>
  <c r="F49" i="7"/>
  <c r="F50" i="7"/>
  <c r="F51" i="7"/>
  <c r="F52" i="7"/>
  <c r="F53" i="7"/>
  <c r="F30" i="7"/>
  <c r="F31" i="7"/>
  <c r="F35" i="7"/>
  <c r="F36" i="7"/>
  <c r="F37" i="7"/>
  <c r="F38" i="7"/>
  <c r="F39" i="7"/>
  <c r="F40" i="7"/>
  <c r="F17" i="7"/>
  <c r="F18" i="7"/>
  <c r="F23" i="7"/>
  <c r="F24" i="7"/>
  <c r="F25" i="7"/>
  <c r="F26" i="7"/>
  <c r="F27" i="7"/>
  <c r="E17" i="7"/>
  <c r="E30" i="7"/>
  <c r="E43" i="7"/>
  <c r="E56" i="7"/>
  <c r="E18" i="7"/>
  <c r="E31" i="7"/>
  <c r="E44" i="7"/>
  <c r="E57" i="7"/>
  <c r="E22" i="7"/>
  <c r="E35" i="7"/>
  <c r="E48" i="7"/>
  <c r="E61" i="7"/>
  <c r="E23" i="7"/>
  <c r="E36" i="7"/>
  <c r="E49" i="7"/>
  <c r="E62" i="7"/>
  <c r="E24" i="7"/>
  <c r="E37" i="7"/>
  <c r="E50" i="7"/>
  <c r="E63" i="7"/>
  <c r="E25" i="7"/>
  <c r="E38" i="7"/>
  <c r="E51" i="7"/>
  <c r="E64" i="7"/>
  <c r="E26" i="7"/>
  <c r="E39" i="7"/>
  <c r="E52" i="7"/>
  <c r="E65" i="7"/>
  <c r="E27" i="7"/>
  <c r="E40" i="7"/>
  <c r="E53" i="7"/>
  <c r="E66" i="7"/>
  <c r="D66" i="7"/>
  <c r="G66" i="7"/>
  <c r="D65" i="7"/>
  <c r="G65" i="7"/>
  <c r="D64" i="7"/>
  <c r="G64" i="7"/>
  <c r="D63" i="7"/>
  <c r="G63" i="7"/>
  <c r="D62" i="7"/>
  <c r="G62" i="7"/>
  <c r="D61" i="7"/>
  <c r="G61" i="7"/>
  <c r="D57" i="7"/>
  <c r="G57" i="7"/>
  <c r="D56" i="7"/>
  <c r="G56" i="7"/>
  <c r="D53" i="7"/>
  <c r="G53" i="7"/>
  <c r="D52" i="7"/>
  <c r="G52" i="7"/>
  <c r="D51" i="7"/>
  <c r="G51" i="7"/>
  <c r="D50" i="7"/>
  <c r="G50" i="7"/>
  <c r="D49" i="7"/>
  <c r="G49" i="7"/>
  <c r="D48" i="7"/>
  <c r="G48" i="7"/>
  <c r="D44" i="7"/>
  <c r="G44" i="7"/>
  <c r="D43" i="7"/>
  <c r="G43" i="7"/>
  <c r="D40" i="7"/>
  <c r="G40" i="7"/>
  <c r="D39" i="7"/>
  <c r="G39" i="7"/>
  <c r="D38" i="7"/>
  <c r="G38" i="7"/>
  <c r="D37" i="7"/>
  <c r="G37" i="7"/>
  <c r="D36" i="7"/>
  <c r="G36" i="7"/>
  <c r="D35" i="7"/>
  <c r="G35" i="7"/>
  <c r="D31" i="7"/>
  <c r="G31" i="7"/>
  <c r="D30" i="7"/>
  <c r="G30" i="7"/>
  <c r="D27" i="7"/>
  <c r="G27" i="7"/>
  <c r="D26" i="7"/>
  <c r="G26" i="7"/>
  <c r="D25" i="7"/>
  <c r="G25" i="7"/>
  <c r="D24" i="7"/>
  <c r="G24" i="7"/>
  <c r="D23" i="7"/>
  <c r="G23" i="7"/>
  <c r="D18" i="7"/>
  <c r="G18" i="7"/>
  <c r="G17" i="7"/>
  <c r="R10" i="3"/>
  <c r="E24" i="11"/>
  <c r="F24" i="11"/>
  <c r="G24" i="11"/>
  <c r="H24" i="11"/>
  <c r="I24" i="11"/>
  <c r="J24" i="11"/>
  <c r="K24" i="11"/>
  <c r="L24" i="11"/>
  <c r="M24" i="11"/>
  <c r="N24" i="11"/>
  <c r="O24" i="11"/>
  <c r="P23" i="11"/>
  <c r="P5" i="11"/>
  <c r="P4" i="11"/>
  <c r="P3" i="11"/>
  <c r="P2" i="2"/>
  <c r="P5" i="2"/>
  <c r="P4" i="2"/>
  <c r="P3" i="2"/>
  <c r="P5" i="9"/>
  <c r="E24" i="9"/>
  <c r="F24" i="9"/>
  <c r="G24" i="9"/>
  <c r="H24" i="9"/>
  <c r="I24" i="9"/>
  <c r="J24" i="9"/>
  <c r="K24" i="9"/>
  <c r="L24" i="9"/>
  <c r="M24" i="9"/>
  <c r="N24" i="9"/>
  <c r="O24" i="9"/>
  <c r="P23" i="9"/>
  <c r="P4" i="9"/>
  <c r="P3" i="9"/>
  <c r="E24" i="2"/>
  <c r="F24" i="2"/>
  <c r="G24" i="2"/>
  <c r="H23" i="2"/>
  <c r="H24" i="2"/>
  <c r="I24" i="2"/>
  <c r="J24" i="2"/>
  <c r="K24" i="2"/>
  <c r="L24" i="2"/>
  <c r="M24" i="2"/>
  <c r="N24" i="2"/>
  <c r="O24" i="2"/>
  <c r="P23" i="2"/>
  <c r="P23" i="8"/>
  <c r="P3" i="8"/>
  <c r="P5" i="8"/>
  <c r="P4" i="8"/>
  <c r="F24" i="8"/>
  <c r="G24" i="8"/>
  <c r="H24" i="8"/>
  <c r="I24" i="8"/>
  <c r="J24" i="8"/>
  <c r="K24" i="8"/>
  <c r="L24" i="8"/>
  <c r="M24" i="8"/>
  <c r="N24" i="8"/>
  <c r="E24" i="8"/>
  <c r="O24" i="8"/>
</calcChain>
</file>

<file path=xl/sharedStrings.xml><?xml version="1.0" encoding="utf-8"?>
<sst xmlns="http://schemas.openxmlformats.org/spreadsheetml/2006/main" count="749" uniqueCount="189">
  <si>
    <t>Cumulates</t>
  </si>
  <si>
    <t>Interstitial</t>
  </si>
  <si>
    <t>Qz</t>
  </si>
  <si>
    <t>Ap</t>
  </si>
  <si>
    <t>Zrn</t>
  </si>
  <si>
    <t>Ep</t>
  </si>
  <si>
    <t>NiO</t>
  </si>
  <si>
    <t>Bulk calculated</t>
  </si>
  <si>
    <t>Bulk actual</t>
  </si>
  <si>
    <t>P2O5</t>
  </si>
  <si>
    <t>Ox</t>
  </si>
  <si>
    <t>Ttn</t>
  </si>
  <si>
    <t>FeO</t>
  </si>
  <si>
    <t>Errors^2</t>
  </si>
  <si>
    <t>Sc45</t>
  </si>
  <si>
    <t>V51</t>
  </si>
  <si>
    <t>Cr53</t>
  </si>
  <si>
    <t>Co59</t>
  </si>
  <si>
    <t>Ga69</t>
  </si>
  <si>
    <t>Rb85</t>
  </si>
  <si>
    <t>Sr88</t>
  </si>
  <si>
    <t>Ba137</t>
  </si>
  <si>
    <t>La139</t>
  </si>
  <si>
    <t>Ce140</t>
  </si>
  <si>
    <t>Pr141</t>
  </si>
  <si>
    <t>Nd146</t>
  </si>
  <si>
    <t>Sm147</t>
  </si>
  <si>
    <t>Eu151</t>
  </si>
  <si>
    <t>Gd157</t>
  </si>
  <si>
    <t>Tb159</t>
  </si>
  <si>
    <t>Dy163</t>
  </si>
  <si>
    <t>Ho165</t>
  </si>
  <si>
    <t>Er166</t>
  </si>
  <si>
    <t>Tm169</t>
  </si>
  <si>
    <t>Yb172</t>
  </si>
  <si>
    <t>Lu175</t>
  </si>
  <si>
    <t>Pb208</t>
  </si>
  <si>
    <t>Bt</t>
  </si>
  <si>
    <t>NHS139A</t>
  </si>
  <si>
    <t>NHS045E</t>
  </si>
  <si>
    <t>NHS045F</t>
  </si>
  <si>
    <t>2B</t>
  </si>
  <si>
    <t>Sample</t>
  </si>
  <si>
    <t>Generation</t>
  </si>
  <si>
    <t>Be</t>
  </si>
  <si>
    <t>Sc</t>
  </si>
  <si>
    <t>V</t>
  </si>
  <si>
    <t>Cr</t>
  </si>
  <si>
    <t>Co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</si>
  <si>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</si>
  <si>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</si>
  <si>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</si>
  <si>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</si>
  <si>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</si>
  <si>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</si>
  <si>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</si>
  <si>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</si>
  <si>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</si>
  <si>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</si>
  <si>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</si>
  <si>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</si>
  <si>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</si>
  <si>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</si>
  <si>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</si>
  <si>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</si>
  <si>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</si>
  <si>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</si>
  <si>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</si>
  <si>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</si>
  <si>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</si>
  <si>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</si>
  <si>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</si>
  <si>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</si>
  <si>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</si>
  <si>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</si>
  <si>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</si>
  <si>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</si>
  <si>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</si>
  <si>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</si>
  <si>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</si>
  <si>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</si>
  <si>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n.a.</t>
  </si>
  <si>
    <t>AV1a</t>
  </si>
  <si>
    <t>AV2</t>
  </si>
  <si>
    <t>AF 14</t>
  </si>
  <si>
    <t>AF 15</t>
  </si>
  <si>
    <t>K2O</t>
  </si>
  <si>
    <t>Rb in bulk rock, ppm</t>
  </si>
  <si>
    <t>Rb in cumuli, ppm</t>
  </si>
  <si>
    <t>Closed system CLF</t>
  </si>
  <si>
    <t>Rb [CL], ppm</t>
  </si>
  <si>
    <t>Rb [liquid]</t>
  </si>
  <si>
    <t>Dykes</t>
  </si>
  <si>
    <t>K in bulk rock, ppm</t>
  </si>
  <si>
    <t>K in cumuli, ppm</t>
  </si>
  <si>
    <t>K [CL], ppm</t>
  </si>
  <si>
    <t>K [liquid]</t>
  </si>
  <si>
    <t>K2O, wt%</t>
  </si>
  <si>
    <t>Rb, ppm</t>
  </si>
  <si>
    <t>Plg</t>
  </si>
  <si>
    <t>core</t>
  </si>
  <si>
    <t>rim</t>
  </si>
  <si>
    <t>outer rim</t>
  </si>
  <si>
    <t>Hbl</t>
  </si>
  <si>
    <t>KF</t>
  </si>
  <si>
    <t>Ilm</t>
  </si>
  <si>
    <t>SiO2</t>
  </si>
  <si>
    <t>TiO2</t>
  </si>
  <si>
    <t>Al2O3</t>
  </si>
  <si>
    <t>Cr2O3</t>
  </si>
  <si>
    <t>MnO</t>
  </si>
  <si>
    <t>MgO</t>
  </si>
  <si>
    <t>CaO</t>
  </si>
  <si>
    <t>Na2O</t>
  </si>
  <si>
    <t>H</t>
  </si>
  <si>
    <t>Total</t>
  </si>
  <si>
    <t>anhedral core</t>
  </si>
  <si>
    <t>% area</t>
  </si>
  <si>
    <t>AF 14 cumulate</t>
  </si>
  <si>
    <t>AF 14 interstitial</t>
  </si>
  <si>
    <t>AV 1 cumulate</t>
  </si>
  <si>
    <t>AV 1 interstitial</t>
  </si>
  <si>
    <t>AV 2 cumulate</t>
  </si>
  <si>
    <t>AV 2 interstitial</t>
  </si>
  <si>
    <t>AF 15 cumulate</t>
  </si>
  <si>
    <t>AF 15 interstitial</t>
  </si>
  <si>
    <t>Y89</t>
  </si>
  <si>
    <t>Zr90</t>
  </si>
  <si>
    <t>Nb93</t>
  </si>
  <si>
    <t>Cs133</t>
  </si>
  <si>
    <t>Sr in the melt (Blundy and Shimizu)</t>
  </si>
  <si>
    <t>Sr in the melt (Bindeman et al.)</t>
  </si>
  <si>
    <t>Ba in the melt (Blundy and Shimizu)</t>
  </si>
  <si>
    <t>Ba in the melt (Bindeman et al.)</t>
  </si>
  <si>
    <t xml:space="preserve">Basaltic-andesite/andesite </t>
  </si>
  <si>
    <t>NHS085</t>
  </si>
  <si>
    <t>NHS103</t>
  </si>
  <si>
    <t>NHS105</t>
  </si>
  <si>
    <t>NHS106</t>
  </si>
  <si>
    <t>NHS115</t>
  </si>
  <si>
    <t>NHS117</t>
  </si>
  <si>
    <t>NHS116</t>
  </si>
  <si>
    <t>NHS122</t>
  </si>
  <si>
    <t>NHS124</t>
  </si>
  <si>
    <t>RDC95</t>
  </si>
  <si>
    <t>RDC124</t>
  </si>
  <si>
    <t>RDC126</t>
  </si>
  <si>
    <t>RDC190</t>
  </si>
  <si>
    <t>2C</t>
  </si>
  <si>
    <t>[wt%]</t>
  </si>
  <si>
    <t>[ppm]</t>
  </si>
  <si>
    <t>n.d.</t>
  </si>
  <si>
    <t>Composition</t>
  </si>
  <si>
    <t>Fe2O3</t>
  </si>
  <si>
    <t>LOI</t>
  </si>
  <si>
    <t>Ni</t>
  </si>
  <si>
    <t>W</t>
  </si>
  <si>
    <t>in equilibrium with Plg core</t>
  </si>
  <si>
    <t>min basaltic andesite</t>
  </si>
  <si>
    <t>max basaltic andesite</t>
  </si>
  <si>
    <t>min</t>
  </si>
  <si>
    <t>max</t>
  </si>
  <si>
    <t>AF14</t>
  </si>
  <si>
    <t>AF15</t>
  </si>
  <si>
    <t>effect of outer rim = trapped differentiated melt</t>
  </si>
  <si>
    <t>basaltic andesite in equilibrium with Plg core</t>
  </si>
  <si>
    <t>High MgO basalt/Ol-tholeiite</t>
  </si>
  <si>
    <t>NHS003</t>
  </si>
  <si>
    <t>1B</t>
  </si>
  <si>
    <t>NHS007</t>
  </si>
  <si>
    <t>NHS156</t>
  </si>
  <si>
    <t>high MgO basalt in equilibrium with Plg core</t>
  </si>
  <si>
    <t>Plg (87&lt;An&lt;93)</t>
  </si>
  <si>
    <t>Plg (49&lt;An&lt;74)</t>
  </si>
  <si>
    <t>Plg (85&lt;An&lt;91)</t>
  </si>
  <si>
    <t>Plg (49&lt;An&lt;76)</t>
  </si>
  <si>
    <t>Plg (38&lt;An&lt;49)</t>
  </si>
  <si>
    <t>Plg (36&lt;An&lt;53)</t>
  </si>
  <si>
    <t>Plg (28&lt;An&lt;37)</t>
  </si>
  <si>
    <t>Plg (33&lt;An&lt;43)</t>
  </si>
  <si>
    <t>Plg(49&lt;An&lt;71)</t>
  </si>
  <si>
    <t>Plg (45&lt;An&lt;50)</t>
  </si>
  <si>
    <t>Plg (33&lt;An&lt;45)</t>
  </si>
  <si>
    <t>average WAT</t>
  </si>
  <si>
    <t>Western Adamello Tonalite bulk rock</t>
  </si>
  <si>
    <t>liquid in WAT is K-richer</t>
  </si>
  <si>
    <t>liquid in WAT is Rb-richer</t>
  </si>
  <si>
    <t>American Mineralogist: December 2017 Deposit AM-17-126026</t>
  </si>
  <si>
    <t>FIEDRICH ET AL.: CRYSTAL ACCUMULATION IN THE ADAMELLO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</si>
</sst>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sz val="10"/>
      <name val="Arial"/>
    </font>
    <font>
      <sz val="11"/>
      <name val="Calibri"/>
      <scheme val="minor"/>
    </font>
    <font>
      <sz val="6"/>
      <color theme="1"/>
      <name val="Calibri"/>
      <scheme val="minor"/>
    </font>
    <font>
      <b/>
      <sz val="12"/>
      <color theme="1"/>
      <name val="Times New Roman"/>
    </font>
    <font>
      <sz val="12"/>
      <color rgb="FF000000"/>
      <name val="Lucida Grande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8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0" xfId="0" applyFont="1" applyFill="1"/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/>
    <xf numFmtId="2" fontId="0" fillId="0" borderId="1" xfId="0" applyNumberFormat="1" applyBorder="1"/>
    <xf numFmtId="0" fontId="5" fillId="0" borderId="0" xfId="0" applyFont="1"/>
    <xf numFmtId="2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0" fillId="3" borderId="0" xfId="0" applyNumberFormat="1" applyFill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/>
    <xf numFmtId="2" fontId="0" fillId="4" borderId="0" xfId="0" applyNumberFormat="1" applyFill="1"/>
    <xf numFmtId="2" fontId="1" fillId="0" borderId="0" xfId="0" applyNumberFormat="1" applyFont="1" applyFill="1"/>
    <xf numFmtId="0" fontId="5" fillId="0" borderId="0" xfId="0" applyFont="1" applyFill="1"/>
    <xf numFmtId="0" fontId="0" fillId="0" borderId="0" xfId="0" quotePrefix="1" applyFill="1"/>
    <xf numFmtId="2" fontId="1" fillId="2" borderId="0" xfId="0" applyNumberFormat="1" applyFont="1" applyFill="1"/>
    <xf numFmtId="2" fontId="0" fillId="2" borderId="0" xfId="0" applyNumberFormat="1" applyFill="1" applyBorder="1"/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5" fillId="4" borderId="0" xfId="0" applyFont="1" applyFill="1"/>
    <xf numFmtId="0" fontId="0" fillId="5" borderId="0" xfId="0" applyFill="1"/>
    <xf numFmtId="0" fontId="8" fillId="0" borderId="0" xfId="0" applyFont="1" applyFill="1"/>
    <xf numFmtId="0" fontId="0" fillId="0" borderId="0" xfId="0" applyBorder="1"/>
    <xf numFmtId="0" fontId="0" fillId="5" borderId="1" xfId="0" applyFill="1" applyBorder="1"/>
    <xf numFmtId="2" fontId="0" fillId="5" borderId="1" xfId="0" applyNumberFormat="1" applyFill="1" applyBorder="1"/>
    <xf numFmtId="2" fontId="1" fillId="4" borderId="1" xfId="0" applyNumberFormat="1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2" fontId="0" fillId="0" borderId="0" xfId="0" quotePrefix="1" applyNumberFormat="1" applyFill="1"/>
    <xf numFmtId="164" fontId="0" fillId="0" borderId="1" xfId="0" applyNumberFormat="1" applyBorder="1"/>
    <xf numFmtId="164" fontId="0" fillId="6" borderId="1" xfId="0" applyNumberFormat="1" applyFill="1" applyBorder="1"/>
    <xf numFmtId="164" fontId="0" fillId="5" borderId="1" xfId="0" applyNumberFormat="1" applyFill="1" applyBorder="1"/>
    <xf numFmtId="2" fontId="0" fillId="6" borderId="1" xfId="0" applyNumberFormat="1" applyFont="1" applyFill="1" applyBorder="1"/>
    <xf numFmtId="0" fontId="0" fillId="0" borderId="0" xfId="0" applyFont="1"/>
    <xf numFmtId="0" fontId="0" fillId="0" borderId="0" xfId="0" applyFont="1" applyBorder="1"/>
    <xf numFmtId="0" fontId="0" fillId="6" borderId="1" xfId="0" applyFont="1" applyFill="1" applyBorder="1"/>
    <xf numFmtId="0" fontId="9" fillId="0" borderId="0" xfId="0" applyFont="1"/>
    <xf numFmtId="0" fontId="10" fillId="0" borderId="0" xfId="0" applyFont="1" applyAlignment="1">
      <alignment vertical="center"/>
    </xf>
  </cellXfs>
  <cellStyles count="68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Normal" xfId="0" builtinId="0"/>
  </cellStyles>
  <dxfs count="0"/>
  <tableStyles count="0" defaultTableStyle="TableStyleMedium2" defaultPivotStyle="PivotStyleLight16"/>
  <colors>
    <mruColors>
      <color rgb="FFED9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chartsheet" Target="chartsheets/sheet5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chartsheet" Target="chartsheets/sheet1.xml"/><Relationship Id="rId8" Type="http://schemas.openxmlformats.org/officeDocument/2006/relationships/chartsheet" Target="chartsheets/sheet2.xml"/><Relationship Id="rId9" Type="http://schemas.openxmlformats.org/officeDocument/2006/relationships/chartsheet" Target="chartsheets/sheet3.xml"/><Relationship Id="rId10" Type="http://schemas.openxmlformats.org/officeDocument/2006/relationships/chartsheet" Target="chart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645331327837"/>
          <c:y val="0.0992656445909533"/>
          <c:w val="0.464296868490552"/>
          <c:h val="0.760635725768375"/>
        </c:manualLayout>
      </c:layout>
      <c:scatterChart>
        <c:scatterStyle val="lineMarker"/>
        <c:varyColors val="0"/>
        <c:ser>
          <c:idx val="0"/>
          <c:order val="0"/>
          <c:tx>
            <c:v>AV 1</c:v>
          </c:tx>
          <c:spPr>
            <a:ln w="31750">
              <a:noFill/>
            </a:ln>
          </c:spPr>
          <c:marker>
            <c:symbol val="square"/>
            <c:size val="1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'CLF calc'!$B$90:$B$91</c:f>
              <c:numCache>
                <c:formatCode>0.00</c:formatCode>
                <c:ptCount val="2"/>
                <c:pt idx="0">
                  <c:v>48.31952870140672</c:v>
                </c:pt>
                <c:pt idx="1">
                  <c:v>56.77184600795096</c:v>
                </c:pt>
              </c:numCache>
            </c:numRef>
          </c:xVal>
          <c:yVal>
            <c:numRef>
              <c:f>'CLF calc'!$J$90:$J$91</c:f>
              <c:numCache>
                <c:formatCode>0.00</c:formatCode>
                <c:ptCount val="2"/>
                <c:pt idx="0">
                  <c:v>0.239800248285012</c:v>
                </c:pt>
                <c:pt idx="1">
                  <c:v>1.086308281388532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56-49AC-9683-6CDB554CEE96}"/>
            </c:ext>
          </c:extLst>
        </c:ser>
        <c:ser>
          <c:idx val="1"/>
          <c:order val="1"/>
          <c:tx>
            <c:v>AV 2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'CLF calc'!$B$92:$B$93</c:f>
              <c:numCache>
                <c:formatCode>0.00</c:formatCode>
                <c:ptCount val="2"/>
                <c:pt idx="0">
                  <c:v>49.49348889259564</c:v>
                </c:pt>
                <c:pt idx="1">
                  <c:v>61.23667405005496</c:v>
                </c:pt>
              </c:numCache>
            </c:numRef>
          </c:xVal>
          <c:yVal>
            <c:numRef>
              <c:f>'CLF calc'!$J$92:$J$93</c:f>
              <c:numCache>
                <c:formatCode>0.00</c:formatCode>
                <c:ptCount val="2"/>
                <c:pt idx="0">
                  <c:v>0.319725190612053</c:v>
                </c:pt>
                <c:pt idx="1">
                  <c:v>1.332945980248296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56-49AC-9683-6CDB554CEE96}"/>
            </c:ext>
          </c:extLst>
        </c:ser>
        <c:ser>
          <c:idx val="2"/>
          <c:order val="2"/>
          <c:tx>
            <c:v>AF 14</c:v>
          </c:tx>
          <c:spPr>
            <a:ln w="31750">
              <a:noFill/>
            </a:ln>
          </c:spPr>
          <c:marker>
            <c:symbol val="circle"/>
            <c:size val="1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'CLF calc'!$B$94:$B$95</c:f>
              <c:numCache>
                <c:formatCode>0.00</c:formatCode>
                <c:ptCount val="2"/>
                <c:pt idx="0">
                  <c:v>54.2180950973657</c:v>
                </c:pt>
                <c:pt idx="1">
                  <c:v>62.80926689328322</c:v>
                </c:pt>
              </c:numCache>
            </c:numRef>
          </c:xVal>
          <c:yVal>
            <c:numRef>
              <c:f>'CLF calc'!$J$94:$J$95</c:f>
              <c:numCache>
                <c:formatCode>0.00</c:formatCode>
                <c:ptCount val="2"/>
                <c:pt idx="0">
                  <c:v>0.258901612415563</c:v>
                </c:pt>
                <c:pt idx="1">
                  <c:v>2.324625526456796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56-49AC-9683-6CDB554CEE96}"/>
            </c:ext>
          </c:extLst>
        </c:ser>
        <c:ser>
          <c:idx val="3"/>
          <c:order val="3"/>
          <c:tx>
            <c:v>AF 15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ED9604"/>
              </a:solidFill>
              <a:ln>
                <a:noFill/>
              </a:ln>
            </c:spPr>
          </c:marker>
          <c:xVal>
            <c:numRef>
              <c:f>'CLF calc'!$B$96:$B$97</c:f>
              <c:numCache>
                <c:formatCode>0.00</c:formatCode>
                <c:ptCount val="2"/>
                <c:pt idx="0">
                  <c:v>52.851102670115</c:v>
                </c:pt>
                <c:pt idx="1">
                  <c:v>66.24835840353072</c:v>
                </c:pt>
              </c:numCache>
            </c:numRef>
          </c:xVal>
          <c:yVal>
            <c:numRef>
              <c:f>'CLF calc'!$J$96:$J$97</c:f>
              <c:numCache>
                <c:formatCode>0.00</c:formatCode>
                <c:ptCount val="2"/>
                <c:pt idx="0">
                  <c:v>0.219565669002853</c:v>
                </c:pt>
                <c:pt idx="1">
                  <c:v>2.52313448402042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56-49AC-9683-6CDB554CE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4094800"/>
        <c:axId val="-754262288"/>
      </c:scatterChart>
      <c:valAx>
        <c:axId val="-754094800"/>
        <c:scaling>
          <c:orientation val="minMax"/>
          <c:max val="75.0"/>
          <c:min val="40.0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SiO2 [wt%]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4262288"/>
        <c:crosses val="autoZero"/>
        <c:crossBetween val="midCat"/>
      </c:valAx>
      <c:valAx>
        <c:axId val="-7542622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K2O [wt%]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4094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7188410372251"/>
          <c:y val="0.358111394651219"/>
          <c:w val="0.0855615891117455"/>
          <c:h val="0.247546205230103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645331327837"/>
          <c:y val="0.0992656445909533"/>
          <c:w val="0.464296868490552"/>
          <c:h val="0.760635725768375"/>
        </c:manualLayout>
      </c:layout>
      <c:scatterChart>
        <c:scatterStyle val="lineMarker"/>
        <c:varyColors val="0"/>
        <c:ser>
          <c:idx val="0"/>
          <c:order val="0"/>
          <c:tx>
            <c:v>AV 1</c:v>
          </c:tx>
          <c:spPr>
            <a:ln w="31750">
              <a:noFill/>
            </a:ln>
          </c:spPr>
          <c:marker>
            <c:symbol val="square"/>
            <c:size val="1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'CLF calc'!$B$90:$B$91</c:f>
              <c:numCache>
                <c:formatCode>0.00</c:formatCode>
                <c:ptCount val="2"/>
                <c:pt idx="0">
                  <c:v>48.31952870140672</c:v>
                </c:pt>
                <c:pt idx="1">
                  <c:v>56.77184600795096</c:v>
                </c:pt>
              </c:numCache>
            </c:numRef>
          </c:xVal>
          <c:yVal>
            <c:numRef>
              <c:f>'CLF calc'!$S$90:$S$91</c:f>
              <c:numCache>
                <c:formatCode>0.00</c:formatCode>
                <c:ptCount val="2"/>
                <c:pt idx="0">
                  <c:v>1.640532495657193</c:v>
                </c:pt>
                <c:pt idx="1">
                  <c:v>13.57505818156315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08-4A86-9DD4-4DCD1CCB84DE}"/>
            </c:ext>
          </c:extLst>
        </c:ser>
        <c:ser>
          <c:idx val="1"/>
          <c:order val="1"/>
          <c:tx>
            <c:v>AV 2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'CLF calc'!$B$92:$B$93</c:f>
              <c:numCache>
                <c:formatCode>0.00</c:formatCode>
                <c:ptCount val="2"/>
                <c:pt idx="0">
                  <c:v>49.49348889259564</c:v>
                </c:pt>
                <c:pt idx="1">
                  <c:v>61.23667405005496</c:v>
                </c:pt>
              </c:numCache>
            </c:numRef>
          </c:xVal>
          <c:yVal>
            <c:numRef>
              <c:f>'CLF calc'!$S$92:$S$93</c:f>
              <c:numCache>
                <c:formatCode>General</c:formatCode>
                <c:ptCount val="2"/>
                <c:pt idx="0">
                  <c:v>0.660176208889602</c:v>
                </c:pt>
                <c:pt idx="1">
                  <c:v>33.9746920628485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08-4A86-9DD4-4DCD1CCB84DE}"/>
            </c:ext>
          </c:extLst>
        </c:ser>
        <c:ser>
          <c:idx val="2"/>
          <c:order val="2"/>
          <c:tx>
            <c:v>AF 14</c:v>
          </c:tx>
          <c:spPr>
            <a:ln w="31750">
              <a:noFill/>
            </a:ln>
          </c:spPr>
          <c:marker>
            <c:symbol val="circle"/>
            <c:size val="1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'CLF calc'!$B$94:$B$95</c:f>
              <c:numCache>
                <c:formatCode>0.00</c:formatCode>
                <c:ptCount val="2"/>
                <c:pt idx="0">
                  <c:v>54.2180950973657</c:v>
                </c:pt>
                <c:pt idx="1">
                  <c:v>62.80926689328322</c:v>
                </c:pt>
              </c:numCache>
            </c:numRef>
          </c:xVal>
          <c:yVal>
            <c:numRef>
              <c:f>'CLF calc'!$S$94:$S$95</c:f>
              <c:numCache>
                <c:formatCode>General</c:formatCode>
                <c:ptCount val="2"/>
                <c:pt idx="0">
                  <c:v>1.944157363633886</c:v>
                </c:pt>
                <c:pt idx="1">
                  <c:v>97.57019993540676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08-4A86-9DD4-4DCD1CCB84DE}"/>
            </c:ext>
          </c:extLst>
        </c:ser>
        <c:ser>
          <c:idx val="3"/>
          <c:order val="3"/>
          <c:tx>
            <c:v>AF 15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ED9604"/>
              </a:solidFill>
              <a:ln>
                <a:noFill/>
              </a:ln>
            </c:spPr>
          </c:marker>
          <c:xVal>
            <c:numRef>
              <c:f>'CLF calc'!$B$96:$B$97</c:f>
              <c:numCache>
                <c:formatCode>0.00</c:formatCode>
                <c:ptCount val="2"/>
                <c:pt idx="0">
                  <c:v>52.851102670115</c:v>
                </c:pt>
                <c:pt idx="1">
                  <c:v>66.24835840353072</c:v>
                </c:pt>
              </c:numCache>
            </c:numRef>
          </c:xVal>
          <c:yVal>
            <c:numRef>
              <c:f>'CLF calc'!$S$96:$S$97</c:f>
              <c:numCache>
                <c:formatCode>General</c:formatCode>
                <c:ptCount val="2"/>
                <c:pt idx="0">
                  <c:v>0.441256625510264</c:v>
                </c:pt>
                <c:pt idx="1">
                  <c:v>90.45712143076157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08-4A86-9DD4-4DCD1CCB8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4357680"/>
        <c:axId val="-754242080"/>
      </c:scatterChart>
      <c:valAx>
        <c:axId val="-754357680"/>
        <c:scaling>
          <c:orientation val="minMax"/>
          <c:max val="75.0"/>
          <c:min val="40.0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SiO2 [wt%]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4242080"/>
        <c:crosses val="autoZero"/>
        <c:crossBetween val="midCat"/>
      </c:valAx>
      <c:valAx>
        <c:axId val="-7542420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Rb [ppm]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4357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7188410372251"/>
          <c:y val="0.358111394651219"/>
          <c:w val="0.0855615891117455"/>
          <c:h val="0.247546205230103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645331327837"/>
          <c:y val="0.0992656445909533"/>
          <c:w val="0.464296868490552"/>
          <c:h val="0.760635725768375"/>
        </c:manualLayout>
      </c:layout>
      <c:scatterChart>
        <c:scatterStyle val="lineMarker"/>
        <c:varyColors val="0"/>
        <c:ser>
          <c:idx val="0"/>
          <c:order val="0"/>
          <c:tx>
            <c:v>AV 1</c:v>
          </c:tx>
          <c:spPr>
            <a:ln w="31750">
              <a:noFill/>
            </a:ln>
          </c:spPr>
          <c:marker>
            <c:symbol val="square"/>
            <c:size val="1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'CLF calc'!$B$90:$B$91</c:f>
              <c:numCache>
                <c:formatCode>0.00</c:formatCode>
                <c:ptCount val="2"/>
                <c:pt idx="0">
                  <c:v>48.31952870140672</c:v>
                </c:pt>
                <c:pt idx="1">
                  <c:v>56.77184600795096</c:v>
                </c:pt>
              </c:numCache>
            </c:numRef>
          </c:xVal>
          <c:yVal>
            <c:numRef>
              <c:f>'CLF calc'!$T$90:$T$91</c:f>
              <c:numCache>
                <c:formatCode>0.00</c:formatCode>
                <c:ptCount val="2"/>
                <c:pt idx="0">
                  <c:v>359.8659559709358</c:v>
                </c:pt>
                <c:pt idx="1">
                  <c:v>574.3053938431861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2E-4438-94A8-41A839446078}"/>
            </c:ext>
          </c:extLst>
        </c:ser>
        <c:ser>
          <c:idx val="1"/>
          <c:order val="1"/>
          <c:tx>
            <c:v>AV 2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'CLF calc'!$B$92:$B$93</c:f>
              <c:numCache>
                <c:formatCode>0.00</c:formatCode>
                <c:ptCount val="2"/>
                <c:pt idx="0">
                  <c:v>49.49348889259564</c:v>
                </c:pt>
                <c:pt idx="1">
                  <c:v>61.23667405005496</c:v>
                </c:pt>
              </c:numCache>
            </c:numRef>
          </c:xVal>
          <c:yVal>
            <c:numRef>
              <c:f>'CLF calc'!$T$92:$T$93</c:f>
              <c:numCache>
                <c:formatCode>General</c:formatCode>
                <c:ptCount val="2"/>
                <c:pt idx="0">
                  <c:v>439.4711260902909</c:v>
                </c:pt>
                <c:pt idx="1">
                  <c:v>444.5262924334793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2E-4438-94A8-41A839446078}"/>
            </c:ext>
          </c:extLst>
        </c:ser>
        <c:ser>
          <c:idx val="2"/>
          <c:order val="2"/>
          <c:tx>
            <c:v>AF 14</c:v>
          </c:tx>
          <c:spPr>
            <a:ln w="31750">
              <a:noFill/>
            </a:ln>
          </c:spPr>
          <c:marker>
            <c:symbol val="circle"/>
            <c:size val="1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'CLF calc'!$B$94:$B$95</c:f>
              <c:numCache>
                <c:formatCode>0.00</c:formatCode>
                <c:ptCount val="2"/>
                <c:pt idx="0">
                  <c:v>54.2180950973657</c:v>
                </c:pt>
                <c:pt idx="1">
                  <c:v>62.80926689328322</c:v>
                </c:pt>
              </c:numCache>
            </c:numRef>
          </c:xVal>
          <c:yVal>
            <c:numRef>
              <c:f>'CLF calc'!$T$94:$T$95</c:f>
              <c:numCache>
                <c:formatCode>General</c:formatCode>
                <c:ptCount val="2"/>
                <c:pt idx="0">
                  <c:v>798.1214060673763</c:v>
                </c:pt>
                <c:pt idx="1">
                  <c:v>336.236519739797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02E-4438-94A8-41A839446078}"/>
            </c:ext>
          </c:extLst>
        </c:ser>
        <c:ser>
          <c:idx val="3"/>
          <c:order val="3"/>
          <c:tx>
            <c:v>AF 15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ED9604"/>
              </a:solidFill>
              <a:ln>
                <a:noFill/>
              </a:ln>
            </c:spPr>
          </c:marker>
          <c:xVal>
            <c:numRef>
              <c:f>'CLF calc'!$B$96:$B$97</c:f>
              <c:numCache>
                <c:formatCode>0.00</c:formatCode>
                <c:ptCount val="2"/>
                <c:pt idx="0">
                  <c:v>52.851102670115</c:v>
                </c:pt>
                <c:pt idx="1">
                  <c:v>66.24835840353072</c:v>
                </c:pt>
              </c:numCache>
            </c:numRef>
          </c:xVal>
          <c:yVal>
            <c:numRef>
              <c:f>'CLF calc'!$T$96:$T$97</c:f>
              <c:numCache>
                <c:formatCode>General</c:formatCode>
                <c:ptCount val="2"/>
                <c:pt idx="0">
                  <c:v>791.2104545341333</c:v>
                </c:pt>
                <c:pt idx="1">
                  <c:v>325.8123821851288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02E-4438-94A8-41A839446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3608944"/>
        <c:axId val="-753606000"/>
      </c:scatterChart>
      <c:valAx>
        <c:axId val="-753608944"/>
        <c:scaling>
          <c:orientation val="minMax"/>
          <c:max val="75.0"/>
          <c:min val="40.0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SiO2 [wt%]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3606000"/>
        <c:crosses val="autoZero"/>
        <c:crossBetween val="midCat"/>
      </c:valAx>
      <c:valAx>
        <c:axId val="-7536060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Sr [ppm]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3608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7188410372251"/>
          <c:y val="0.358111394651219"/>
          <c:w val="0.0855615891117455"/>
          <c:h val="0.247546205230103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645331327837"/>
          <c:y val="0.0992656445909533"/>
          <c:w val="0.464296868490552"/>
          <c:h val="0.760635725768375"/>
        </c:manualLayout>
      </c:layout>
      <c:scatterChart>
        <c:scatterStyle val="lineMarker"/>
        <c:varyColors val="0"/>
        <c:ser>
          <c:idx val="0"/>
          <c:order val="0"/>
          <c:tx>
            <c:v>AV 1</c:v>
          </c:tx>
          <c:spPr>
            <a:ln w="31750">
              <a:noFill/>
            </a:ln>
          </c:spPr>
          <c:marker>
            <c:symbol val="square"/>
            <c:size val="1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'AV 1'!$AV$3:$AV$7</c:f>
              <c:numCache>
                <c:formatCode>General</c:formatCode>
                <c:ptCount val="5"/>
                <c:pt idx="0">
                  <c:v>259.9207760895616</c:v>
                </c:pt>
                <c:pt idx="1">
                  <c:v>323.3948123436847</c:v>
                </c:pt>
                <c:pt idx="4">
                  <c:v>238.9063869261437</c:v>
                </c:pt>
              </c:numCache>
            </c:numRef>
          </c:xVal>
          <c:yVal>
            <c:numRef>
              <c:f>'AV 1'!$AT$3:$AT$7</c:f>
              <c:numCache>
                <c:formatCode>General</c:formatCode>
                <c:ptCount val="5"/>
                <c:pt idx="0">
                  <c:v>513.0889932040805</c:v>
                </c:pt>
                <c:pt idx="1">
                  <c:v>298.3302934939431</c:v>
                </c:pt>
                <c:pt idx="4">
                  <c:v>183.4567472243669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42-4D2A-B8AE-B63611F84BEB}"/>
            </c:ext>
          </c:extLst>
        </c:ser>
        <c:ser>
          <c:idx val="1"/>
          <c:order val="1"/>
          <c:tx>
            <c:v>AV 2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'AV 2'!$AV$3:$AV$7</c:f>
              <c:numCache>
                <c:formatCode>General</c:formatCode>
                <c:ptCount val="5"/>
                <c:pt idx="0">
                  <c:v>453.2634573402502</c:v>
                </c:pt>
                <c:pt idx="1">
                  <c:v>374.8103086580468</c:v>
                </c:pt>
                <c:pt idx="4">
                  <c:v>322.3883717277765</c:v>
                </c:pt>
              </c:numCache>
            </c:numRef>
          </c:xVal>
          <c:yVal>
            <c:numRef>
              <c:f>'AV 2'!$AT$3:$AT$7</c:f>
              <c:numCache>
                <c:formatCode>General</c:formatCode>
                <c:ptCount val="5"/>
                <c:pt idx="0">
                  <c:v>580.168487829333</c:v>
                </c:pt>
                <c:pt idx="1">
                  <c:v>295.6798362881487</c:v>
                </c:pt>
                <c:pt idx="4">
                  <c:v>195.4023200738818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642-4D2A-B8AE-B63611F84BEB}"/>
            </c:ext>
          </c:extLst>
        </c:ser>
        <c:ser>
          <c:idx val="2"/>
          <c:order val="2"/>
          <c:tx>
            <c:v>AF 14</c:v>
          </c:tx>
          <c:spPr>
            <a:ln w="31750">
              <a:noFill/>
            </a:ln>
          </c:spPr>
          <c:marker>
            <c:symbol val="circle"/>
            <c:size val="1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'AF 14'!$AV$3:$AV$8</c:f>
              <c:numCache>
                <c:formatCode>General</c:formatCode>
                <c:ptCount val="6"/>
                <c:pt idx="1">
                  <c:v>276.3883546270077</c:v>
                </c:pt>
                <c:pt idx="4">
                  <c:v>235.7994286697842</c:v>
                </c:pt>
                <c:pt idx="5">
                  <c:v>77.72510167958069</c:v>
                </c:pt>
              </c:numCache>
            </c:numRef>
          </c:xVal>
          <c:yVal>
            <c:numRef>
              <c:f>'AF 14'!$AT$3:$AT$8</c:f>
              <c:numCache>
                <c:formatCode>General</c:formatCode>
                <c:ptCount val="6"/>
                <c:pt idx="1">
                  <c:v>263.8626874129938</c:v>
                </c:pt>
                <c:pt idx="4">
                  <c:v>222.7320635081503</c:v>
                </c:pt>
                <c:pt idx="5">
                  <c:v>109.1279069858012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642-4D2A-B8AE-B63611F84BEB}"/>
            </c:ext>
          </c:extLst>
        </c:ser>
        <c:ser>
          <c:idx val="3"/>
          <c:order val="3"/>
          <c:tx>
            <c:v>AF 15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ED9604"/>
              </a:solidFill>
              <a:ln>
                <a:noFill/>
              </a:ln>
            </c:spPr>
          </c:marker>
          <c:xVal>
            <c:numRef>
              <c:f>'AF 15'!$AV$3:$AV$8</c:f>
              <c:numCache>
                <c:formatCode>General</c:formatCode>
                <c:ptCount val="6"/>
                <c:pt idx="1">
                  <c:v>285.4724959433966</c:v>
                </c:pt>
                <c:pt idx="4">
                  <c:v>192.8528157719427</c:v>
                </c:pt>
                <c:pt idx="5">
                  <c:v>115.577784427369</c:v>
                </c:pt>
              </c:numCache>
            </c:numRef>
          </c:xVal>
          <c:yVal>
            <c:numRef>
              <c:f>'AF 15'!$AT$3:$AT$8</c:f>
              <c:numCache>
                <c:formatCode>General</c:formatCode>
                <c:ptCount val="6"/>
                <c:pt idx="1">
                  <c:v>317.1032973538264</c:v>
                </c:pt>
                <c:pt idx="4">
                  <c:v>202.5168969491924</c:v>
                </c:pt>
                <c:pt idx="5">
                  <c:v>126.1511250955181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642-4D2A-B8AE-B63611F84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3837632"/>
        <c:axId val="-753834416"/>
      </c:scatterChart>
      <c:valAx>
        <c:axId val="-75383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Ba [ppm]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3834416"/>
        <c:crosses val="autoZero"/>
        <c:crossBetween val="midCat"/>
      </c:valAx>
      <c:valAx>
        <c:axId val="-7538344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Sr [ppm]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3837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7188410372251"/>
          <c:y val="0.358111394651219"/>
          <c:w val="0.0855615891117455"/>
          <c:h val="0.247546205230103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645331327837"/>
          <c:y val="0.0992656445909533"/>
          <c:w val="0.464296868490552"/>
          <c:h val="0.760635725768375"/>
        </c:manualLayout>
      </c:layout>
      <c:scatterChart>
        <c:scatterStyle val="lineMarker"/>
        <c:varyColors val="0"/>
        <c:ser>
          <c:idx val="0"/>
          <c:order val="0"/>
          <c:tx>
            <c:v>AV 1</c:v>
          </c:tx>
          <c:spPr>
            <a:ln w="31750">
              <a:noFill/>
            </a:ln>
          </c:spPr>
          <c:marker>
            <c:symbol val="square"/>
            <c:size val="15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'AV 1'!$AW$3:$AW$7</c:f>
              <c:numCache>
                <c:formatCode>General</c:formatCode>
                <c:ptCount val="5"/>
                <c:pt idx="0">
                  <c:v>199.2233325260007</c:v>
                </c:pt>
                <c:pt idx="1">
                  <c:v>288.9427360292763</c:v>
                </c:pt>
                <c:pt idx="4">
                  <c:v>239.8664847912371</c:v>
                </c:pt>
              </c:numCache>
            </c:numRef>
          </c:xVal>
          <c:yVal>
            <c:numRef>
              <c:f>'AV 1'!$AU$3:$AU$7</c:f>
              <c:numCache>
                <c:formatCode>General</c:formatCode>
                <c:ptCount val="5"/>
                <c:pt idx="0">
                  <c:v>434.3217927315052</c:v>
                </c:pt>
                <c:pt idx="1">
                  <c:v>306.2510723406313</c:v>
                </c:pt>
                <c:pt idx="4">
                  <c:v>218.0978442936355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69-4FA9-9FE4-05EA425855FB}"/>
            </c:ext>
          </c:extLst>
        </c:ser>
        <c:ser>
          <c:idx val="1"/>
          <c:order val="1"/>
          <c:tx>
            <c:v>AV 2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'AV 2'!$AW$3:$AW$7</c:f>
              <c:numCache>
                <c:formatCode>General</c:formatCode>
                <c:ptCount val="5"/>
                <c:pt idx="0">
                  <c:v>347.4160774761086</c:v>
                </c:pt>
                <c:pt idx="1">
                  <c:v>334.8808080462965</c:v>
                </c:pt>
                <c:pt idx="4">
                  <c:v>323.6839603112766</c:v>
                </c:pt>
              </c:numCache>
            </c:numRef>
          </c:xVal>
          <c:yVal>
            <c:numRef>
              <c:f>'AV 2'!$AU$3:$AU$7</c:f>
              <c:numCache>
                <c:formatCode>General</c:formatCode>
                <c:ptCount val="5"/>
                <c:pt idx="0">
                  <c:v>491.1035338077067</c:v>
                </c:pt>
                <c:pt idx="1">
                  <c:v>303.5302445227081</c:v>
                </c:pt>
                <c:pt idx="4">
                  <c:v>232.2990319127831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9-4FA9-9FE4-05EA425855FB}"/>
            </c:ext>
          </c:extLst>
        </c:ser>
        <c:ser>
          <c:idx val="2"/>
          <c:order val="2"/>
          <c:tx>
            <c:v>AF 14</c:v>
          </c:tx>
          <c:spPr>
            <a:ln w="31750">
              <a:noFill/>
            </a:ln>
          </c:spPr>
          <c:marker>
            <c:symbol val="circle"/>
            <c:size val="1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'AF 14'!$AW$3:$AW$8</c:f>
              <c:numCache>
                <c:formatCode>General</c:formatCode>
                <c:ptCount val="6"/>
                <c:pt idx="1">
                  <c:v>258.6356034284399</c:v>
                </c:pt>
                <c:pt idx="4">
                  <c:v>226.2662469701693</c:v>
                </c:pt>
                <c:pt idx="5">
                  <c:v>82.05034046704117</c:v>
                </c:pt>
              </c:numCache>
            </c:numRef>
          </c:xVal>
          <c:yVal>
            <c:numRef>
              <c:f>'AF 14'!$AU$3:$AU$8</c:f>
              <c:numCache>
                <c:formatCode>General</c:formatCode>
                <c:ptCount val="6"/>
                <c:pt idx="1">
                  <c:v>287.099578415937</c:v>
                </c:pt>
                <c:pt idx="4">
                  <c:v>250.1271621704456</c:v>
                </c:pt>
                <c:pt idx="5">
                  <c:v>138.1817634751052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69-4FA9-9FE4-05EA425855FB}"/>
            </c:ext>
          </c:extLst>
        </c:ser>
        <c:ser>
          <c:idx val="3"/>
          <c:order val="3"/>
          <c:tx>
            <c:v>AF 15</c:v>
          </c:tx>
          <c:spPr>
            <a:ln w="31750">
              <a:noFill/>
            </a:ln>
          </c:spPr>
          <c:marker>
            <c:symbol val="diamond"/>
            <c:size val="15"/>
            <c:spPr>
              <a:solidFill>
                <a:srgbClr val="ED9604"/>
              </a:solidFill>
              <a:ln>
                <a:noFill/>
              </a:ln>
            </c:spPr>
          </c:marker>
          <c:xVal>
            <c:numRef>
              <c:f>'AF 15'!$AW$3:$AW$8</c:f>
              <c:numCache>
                <c:formatCode>General</c:formatCode>
                <c:ptCount val="6"/>
                <c:pt idx="1">
                  <c:v>265.5750020482812</c:v>
                </c:pt>
                <c:pt idx="4">
                  <c:v>190.1207558694268</c:v>
                </c:pt>
                <c:pt idx="5">
                  <c:v>119.3477133143693</c:v>
                </c:pt>
              </c:numCache>
            </c:numRef>
          </c:xVal>
          <c:yVal>
            <c:numRef>
              <c:f>'AF 15'!$AU$3:$AU$8</c:f>
              <c:numCache>
                <c:formatCode>General</c:formatCode>
                <c:ptCount val="6"/>
                <c:pt idx="1">
                  <c:v>342.4938227537746</c:v>
                </c:pt>
                <c:pt idx="4">
                  <c:v>235.2838414465809</c:v>
                </c:pt>
                <c:pt idx="5">
                  <c:v>155.3655015705929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69-4FA9-9FE4-05EA42585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3901024"/>
        <c:axId val="-819140448"/>
      </c:scatterChart>
      <c:valAx>
        <c:axId val="-753901024"/>
        <c:scaling>
          <c:orientation val="minMax"/>
          <c:max val="500.0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Ba [ppm]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819140448"/>
        <c:crosses val="autoZero"/>
        <c:crossBetween val="midCat"/>
      </c:valAx>
      <c:valAx>
        <c:axId val="-819140448"/>
        <c:scaling>
          <c:orientation val="minMax"/>
          <c:max val="700.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Sr [ppm]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-753901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77188410372251"/>
          <c:y val="0.358111394651219"/>
          <c:w val="0.0855615891117455"/>
          <c:h val="0.247546205230103"/>
        </c:manualLayout>
      </c:layout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3366FF"/>
  </sheetPr>
  <sheetViews>
    <sheetView zoomScale="200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3366FF"/>
  </sheetPr>
  <sheetViews>
    <sheetView zoomScale="200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3366FF"/>
  </sheetPr>
  <sheetViews>
    <sheetView zoomScale="200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rgb="FF3366FF"/>
  </sheetPr>
  <sheetViews>
    <sheetView zoomScale="200" workbookViewId="0" zoomToFit="1"/>
  </sheetViews>
  <pageMargins left="0.75" right="0.75" top="1" bottom="1" header="0.5" footer="0.5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rgb="FF3366FF"/>
  </sheetPr>
  <sheetViews>
    <sheetView zoomScale="200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537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1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41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41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41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39997558519241921"/>
  </sheetPr>
  <dimension ref="A1:AW54"/>
  <sheetViews>
    <sheetView workbookViewId="0">
      <pane xSplit="1" ySplit="1" topLeftCell="B2" activePane="bottomRight" state="frozen"/>
      <selection activeCell="T44" sqref="T44"/>
      <selection pane="topRight" activeCell="T44" sqref="T44"/>
      <selection pane="bottomLeft" activeCell="T44" sqref="T44"/>
      <selection pane="bottomRight" activeCell="A28" sqref="A28:A29"/>
    </sheetView>
  </sheetViews>
  <sheetFormatPr baseColWidth="10" defaultColWidth="8.83203125" defaultRowHeight="15" x14ac:dyDescent="0.2"/>
  <cols>
    <col min="1" max="1" width="15" customWidth="1"/>
    <col min="2" max="2" width="11" customWidth="1"/>
    <col min="3" max="3" width="11" bestFit="1" customWidth="1"/>
    <col min="4" max="4" width="8.83203125" customWidth="1"/>
    <col min="15" max="18" width="8.83203125" customWidth="1"/>
    <col min="20" max="22" width="8.83203125" customWidth="1"/>
    <col min="24" max="44" width="8.83203125" customWidth="1"/>
  </cols>
  <sheetData>
    <row r="1" spans="1:49" x14ac:dyDescent="0.2">
      <c r="C1" s="12" t="s">
        <v>117</v>
      </c>
      <c r="E1" s="12" t="s">
        <v>106</v>
      </c>
      <c r="F1" s="13" t="s">
        <v>107</v>
      </c>
      <c r="G1" s="13" t="s">
        <v>108</v>
      </c>
      <c r="H1" s="13" t="s">
        <v>12</v>
      </c>
      <c r="I1" s="13" t="s">
        <v>110</v>
      </c>
      <c r="J1" s="13" t="s">
        <v>111</v>
      </c>
      <c r="K1" s="13" t="s">
        <v>112</v>
      </c>
      <c r="L1" s="13" t="s">
        <v>113</v>
      </c>
      <c r="M1" s="13" t="s">
        <v>86</v>
      </c>
      <c r="N1" s="13" t="s">
        <v>9</v>
      </c>
      <c r="O1" s="13" t="s">
        <v>114</v>
      </c>
      <c r="P1" s="12" t="s">
        <v>115</v>
      </c>
      <c r="Q1" s="12"/>
      <c r="R1" s="16" t="s">
        <v>14</v>
      </c>
      <c r="S1" s="16" t="s">
        <v>15</v>
      </c>
      <c r="T1" s="16" t="s">
        <v>16</v>
      </c>
      <c r="U1" s="16" t="s">
        <v>17</v>
      </c>
      <c r="V1" s="16" t="s">
        <v>18</v>
      </c>
      <c r="W1" s="16" t="s">
        <v>19</v>
      </c>
      <c r="X1" s="16" t="s">
        <v>20</v>
      </c>
      <c r="Y1" s="16" t="s">
        <v>126</v>
      </c>
      <c r="Z1" s="16" t="s">
        <v>127</v>
      </c>
      <c r="AA1" s="16" t="s">
        <v>128</v>
      </c>
      <c r="AB1" s="16" t="s">
        <v>129</v>
      </c>
      <c r="AC1" s="16" t="s">
        <v>21</v>
      </c>
      <c r="AD1" s="16" t="s">
        <v>22</v>
      </c>
      <c r="AE1" s="16" t="s">
        <v>23</v>
      </c>
      <c r="AF1" s="16" t="s">
        <v>24</v>
      </c>
      <c r="AG1" s="16" t="s">
        <v>25</v>
      </c>
      <c r="AH1" s="16" t="s">
        <v>26</v>
      </c>
      <c r="AI1" s="16" t="s">
        <v>27</v>
      </c>
      <c r="AJ1" s="16" t="s">
        <v>28</v>
      </c>
      <c r="AK1" s="16" t="s">
        <v>29</v>
      </c>
      <c r="AL1" s="16" t="s">
        <v>30</v>
      </c>
      <c r="AM1" s="16" t="s">
        <v>31</v>
      </c>
      <c r="AN1" s="16" t="s">
        <v>32</v>
      </c>
      <c r="AO1" s="16" t="s">
        <v>33</v>
      </c>
      <c r="AP1" s="16" t="s">
        <v>34</v>
      </c>
      <c r="AQ1" s="16" t="s">
        <v>35</v>
      </c>
      <c r="AR1" s="16" t="s">
        <v>36</v>
      </c>
      <c r="AT1" t="s">
        <v>130</v>
      </c>
      <c r="AU1" t="s">
        <v>131</v>
      </c>
      <c r="AV1" t="s">
        <v>132</v>
      </c>
      <c r="AW1" t="s">
        <v>133</v>
      </c>
    </row>
    <row r="2" spans="1:49" s="2" customFormat="1" x14ac:dyDescent="0.2">
      <c r="A2" s="1" t="s">
        <v>0</v>
      </c>
      <c r="C2" s="23">
        <v>36.239762249473387</v>
      </c>
      <c r="D2" s="23"/>
      <c r="E2" s="4">
        <f t="shared" ref="E2:O2" si="0">(E3*$C3+E4*$C4+E5*$C5)/$C$2</f>
        <v>48.319528701406725</v>
      </c>
      <c r="F2" s="4">
        <f t="shared" si="0"/>
        <v>1.4072293119830837</v>
      </c>
      <c r="G2" s="4">
        <f t="shared" si="0"/>
        <v>18.383647032607161</v>
      </c>
      <c r="H2" s="4">
        <f t="shared" si="0"/>
        <v>7.4921891103098499</v>
      </c>
      <c r="I2" s="4">
        <f t="shared" si="0"/>
        <v>0.34742369439409926</v>
      </c>
      <c r="J2" s="4">
        <f t="shared" si="0"/>
        <v>7.8333273432912955</v>
      </c>
      <c r="K2" s="4">
        <f t="shared" si="0"/>
        <v>12.15832047094692</v>
      </c>
      <c r="L2" s="4">
        <f t="shared" si="0"/>
        <v>2.680423260034515</v>
      </c>
      <c r="M2" s="4">
        <f t="shared" si="0"/>
        <v>0.23980024828501209</v>
      </c>
      <c r="N2" s="4">
        <f t="shared" si="0"/>
        <v>0</v>
      </c>
      <c r="O2" s="4">
        <f t="shared" si="0"/>
        <v>1.138110826741364</v>
      </c>
      <c r="P2" s="4">
        <f>SUM(E2:O2)</f>
        <v>100.00000000000003</v>
      </c>
      <c r="Q2" s="4"/>
      <c r="R2" s="4">
        <f t="shared" ref="R2:AR2" si="1">(R3*$C3+R4*$C4+R5*$C5)/$C$2</f>
        <v>38.508178704116851</v>
      </c>
      <c r="S2" s="4">
        <f t="shared" si="1"/>
        <v>187.9161860622024</v>
      </c>
      <c r="T2" s="4">
        <f t="shared" si="1"/>
        <v>9.7939007585688405</v>
      </c>
      <c r="U2" s="4">
        <f t="shared" si="1"/>
        <v>30.63903092106667</v>
      </c>
      <c r="V2" s="4">
        <f t="shared" si="1"/>
        <v>25.925030958395972</v>
      </c>
      <c r="W2" s="4">
        <f t="shared" si="1"/>
        <v>1.6405324956571934</v>
      </c>
      <c r="X2" s="4">
        <f t="shared" si="1"/>
        <v>359.86595597093583</v>
      </c>
      <c r="Y2" s="4">
        <f t="shared" si="1"/>
        <v>48.018141731142336</v>
      </c>
      <c r="Z2" s="4">
        <f t="shared" si="1"/>
        <v>37.092696396078075</v>
      </c>
      <c r="AA2" s="4">
        <f t="shared" si="1"/>
        <v>8.988258636975047</v>
      </c>
      <c r="AB2" s="4">
        <f t="shared" si="1"/>
        <v>0</v>
      </c>
      <c r="AC2" s="4">
        <f t="shared" si="1"/>
        <v>72.692658017379671</v>
      </c>
      <c r="AD2" s="4">
        <f t="shared" si="1"/>
        <v>11.059822591324354</v>
      </c>
      <c r="AE2" s="4">
        <f t="shared" si="1"/>
        <v>34.231544311340727</v>
      </c>
      <c r="AF2" s="4">
        <f t="shared" si="1"/>
        <v>5.5916565306030632</v>
      </c>
      <c r="AG2" s="4">
        <f t="shared" si="1"/>
        <v>28.217867293142238</v>
      </c>
      <c r="AH2" s="4">
        <f t="shared" si="1"/>
        <v>7.7002770727436491</v>
      </c>
      <c r="AI2" s="4">
        <f t="shared" si="1"/>
        <v>2.0289746238238506</v>
      </c>
      <c r="AJ2" s="4">
        <f t="shared" si="1"/>
        <v>8.2268330198941406</v>
      </c>
      <c r="AK2" s="4">
        <f t="shared" si="1"/>
        <v>1.3308065533885562</v>
      </c>
      <c r="AL2" s="4">
        <f t="shared" si="1"/>
        <v>8.6455353100436305</v>
      </c>
      <c r="AM2" s="4">
        <f t="shared" si="1"/>
        <v>1.8155686820199435</v>
      </c>
      <c r="AN2" s="4">
        <f t="shared" si="1"/>
        <v>5.268541195467356</v>
      </c>
      <c r="AO2" s="4">
        <f t="shared" si="1"/>
        <v>0.75898324717666321</v>
      </c>
      <c r="AP2" s="4">
        <f t="shared" si="1"/>
        <v>5.1235806314883368</v>
      </c>
      <c r="AQ2" s="4">
        <f t="shared" si="1"/>
        <v>0.72135265532308146</v>
      </c>
      <c r="AR2" s="4">
        <f t="shared" si="1"/>
        <v>2.4315252107948799</v>
      </c>
    </row>
    <row r="3" spans="1:49" x14ac:dyDescent="0.2">
      <c r="A3" t="s">
        <v>172</v>
      </c>
      <c r="B3" t="s">
        <v>116</v>
      </c>
      <c r="C3" s="14">
        <v>0.33267001149547859</v>
      </c>
      <c r="D3" s="15"/>
      <c r="E3" s="3">
        <v>45.356361198137805</v>
      </c>
      <c r="F3" s="3">
        <v>5.0164312196946684E-2</v>
      </c>
      <c r="G3" s="18">
        <v>34.860871220973344</v>
      </c>
      <c r="H3" s="3">
        <v>0.43034288642652785</v>
      </c>
      <c r="I3" s="3">
        <v>7.3960840266624342E-3</v>
      </c>
      <c r="J3" s="3">
        <v>5.2219331517106586E-3</v>
      </c>
      <c r="K3" s="18">
        <v>18.221171305417759</v>
      </c>
      <c r="L3" s="3">
        <v>1.0504623396365174</v>
      </c>
      <c r="M3" s="3">
        <v>1.800872003270558E-2</v>
      </c>
      <c r="N3" s="3">
        <v>0</v>
      </c>
      <c r="O3" s="3">
        <v>0</v>
      </c>
      <c r="P3" s="3">
        <f>SUM(E3:O3)</f>
        <v>99.999999999999986</v>
      </c>
      <c r="R3" s="24">
        <v>1.8528028432323995</v>
      </c>
      <c r="S3" s="24">
        <v>0.57805848242964986</v>
      </c>
      <c r="T3" s="24"/>
      <c r="U3" s="24"/>
      <c r="V3" s="24">
        <v>25.292678845691526</v>
      </c>
      <c r="W3" s="24"/>
      <c r="X3" s="26">
        <v>657.1223781379075</v>
      </c>
      <c r="Y3" s="24">
        <v>0.30113954131495607</v>
      </c>
      <c r="Z3" s="24"/>
      <c r="AA3" s="24"/>
      <c r="AB3" s="24"/>
      <c r="AC3" s="24">
        <v>25.934860728691792</v>
      </c>
      <c r="AD3" s="24">
        <v>2.0786656120828653</v>
      </c>
      <c r="AE3" s="24">
        <v>3.3253163510772858</v>
      </c>
      <c r="AF3" s="24">
        <v>0.32389550659109539</v>
      </c>
      <c r="AG3" s="24">
        <v>1.0735849000041753</v>
      </c>
      <c r="AH3" s="24">
        <v>0.19502458965118358</v>
      </c>
      <c r="AI3" s="24">
        <v>0.26366837370771351</v>
      </c>
      <c r="AJ3" s="24"/>
      <c r="AK3" s="24">
        <v>1.9526567103491741E-2</v>
      </c>
      <c r="AL3" s="24"/>
      <c r="AM3" s="24"/>
      <c r="AN3" s="24"/>
      <c r="AO3" s="24"/>
      <c r="AP3" s="25"/>
      <c r="AQ3" s="25"/>
      <c r="AR3" s="24">
        <v>1.7981512740990431</v>
      </c>
      <c r="AT3">
        <v>513.08899320408057</v>
      </c>
      <c r="AU3">
        <v>434.32179273150524</v>
      </c>
      <c r="AV3">
        <v>259.92077608956163</v>
      </c>
      <c r="AW3">
        <v>199.22333252600072</v>
      </c>
    </row>
    <row r="4" spans="1:49" x14ac:dyDescent="0.2">
      <c r="A4" t="s">
        <v>173</v>
      </c>
      <c r="B4" t="s">
        <v>100</v>
      </c>
      <c r="C4" s="14">
        <v>15.38875381627625</v>
      </c>
      <c r="D4" s="15"/>
      <c r="E4" s="3">
        <v>52.745079642313272</v>
      </c>
      <c r="F4" s="3">
        <v>2.9085502717293248E-2</v>
      </c>
      <c r="G4" s="18">
        <v>29.833209437271304</v>
      </c>
      <c r="H4" s="3">
        <v>0.17624515542339977</v>
      </c>
      <c r="I4" s="3">
        <v>5.4418037342032531E-3</v>
      </c>
      <c r="J4" s="3">
        <v>2.0496979582410131E-3</v>
      </c>
      <c r="K4" s="18">
        <v>13.120953831275218</v>
      </c>
      <c r="L4" s="18">
        <v>4.0070151634345432</v>
      </c>
      <c r="M4" s="3">
        <v>8.0919765872529012E-2</v>
      </c>
      <c r="N4" s="3">
        <v>0</v>
      </c>
      <c r="O4" s="3">
        <v>0</v>
      </c>
      <c r="P4" s="3">
        <f>SUM(E4:O4)</f>
        <v>100</v>
      </c>
      <c r="R4" s="24"/>
      <c r="S4" s="24"/>
      <c r="T4" s="24"/>
      <c r="U4" s="24"/>
      <c r="V4" s="24">
        <v>29.987309555535038</v>
      </c>
      <c r="W4" s="11">
        <v>2</v>
      </c>
      <c r="X4" s="26">
        <v>739.3880432393787</v>
      </c>
      <c r="Y4" s="24">
        <v>0.18478423117496084</v>
      </c>
      <c r="Z4" s="24"/>
      <c r="AA4" s="24"/>
      <c r="AB4" s="24"/>
      <c r="AC4" s="24">
        <v>82.983503381610831</v>
      </c>
      <c r="AD4" s="24">
        <v>6.5192861433984497</v>
      </c>
      <c r="AE4" s="24">
        <v>8.3714202913616376</v>
      </c>
      <c r="AF4" s="24">
        <v>0.6574620534238218</v>
      </c>
      <c r="AG4" s="24">
        <v>1.8184226444678624</v>
      </c>
      <c r="AH4" s="24">
        <v>0.17099842618616745</v>
      </c>
      <c r="AI4" s="24">
        <v>0.56238637939541669</v>
      </c>
      <c r="AJ4" s="24"/>
      <c r="AK4" s="24"/>
      <c r="AL4" s="24"/>
      <c r="AM4" s="24"/>
      <c r="AN4" s="24"/>
      <c r="AO4" s="24"/>
      <c r="AP4" s="25"/>
      <c r="AQ4" s="25"/>
      <c r="AR4" s="24">
        <v>4.2390140775121239</v>
      </c>
      <c r="AT4">
        <v>298.33029349394315</v>
      </c>
      <c r="AU4">
        <v>306.25107234063125</v>
      </c>
      <c r="AV4">
        <v>323.39481234368475</v>
      </c>
      <c r="AW4">
        <v>288.94273602927632</v>
      </c>
    </row>
    <row r="5" spans="1:49" x14ac:dyDescent="0.2">
      <c r="A5" t="s">
        <v>103</v>
      </c>
      <c r="B5" t="s">
        <v>100</v>
      </c>
      <c r="C5" s="14">
        <v>20.518338421701664</v>
      </c>
      <c r="D5" s="15"/>
      <c r="E5" s="3">
        <v>45.048408224485613</v>
      </c>
      <c r="F5" s="3">
        <v>2.4628396732191025</v>
      </c>
      <c r="G5" s="3">
        <v>9.5293250219382895</v>
      </c>
      <c r="H5" s="18">
        <v>13.093642919958475</v>
      </c>
      <c r="I5" s="3">
        <v>0.60942308262690725</v>
      </c>
      <c r="J5" s="18">
        <v>13.833705012152565</v>
      </c>
      <c r="K5" s="18">
        <v>11.338046620876076</v>
      </c>
      <c r="L5" s="3">
        <v>1.7119063806684953</v>
      </c>
      <c r="M5" s="3">
        <v>0.36255658305947841</v>
      </c>
      <c r="N5" s="3">
        <v>0</v>
      </c>
      <c r="O5" s="3">
        <v>2.0101464810150076</v>
      </c>
      <c r="P5" s="3">
        <f>SUM(E5:O5)</f>
        <v>100</v>
      </c>
      <c r="R5" s="24">
        <v>67.983617400467196</v>
      </c>
      <c r="S5" s="24">
        <v>331.89069519379041</v>
      </c>
      <c r="T5" s="24">
        <v>17.29811779544848</v>
      </c>
      <c r="U5" s="24">
        <v>54.115063964406239</v>
      </c>
      <c r="V5" s="24">
        <v>22.888574526134253</v>
      </c>
      <c r="W5" s="24">
        <v>1.3975303157233574</v>
      </c>
      <c r="X5" s="24">
        <v>70.404882460666343</v>
      </c>
      <c r="Y5" s="26">
        <v>84.666810009496274</v>
      </c>
      <c r="Z5" s="24">
        <v>65.513613771182037</v>
      </c>
      <c r="AA5" s="24">
        <v>15.875181963868652</v>
      </c>
      <c r="AB5" s="24"/>
      <c r="AC5" s="24">
        <v>65.732622269117229</v>
      </c>
      <c r="AD5" s="24">
        <v>14.610839135111595</v>
      </c>
      <c r="AE5" s="26">
        <v>54.127729325078107</v>
      </c>
      <c r="AF5" s="24">
        <v>9.3777101873256292</v>
      </c>
      <c r="AG5" s="24">
        <v>48.457549219890666</v>
      </c>
      <c r="AH5" s="24">
        <v>13.46892098060786</v>
      </c>
      <c r="AI5" s="24">
        <v>3.1575372499954435</v>
      </c>
      <c r="AJ5" s="24">
        <v>14.530341910714771</v>
      </c>
      <c r="AK5" s="24">
        <v>2.3501716464787896</v>
      </c>
      <c r="AL5" s="24">
        <v>15.2698594650348</v>
      </c>
      <c r="AM5" s="24">
        <v>3.2066815563584901</v>
      </c>
      <c r="AN5" s="24">
        <v>9.3053675400612033</v>
      </c>
      <c r="AO5" s="24">
        <v>1.3405263069413027</v>
      </c>
      <c r="AP5" s="25">
        <v>9.0493362637375352</v>
      </c>
      <c r="AQ5" s="25">
        <v>1.2740626550581462</v>
      </c>
      <c r="AR5" s="24">
        <v>1.0861776434902084</v>
      </c>
    </row>
    <row r="6" spans="1:49" s="2" customFormat="1" x14ac:dyDescent="0.2">
      <c r="A6" s="1" t="s">
        <v>1</v>
      </c>
      <c r="C6" s="23">
        <v>63.760237750526613</v>
      </c>
      <c r="D6" s="4"/>
      <c r="E6" s="4">
        <f t="shared" ref="E6:P6" si="2">(E7*$C7+E8*$C8+E9*$C9+E10*$C10+E11*$C11+E12*$C12+E13*$C13+E14*$C14+E15*$C15+E16*$C16+E17*$C17+E18*$C18)/$C$6</f>
        <v>56.771846007950963</v>
      </c>
      <c r="F6" s="4">
        <f t="shared" si="2"/>
        <v>0.54933969301527175</v>
      </c>
      <c r="G6" s="4">
        <f t="shared" si="2"/>
        <v>20.761629555005765</v>
      </c>
      <c r="H6" s="4">
        <f t="shared" si="2"/>
        <v>7.3623444622672185</v>
      </c>
      <c r="I6" s="4">
        <f t="shared" si="2"/>
        <v>0.14329374390280741</v>
      </c>
      <c r="J6" s="4">
        <f t="shared" si="2"/>
        <v>0.55049450013795342</v>
      </c>
      <c r="K6" s="4">
        <f t="shared" si="2"/>
        <v>7.5216846555736119</v>
      </c>
      <c r="L6" s="4">
        <f t="shared" si="2"/>
        <v>4.6394328662806252</v>
      </c>
      <c r="M6" s="4">
        <f t="shared" si="2"/>
        <v>1.0863082813885321</v>
      </c>
      <c r="N6" s="4">
        <f t="shared" si="2"/>
        <v>0.47347495439807147</v>
      </c>
      <c r="O6" s="4">
        <f t="shared" si="2"/>
        <v>0.14015128007918198</v>
      </c>
      <c r="P6" s="4">
        <f t="shared" si="2"/>
        <v>100</v>
      </c>
      <c r="Q6" s="4"/>
      <c r="R6" s="4">
        <f t="shared" ref="R6" si="3">(R7*$C7+R8*$C8+R9*$C9+R10*$C10+R11*$C11+R12*$C12+R13*$C13+R14*$C14+R15*$C15+R16*$C16+R17*$C17+R18*$C18)/$C$6</f>
        <v>3.0269581129077818</v>
      </c>
      <c r="S6" s="4">
        <f t="shared" ref="S6" si="4">(S7*$C7+S8*$C8+S9*$C9+S10*$C10+S11*$C11+S12*$C12+S13*$C13+S14*$C14+S15*$C15+S16*$C16+S17*$C17+S18*$C18)/$C$6</f>
        <v>219.75270476183405</v>
      </c>
      <c r="T6" s="4">
        <f>(T7*$C7+T8*$C8+T9*$C9+T10*$C10+T11*$C11+T12*$C12+T13*$C13+T14*$C14+T15*$C15+T16*$C16+T17*$C17+T18*$C18)/$C$6</f>
        <v>11.230267485624935</v>
      </c>
      <c r="U6" s="4">
        <f t="shared" ref="U6" si="5">(U7*$C7+U8*$C8+U9*$C9+U10*$C10+U11*$C11+U12*$C12+U13*$C13+U14*$C14+U15*$C15+U16*$C16+U17*$C17+U18*$C18)/$C$6</f>
        <v>6.0443672871097389</v>
      </c>
      <c r="V6" s="4">
        <f t="shared" ref="V6" si="6">(V7*$C7+V8*$C8+V9*$C9+V10*$C10+V11*$C11+V12*$C12+V13*$C13+V14*$C14+V15*$C15+V16*$C16+V17*$C17+V18*$C18)/$C$6</f>
        <v>38.215028935679833</v>
      </c>
      <c r="W6" s="4">
        <f t="shared" ref="W6" si="7">(W7*$C7+W8*$C8+W9*$C9+W10*$C10+W11*$C11+W12*$C12+W13*$C13+W14*$C14+W15*$C15+W16*$C16+W17*$C17+W18*$C18)/$C$6</f>
        <v>13.575058181563152</v>
      </c>
      <c r="X6" s="4">
        <f t="shared" ref="X6" si="8">(X7*$C7+X8*$C8+X9*$C9+X10*$C10+X11*$C11+X12*$C12+X13*$C13+X14*$C14+X15*$C15+X16*$C16+X17*$C17+X18*$C18)/$C$6</f>
        <v>574.30539384318615</v>
      </c>
      <c r="Y6" s="4">
        <f t="shared" ref="Y6" si="9">(Y7*$C7+Y8*$C8+Y9*$C9+Y10*$C10+Y11*$C11+Y12*$C12+Y13*$C13+Y14*$C14+Y15*$C15+Y16*$C16+Y17*$C17+Y18*$C18)/$C$6</f>
        <v>10.933249042736112</v>
      </c>
      <c r="Z6" s="4">
        <f t="shared" ref="Z6" si="10">(Z7*$C7+Z8*$C8+Z9*$C9+Z10*$C10+Z11*$C11+Z12*$C12+Z13*$C13+Z14*$C14+Z15*$C15+Z16*$C16+Z17*$C17+Z18*$C18)/$C$6</f>
        <v>3.770862787380949</v>
      </c>
      <c r="AA6" s="4">
        <f t="shared" ref="AA6" si="11">(AA7*$C7+AA8*$C8+AA9*$C9+AA10*$C10+AA11*$C11+AA12*$C12+AA13*$C13+AA14*$C14+AA15*$C15+AA16*$C16+AA17*$C17+AA18*$C18)/$C$6</f>
        <v>2.5602644868260374</v>
      </c>
      <c r="AB6" s="4">
        <f t="shared" ref="AB6" si="12">(AB7*$C7+AB8*$C8+AB9*$C9+AB10*$C10+AB11*$C11+AB12*$C12+AB13*$C13+AB14*$C14+AB15*$C15+AB16*$C16+AB17*$C17+AB18*$C18)/$C$6</f>
        <v>6.9560114436127904E-2</v>
      </c>
      <c r="AC6" s="4">
        <f t="shared" ref="AC6" si="13">(AC7*$C7+AC8*$C8+AC9*$C9+AC10*$C10+AC11*$C11+AC12*$C12+AC13*$C13+AC14*$C14+AC15*$C15+AC16*$C16+AC17*$C17+AC18*$C18)/$C$6</f>
        <v>239.41287409104257</v>
      </c>
      <c r="AD6" s="4">
        <f t="shared" ref="AD6" si="14">(AD7*$C7+AD8*$C8+AD9*$C9+AD10*$C10+AD11*$C11+AD12*$C12+AD13*$C13+AD14*$C14+AD15*$C15+AD16*$C16+AD17*$C17+AD18*$C18)/$C$6</f>
        <v>14.28996964258496</v>
      </c>
      <c r="AE6" s="4">
        <f t="shared" ref="AE6" si="15">(AE7*$C7+AE8*$C8+AE9*$C9+AE10*$C10+AE11*$C11+AE12*$C12+AE13*$C13+AE14*$C14+AE15*$C15+AE16*$C16+AE17*$C17+AE18*$C18)/$C$6</f>
        <v>32.656077462877676</v>
      </c>
      <c r="AF6" s="4">
        <f t="shared" ref="AF6" si="16">(AF7*$C7+AF8*$C8+AF9*$C9+AF10*$C10+AF11*$C11+AF12*$C12+AF13*$C13+AF14*$C14+AF15*$C15+AF16*$C16+AF17*$C17+AF18*$C18)/$C$6</f>
        <v>4.0097082314097916</v>
      </c>
      <c r="AG6" s="4">
        <f t="shared" ref="AG6" si="17">(AG7*$C7+AG8*$C8+AG9*$C9+AG10*$C10+AG11*$C11+AG12*$C12+AG13*$C13+AG14*$C14+AG15*$C15+AG16*$C16+AG17*$C17+AG18*$C18)/$C$6</f>
        <v>16.023525070245729</v>
      </c>
      <c r="AH6" s="4">
        <f t="shared" ref="AH6" si="18">(AH7*$C7+AH8*$C8+AH9*$C9+AH10*$C10+AH11*$C11+AH12*$C12+AH13*$C13+AH14*$C14+AH15*$C15+AH16*$C16+AH17*$C17+AH18*$C18)/$C$6</f>
        <v>2.9336440132426289</v>
      </c>
      <c r="AI6" s="4">
        <f t="shared" ref="AI6" si="19">(AI7*$C7+AI8*$C8+AI9*$C9+AI10*$C10+AI11*$C11+AI12*$C12+AI13*$C13+AI14*$C14+AI15*$C15+AI16*$C16+AI17*$C17+AI18*$C18)/$C$6</f>
        <v>0.81236956032233087</v>
      </c>
      <c r="AJ6" s="4">
        <f t="shared" ref="AJ6" si="20">(AJ7*$C7+AJ8*$C8+AJ9*$C9+AJ10*$C10+AJ11*$C11+AJ12*$C12+AJ13*$C13+AJ14*$C14+AJ15*$C15+AJ16*$C16+AJ17*$C17+AJ18*$C18)/$C$6</f>
        <v>2.351332735008429</v>
      </c>
      <c r="AK6" s="4">
        <f t="shared" ref="AK6" si="21">(AK7*$C7+AK8*$C8+AK9*$C9+AK10*$C10+AK11*$C11+AK12*$C12+AK13*$C13+AK14*$C14+AK15*$C15+AK16*$C16+AK17*$C17+AK18*$C18)/$C$6</f>
        <v>0.32819477663990004</v>
      </c>
      <c r="AL6" s="4">
        <f t="shared" ref="AL6" si="22">(AL7*$C7+AL8*$C8+AL9*$C9+AL10*$C10+AL11*$C11+AL12*$C12+AL13*$C13+AL14*$C14+AL15*$C15+AL16*$C16+AL17*$C17+AL18*$C18)/$C$6</f>
        <v>1.9210316176792968</v>
      </c>
      <c r="AM6" s="4">
        <f t="shared" ref="AM6" si="23">(AM7*$C7+AM8*$C8+AM9*$C9+AM10*$C10+AM11*$C11+AM12*$C12+AM13*$C13+AM14*$C14+AM15*$C15+AM16*$C16+AM17*$C17+AM18*$C18)/$C$6</f>
        <v>0.38528635219557494</v>
      </c>
      <c r="AN6" s="4">
        <f t="shared" ref="AN6" si="24">(AN7*$C7+AN8*$C8+AN9*$C9+AN10*$C10+AN11*$C11+AN12*$C12+AN13*$C13+AN14*$C14+AN15*$C15+AN16*$C16+AN17*$C17+AN18*$C18)/$C$6</f>
        <v>1.0704458274450233</v>
      </c>
      <c r="AO6" s="4">
        <f t="shared" ref="AO6" si="25">(AO7*$C7+AO8*$C8+AO9*$C9+AO10*$C10+AO11*$C11+AO12*$C12+AO13*$C13+AO14*$C14+AO15*$C15+AO16*$C16+AO17*$C17+AO18*$C18)/$C$6</f>
        <v>0.15198872688536225</v>
      </c>
      <c r="AP6" s="4">
        <f t="shared" ref="AP6" si="26">(AP7*$C7+AP8*$C8+AP9*$C9+AP10*$C10+AP11*$C11+AP12*$C12+AP13*$C13+AP14*$C14+AP15*$C15+AP16*$C16+AP17*$C17+AP18*$C18)/$C$6</f>
        <v>1.020271685961333</v>
      </c>
      <c r="AQ6" s="4">
        <f t="shared" ref="AQ6" si="27">(AQ7*$C7+AQ8*$C8+AQ9*$C9+AQ10*$C10+AQ11*$C11+AQ12*$C12+AQ13*$C13+AQ14*$C14+AQ15*$C15+AQ16*$C16+AQ17*$C17+AQ18*$C18)/$C$6</f>
        <v>0.15742109022585624</v>
      </c>
      <c r="AR6" s="4">
        <f t="shared" ref="AR6" si="28">(AR7*$C7+AR8*$C8+AR9*$C9+AR10*$C10+AR11*$C11+AR12*$C12+AR13*$C13+AR14*$C14+AR15*$C15+AR16*$C16+AR17*$C17+AR18*$C18)/$C$6</f>
        <v>4.8854472603909667</v>
      </c>
    </row>
    <row r="7" spans="1:49" s="15" customFormat="1" x14ac:dyDescent="0.2">
      <c r="A7" s="15" t="s">
        <v>177</v>
      </c>
      <c r="B7" s="15" t="s">
        <v>101</v>
      </c>
      <c r="C7" s="14">
        <v>35.484801226184381</v>
      </c>
      <c r="E7" s="17">
        <v>57.727422074587274</v>
      </c>
      <c r="F7" s="17">
        <v>4.0486718308544507E-2</v>
      </c>
      <c r="G7" s="18">
        <v>26.699169886067555</v>
      </c>
      <c r="H7" s="17">
        <v>0.19313084878271028</v>
      </c>
      <c r="I7" s="17">
        <v>6.2899226615992735E-3</v>
      </c>
      <c r="J7" s="17">
        <v>4.308481823146755E-3</v>
      </c>
      <c r="K7" s="17">
        <v>8.9008978840881774</v>
      </c>
      <c r="L7" s="18">
        <v>6.1354190668088595</v>
      </c>
      <c r="M7" s="17">
        <v>0.29287511687214346</v>
      </c>
      <c r="N7" s="17">
        <v>0</v>
      </c>
      <c r="O7" s="17">
        <v>0</v>
      </c>
      <c r="P7" s="17">
        <f t="shared" ref="P7:P18" si="29">SUM(E7:O7)</f>
        <v>100.00000000000001</v>
      </c>
      <c r="R7" s="25">
        <v>1.6660549300953198</v>
      </c>
      <c r="S7" s="25"/>
      <c r="T7" s="25"/>
      <c r="U7" s="25"/>
      <c r="V7" s="25">
        <v>33.94275064665095</v>
      </c>
      <c r="W7" s="25">
        <v>0.68927026019838433</v>
      </c>
      <c r="X7" s="26">
        <v>751.42709850449137</v>
      </c>
      <c r="Y7" s="25">
        <v>0.10332787421940859</v>
      </c>
      <c r="Z7" s="25"/>
      <c r="AA7" s="25">
        <v>3.7473973151974455E-2</v>
      </c>
      <c r="AB7" s="25"/>
      <c r="AC7" s="25">
        <v>125.78718909117319</v>
      </c>
      <c r="AD7" s="25">
        <v>4.5439604366150608</v>
      </c>
      <c r="AE7" s="25">
        <v>4.5514514453925612</v>
      </c>
      <c r="AF7" s="25">
        <v>0.29180798183616058</v>
      </c>
      <c r="AG7" s="25">
        <v>0.7551578322546646</v>
      </c>
      <c r="AH7" s="25"/>
      <c r="AI7" s="25">
        <v>0.40473358524865299</v>
      </c>
      <c r="AJ7" s="25"/>
      <c r="AK7" s="25"/>
      <c r="AL7" s="25"/>
      <c r="AM7" s="25">
        <v>8.1559600000000003E-3</v>
      </c>
      <c r="AN7" s="25"/>
      <c r="AO7" s="25"/>
      <c r="AP7" s="25"/>
      <c r="AQ7" s="25">
        <v>1.2118321256997355E-2</v>
      </c>
      <c r="AR7" s="25">
        <v>6.4397685191655656</v>
      </c>
      <c r="AT7">
        <v>183.45674722436695</v>
      </c>
      <c r="AU7">
        <v>218.09784429363546</v>
      </c>
      <c r="AV7">
        <v>238.90638692614368</v>
      </c>
      <c r="AW7">
        <v>239.86648479123707</v>
      </c>
    </row>
    <row r="8" spans="1:49" s="15" customFormat="1" x14ac:dyDescent="0.2">
      <c r="A8" s="15" t="s">
        <v>179</v>
      </c>
      <c r="B8" s="15" t="s">
        <v>102</v>
      </c>
      <c r="C8" s="14">
        <v>11.270700858987942</v>
      </c>
      <c r="E8" s="17">
        <v>60.10801086083395</v>
      </c>
      <c r="F8" s="17">
        <v>4.262014299655454E-2</v>
      </c>
      <c r="G8" s="18">
        <v>25.289943106756159</v>
      </c>
      <c r="H8" s="17">
        <v>9.0385240949858281E-2</v>
      </c>
      <c r="I8" s="17">
        <v>1.7011544615057793E-2</v>
      </c>
      <c r="J8" s="17">
        <v>2.65546062283829E-4</v>
      </c>
      <c r="K8" s="17">
        <v>7.2211932312308731</v>
      </c>
      <c r="L8" s="18">
        <v>6.5008995372859868</v>
      </c>
      <c r="M8" s="17">
        <v>0.72967078926928364</v>
      </c>
      <c r="N8" s="17">
        <v>0</v>
      </c>
      <c r="O8" s="17">
        <v>0</v>
      </c>
      <c r="P8" s="17">
        <f t="shared" si="29"/>
        <v>100</v>
      </c>
      <c r="R8" s="20">
        <v>1.6660549300953198</v>
      </c>
      <c r="S8" s="20"/>
      <c r="T8" s="20"/>
      <c r="U8" s="20"/>
      <c r="V8" s="20">
        <v>33.94275064665095</v>
      </c>
      <c r="W8" s="20">
        <v>0.68927026019838433</v>
      </c>
      <c r="X8" s="27">
        <v>650</v>
      </c>
      <c r="Y8" s="20">
        <v>0.10332787421940859</v>
      </c>
      <c r="Z8" s="20"/>
      <c r="AA8" s="20">
        <v>3.7473973151974455E-2</v>
      </c>
      <c r="AB8" s="20"/>
      <c r="AC8" s="20">
        <v>100</v>
      </c>
      <c r="AD8" s="20">
        <v>4.5439604366150608</v>
      </c>
      <c r="AE8" s="20">
        <v>4.5514514453925612</v>
      </c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</row>
    <row r="9" spans="1:49" s="15" customFormat="1" x14ac:dyDescent="0.2">
      <c r="A9" s="15" t="s">
        <v>103</v>
      </c>
      <c r="B9" s="15" t="s">
        <v>101</v>
      </c>
      <c r="C9" s="14">
        <v>2.2541401717975851</v>
      </c>
      <c r="E9" s="17">
        <v>45.664380124929103</v>
      </c>
      <c r="F9" s="17">
        <v>1.6858812679207602</v>
      </c>
      <c r="G9" s="17">
        <v>8.8457250269518184</v>
      </c>
      <c r="H9" s="18">
        <v>15.252174364653287</v>
      </c>
      <c r="I9" s="17">
        <v>0.71268398228509522</v>
      </c>
      <c r="J9" s="18">
        <v>12.486209967021194</v>
      </c>
      <c r="K9" s="17">
        <v>11.601637464326009</v>
      </c>
      <c r="L9" s="17">
        <v>1.2164882304110332</v>
      </c>
      <c r="M9" s="17">
        <v>0.52442751992172876</v>
      </c>
      <c r="N9" s="17">
        <v>0</v>
      </c>
      <c r="O9" s="17">
        <v>2.0103920515799585</v>
      </c>
      <c r="P9" s="17">
        <f t="shared" si="29"/>
        <v>99.999999999999986</v>
      </c>
      <c r="R9" s="25">
        <v>47.184525305694656</v>
      </c>
      <c r="S9" s="25">
        <v>353.34053077366116</v>
      </c>
      <c r="T9" s="25"/>
      <c r="U9" s="25">
        <v>61.396716119184077</v>
      </c>
      <c r="V9" s="25">
        <v>25.963963461041345</v>
      </c>
      <c r="W9" s="25">
        <v>1.5913155224050866</v>
      </c>
      <c r="X9" s="25">
        <v>51.181741053824524</v>
      </c>
      <c r="Y9" s="26">
        <v>45.716531706424909</v>
      </c>
      <c r="Z9" s="25">
        <v>46.949577366027363</v>
      </c>
      <c r="AA9" s="25">
        <v>8.9035349167158166</v>
      </c>
      <c r="AB9" s="25">
        <v>0.17882835784919499</v>
      </c>
      <c r="AC9" s="25">
        <v>62.194510543434987</v>
      </c>
      <c r="AD9" s="25">
        <v>12.601641599081908</v>
      </c>
      <c r="AE9" s="26">
        <v>38.433299085498298</v>
      </c>
      <c r="AF9" s="25">
        <v>5.9592082701301381</v>
      </c>
      <c r="AG9" s="25">
        <v>28.779014746947869</v>
      </c>
      <c r="AH9" s="25">
        <v>7.4494133111967127</v>
      </c>
      <c r="AI9" s="25">
        <v>1.9319695155830858</v>
      </c>
      <c r="AJ9" s="25">
        <v>7.6075939230702048</v>
      </c>
      <c r="AK9" s="25">
        <v>1.2460110740283619</v>
      </c>
      <c r="AL9" s="25">
        <v>8.0372566109051053</v>
      </c>
      <c r="AM9" s="25">
        <v>1.6846865058845724</v>
      </c>
      <c r="AN9" s="25">
        <v>5.052575257532113</v>
      </c>
      <c r="AO9" s="25">
        <v>0.72746194087300331</v>
      </c>
      <c r="AP9" s="25">
        <v>5.1762553498821058</v>
      </c>
      <c r="AQ9" s="25">
        <v>0.76026524298646936</v>
      </c>
      <c r="AR9" s="25">
        <v>0.89147226755230613</v>
      </c>
    </row>
    <row r="10" spans="1:49" s="15" customFormat="1" x14ac:dyDescent="0.2">
      <c r="A10" s="15" t="s">
        <v>3</v>
      </c>
      <c r="C10" s="14">
        <v>0.68751802375732252</v>
      </c>
      <c r="E10" s="17">
        <v>0.24639464458395835</v>
      </c>
      <c r="F10" s="17">
        <v>6.6713171285693054E-2</v>
      </c>
      <c r="G10" s="17">
        <v>7.7341372844296364E-3</v>
      </c>
      <c r="H10" s="17">
        <v>0.57047994563150983</v>
      </c>
      <c r="I10" s="17">
        <v>0.27318968795001458</v>
      </c>
      <c r="J10" s="17">
        <v>2.7743098904147598E-2</v>
      </c>
      <c r="K10" s="18">
        <v>53.889472691509724</v>
      </c>
      <c r="L10" s="17">
        <v>0</v>
      </c>
      <c r="M10" s="17">
        <v>1.0378713259105577E-2</v>
      </c>
      <c r="N10" s="18">
        <v>43.909940711600512</v>
      </c>
      <c r="O10" s="17">
        <v>0.99795319799092075</v>
      </c>
      <c r="P10" s="17">
        <f t="shared" si="29"/>
        <v>100.00000000000001</v>
      </c>
      <c r="R10" s="11"/>
      <c r="S10" s="11">
        <v>2.5838505720491787</v>
      </c>
      <c r="T10" s="11"/>
      <c r="U10" s="11"/>
      <c r="V10" s="11">
        <v>0.58434842418938038</v>
      </c>
      <c r="W10" s="11"/>
      <c r="X10" s="11">
        <v>329.1930800482906</v>
      </c>
      <c r="Y10" s="20">
        <v>556.89660152108684</v>
      </c>
      <c r="Z10" s="20">
        <v>0.42901485520289306</v>
      </c>
      <c r="AA10" s="20"/>
      <c r="AB10" s="20"/>
      <c r="AC10" s="11">
        <v>1.1557544274278737</v>
      </c>
      <c r="AD10" s="11">
        <v>581.6093674503079</v>
      </c>
      <c r="AE10" s="11">
        <v>1580.4087722670602</v>
      </c>
      <c r="AF10" s="11">
        <v>215.51948562473621</v>
      </c>
      <c r="AG10" s="11">
        <v>901.31761927337448</v>
      </c>
      <c r="AH10" s="11">
        <v>174.17293381795275</v>
      </c>
      <c r="AI10" s="11">
        <v>24.085296065572411</v>
      </c>
      <c r="AJ10" s="11">
        <v>136.43563852254238</v>
      </c>
      <c r="AK10" s="11">
        <v>18.047366777478423</v>
      </c>
      <c r="AL10" s="11">
        <v>100.69960982114196</v>
      </c>
      <c r="AM10" s="11">
        <v>19.17437621298377</v>
      </c>
      <c r="AN10" s="11">
        <v>50.885978455141618</v>
      </c>
      <c r="AO10" s="11">
        <v>6.7557099846012907</v>
      </c>
      <c r="AP10" s="11">
        <v>41.685739642270434</v>
      </c>
      <c r="AQ10" s="11">
        <v>6.1755773136274463</v>
      </c>
      <c r="AR10" s="11">
        <v>5.6324602630751883</v>
      </c>
    </row>
    <row r="11" spans="1:49" s="15" customFormat="1" x14ac:dyDescent="0.2">
      <c r="A11" s="15" t="s">
        <v>37</v>
      </c>
      <c r="C11" s="14">
        <v>0.51295846054254168</v>
      </c>
      <c r="E11" s="17">
        <v>36.874958171555051</v>
      </c>
      <c r="F11" s="17">
        <v>3.368251136485092</v>
      </c>
      <c r="G11" s="17">
        <v>14.999305772675012</v>
      </c>
      <c r="H11" s="17">
        <v>17.942030520031206</v>
      </c>
      <c r="I11" s="17">
        <v>0.43277831773236386</v>
      </c>
      <c r="J11" s="17">
        <v>12.601974002934734</v>
      </c>
      <c r="K11" s="18">
        <v>3.2204156773511079E-2</v>
      </c>
      <c r="L11" s="17">
        <v>0.11367348141518489</v>
      </c>
      <c r="M11" s="17">
        <v>9.6392714908307049</v>
      </c>
      <c r="N11" s="18">
        <v>0</v>
      </c>
      <c r="O11" s="17">
        <v>3.9955529495671316</v>
      </c>
      <c r="P11" s="17">
        <f t="shared" si="29"/>
        <v>100</v>
      </c>
      <c r="R11" s="25"/>
      <c r="S11" s="25"/>
      <c r="T11" s="25"/>
      <c r="U11" s="25"/>
      <c r="V11" s="25"/>
      <c r="W11" s="27">
        <v>413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49" s="15" customFormat="1" x14ac:dyDescent="0.2">
      <c r="A12" s="15" t="s">
        <v>5</v>
      </c>
      <c r="C12" s="14">
        <v>0.55445001915913095</v>
      </c>
      <c r="E12" s="17">
        <v>38.052223742661432</v>
      </c>
      <c r="F12" s="17">
        <v>5.0361761979478101E-2</v>
      </c>
      <c r="G12" s="18">
        <v>23.184468512863322</v>
      </c>
      <c r="H12" s="18">
        <v>12.149022660786448</v>
      </c>
      <c r="I12" s="17">
        <v>0.53933233546150239</v>
      </c>
      <c r="J12" s="17">
        <v>2.3475402994418075E-2</v>
      </c>
      <c r="K12" s="18">
        <v>22.98382404282556</v>
      </c>
      <c r="L12" s="17">
        <v>7.6244898614349303E-3</v>
      </c>
      <c r="M12" s="17">
        <v>0</v>
      </c>
      <c r="N12" s="17">
        <v>0</v>
      </c>
      <c r="O12" s="17">
        <v>3.0096670505664198</v>
      </c>
      <c r="P12" s="17">
        <f t="shared" si="29"/>
        <v>100.00000000000003</v>
      </c>
      <c r="R12" s="25">
        <v>8.0508247852698887</v>
      </c>
      <c r="S12" s="26">
        <v>883.08408686987889</v>
      </c>
      <c r="T12" s="25">
        <v>30.251858885116697</v>
      </c>
      <c r="U12" s="25"/>
      <c r="V12" s="25">
        <v>202.98391451004559</v>
      </c>
      <c r="W12" s="25"/>
      <c r="X12" s="26">
        <v>1886.9310409812083</v>
      </c>
      <c r="Y12" s="25">
        <v>4.5325683722394974</v>
      </c>
      <c r="Z12" s="25"/>
      <c r="AA12" s="25">
        <v>0.28193358498102372</v>
      </c>
      <c r="AB12" s="25"/>
      <c r="AC12" s="25"/>
      <c r="AD12" s="25">
        <v>13.847765332002171</v>
      </c>
      <c r="AE12" s="25">
        <v>12.899931309383874</v>
      </c>
      <c r="AF12" s="25">
        <v>1.0850490515356959</v>
      </c>
      <c r="AG12" s="25">
        <v>2.6561857330465313</v>
      </c>
      <c r="AH12" s="25"/>
      <c r="AI12" s="25">
        <v>0.91564120211010014</v>
      </c>
      <c r="AJ12" s="25"/>
      <c r="AK12" s="25"/>
      <c r="AL12" s="25">
        <v>0.43400824937646393</v>
      </c>
      <c r="AM12" s="25">
        <v>0.18867740155189172</v>
      </c>
      <c r="AN12" s="25"/>
      <c r="AO12" s="25">
        <v>8.9678567158055042E-2</v>
      </c>
      <c r="AP12" s="25"/>
      <c r="AQ12" s="25">
        <v>8.5549588879251778E-2</v>
      </c>
      <c r="AR12" s="25">
        <v>49.35834819821892</v>
      </c>
    </row>
    <row r="13" spans="1:49" s="15" customFormat="1" x14ac:dyDescent="0.2">
      <c r="A13" s="15" t="s">
        <v>104</v>
      </c>
      <c r="C13" s="14">
        <v>2.7699756869297247</v>
      </c>
      <c r="E13" s="17">
        <v>64.981033620076801</v>
      </c>
      <c r="F13" s="17">
        <v>5.0185953748705249E-2</v>
      </c>
      <c r="G13" s="18">
        <v>18.033853709699578</v>
      </c>
      <c r="H13" s="17">
        <v>0.14068110511375317</v>
      </c>
      <c r="I13" s="17">
        <v>5.6653474261775154E-3</v>
      </c>
      <c r="J13" s="17">
        <v>6.2669772413468088E-3</v>
      </c>
      <c r="K13" s="17">
        <v>1.7547536275771068E-2</v>
      </c>
      <c r="L13" s="17">
        <v>0.70124968539774246</v>
      </c>
      <c r="M13" s="18">
        <v>16.063516065020142</v>
      </c>
      <c r="N13" s="17">
        <v>0</v>
      </c>
      <c r="O13" s="17">
        <v>0</v>
      </c>
      <c r="P13" s="17">
        <f t="shared" si="29"/>
        <v>100.00000000000003</v>
      </c>
      <c r="R13" s="25">
        <v>1.2139894285714288</v>
      </c>
      <c r="S13" s="25"/>
      <c r="T13" s="25"/>
      <c r="U13" s="25">
        <v>0.18765699999999999</v>
      </c>
      <c r="V13" s="25">
        <v>169.15155555555555</v>
      </c>
      <c r="W13" s="26">
        <v>223.02933333333331</v>
      </c>
      <c r="X13" s="25">
        <v>445.14400000000001</v>
      </c>
      <c r="Y13" s="25">
        <v>6.7189499999999999E-2</v>
      </c>
      <c r="Z13" s="25"/>
      <c r="AA13" s="25">
        <v>1.6669799999999999E-2</v>
      </c>
      <c r="AB13" s="25">
        <v>1.455632</v>
      </c>
      <c r="AC13" s="26">
        <v>3441.6200000000008</v>
      </c>
      <c r="AD13" s="25">
        <v>0.30553525555555555</v>
      </c>
      <c r="AE13" s="25">
        <v>7.3187812499999991E-2</v>
      </c>
      <c r="AF13" s="25"/>
      <c r="AG13" s="25"/>
      <c r="AH13" s="25"/>
      <c r="AI13" s="25">
        <v>0.13067177777777778</v>
      </c>
      <c r="AJ13" s="25"/>
      <c r="AK13" s="25"/>
      <c r="AL13" s="25"/>
      <c r="AM13" s="25"/>
      <c r="AN13" s="25"/>
      <c r="AO13" s="25"/>
      <c r="AP13" s="25"/>
      <c r="AQ13" s="25"/>
      <c r="AR13" s="25">
        <v>17.801500000000001</v>
      </c>
    </row>
    <row r="14" spans="1:49" s="15" customFormat="1" x14ac:dyDescent="0.2">
      <c r="A14" s="15" t="s">
        <v>105</v>
      </c>
      <c r="C14" s="14">
        <v>0.36933009159062996</v>
      </c>
      <c r="E14" s="17">
        <v>1.8068169487504952E-2</v>
      </c>
      <c r="F14" s="18">
        <v>49.626902394032449</v>
      </c>
      <c r="G14" s="17">
        <v>2.6748966001054818E-3</v>
      </c>
      <c r="H14" s="18">
        <v>35.48527923649366</v>
      </c>
      <c r="I14" s="18">
        <v>14.706884325862967</v>
      </c>
      <c r="J14" s="17">
        <v>4.3757270797951935E-2</v>
      </c>
      <c r="K14" s="17">
        <v>0.11340552189503807</v>
      </c>
      <c r="L14" s="17">
        <v>2.5739571057618784E-3</v>
      </c>
      <c r="M14" s="17">
        <v>4.5422772454621391E-4</v>
      </c>
      <c r="N14" s="17">
        <v>0</v>
      </c>
      <c r="O14" s="17">
        <v>0</v>
      </c>
      <c r="P14" s="17">
        <f t="shared" si="29"/>
        <v>99.999999999999986</v>
      </c>
      <c r="R14" s="25"/>
      <c r="S14" s="25"/>
      <c r="T14" s="24">
        <f>0.04055/(51.9961*2+15.9994*3)*(51.9961*2*10000)</f>
        <v>277.44408265258863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9" s="15" customFormat="1" x14ac:dyDescent="0.2">
      <c r="A15" s="15" t="s">
        <v>10</v>
      </c>
      <c r="C15" s="14">
        <v>3.9920401379457431</v>
      </c>
      <c r="E15" s="17">
        <v>2.1429291068943146E-2</v>
      </c>
      <c r="F15" s="17">
        <v>8.4970870556953668E-2</v>
      </c>
      <c r="G15" s="17">
        <v>0.1457938086406953</v>
      </c>
      <c r="H15" s="18">
        <v>99.438307363200366</v>
      </c>
      <c r="I15" s="17">
        <v>0.22911217167740711</v>
      </c>
      <c r="J15" s="17">
        <v>4.0459780898825494E-2</v>
      </c>
      <c r="K15" s="17">
        <v>1.6738301979224247E-2</v>
      </c>
      <c r="L15" s="17">
        <v>1.9776783548701264E-2</v>
      </c>
      <c r="M15" s="17">
        <v>3.4116284288864714E-3</v>
      </c>
      <c r="N15" s="17">
        <v>0</v>
      </c>
      <c r="O15" s="17">
        <v>0</v>
      </c>
      <c r="P15" s="17">
        <f t="shared" si="29"/>
        <v>100.00000000000001</v>
      </c>
      <c r="R15" s="25"/>
      <c r="S15" s="11">
        <v>3145.9854873539648</v>
      </c>
      <c r="T15" s="24">
        <f>0.02185/(51.9961*2+15.9994*3)*(51.9961*2*10000)</f>
        <v>149.49822949344173</v>
      </c>
      <c r="U15" s="11">
        <v>61.725418288442221</v>
      </c>
      <c r="V15" s="11">
        <v>52.329700819330668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</row>
    <row r="16" spans="1:49" s="15" customFormat="1" x14ac:dyDescent="0.2">
      <c r="A16" s="15" t="s">
        <v>2</v>
      </c>
      <c r="C16" s="14">
        <v>5.6425430659679581</v>
      </c>
      <c r="E16" s="18">
        <v>99.91858119571873</v>
      </c>
      <c r="F16" s="17">
        <v>3.8582422441911193E-2</v>
      </c>
      <c r="G16" s="17">
        <v>4.3528886857540838E-3</v>
      </c>
      <c r="H16" s="17">
        <v>2.0775150545644491E-2</v>
      </c>
      <c r="I16" s="17">
        <v>0</v>
      </c>
      <c r="J16" s="17">
        <v>1.7708342607954113E-2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f t="shared" si="29"/>
        <v>100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</row>
    <row r="17" spans="1:44" s="15" customFormat="1" x14ac:dyDescent="0.2">
      <c r="A17" s="15" t="s">
        <v>11</v>
      </c>
      <c r="C17" s="14">
        <v>0.22178000766365241</v>
      </c>
      <c r="E17" s="17">
        <v>31.027138127224731</v>
      </c>
      <c r="F17" s="18">
        <v>38.247811006916095</v>
      </c>
      <c r="G17" s="17">
        <v>1.1811031779248387</v>
      </c>
      <c r="H17" s="17">
        <v>1.2003721184646177</v>
      </c>
      <c r="I17" s="17">
        <v>0.19911238557771602</v>
      </c>
      <c r="J17" s="17">
        <v>3.0560954081907496E-2</v>
      </c>
      <c r="K17" s="18">
        <v>28.095358464451913</v>
      </c>
      <c r="L17" s="17">
        <v>2.2791219993286947E-3</v>
      </c>
      <c r="M17" s="17">
        <v>1.6264643358845685E-2</v>
      </c>
      <c r="N17" s="17">
        <v>0</v>
      </c>
      <c r="O17" s="17">
        <v>0</v>
      </c>
      <c r="P17" s="17">
        <f t="shared" si="29"/>
        <v>100</v>
      </c>
      <c r="R17" s="25">
        <v>4.1270584075910133</v>
      </c>
      <c r="S17" s="26">
        <v>742.64063426978623</v>
      </c>
      <c r="T17" s="25"/>
      <c r="U17" s="25">
        <v>0.28559107356377483</v>
      </c>
      <c r="V17" s="25">
        <v>3.0138927358001117</v>
      </c>
      <c r="W17" s="25">
        <v>0.43753624215659481</v>
      </c>
      <c r="X17" s="25">
        <v>30.244677018154789</v>
      </c>
      <c r="Y17" s="26">
        <v>918.2445992562009</v>
      </c>
      <c r="Z17" s="25">
        <v>605.57858856518362</v>
      </c>
      <c r="AA17" s="25">
        <v>636.75103402245827</v>
      </c>
      <c r="AB17" s="25"/>
      <c r="AC17" s="25">
        <v>1.0136831194615941</v>
      </c>
      <c r="AD17" s="25">
        <v>1180.8084258739595</v>
      </c>
      <c r="AE17" s="26">
        <v>3105.8038904379032</v>
      </c>
      <c r="AF17" s="25">
        <v>374.68289287892327</v>
      </c>
      <c r="AG17" s="25">
        <v>1392.5979257784209</v>
      </c>
      <c r="AH17" s="25">
        <v>227.75175833133179</v>
      </c>
      <c r="AI17" s="25">
        <v>70.571488712490563</v>
      </c>
      <c r="AJ17" s="25">
        <v>175.7191326011388</v>
      </c>
      <c r="AK17" s="25">
        <v>25.74264240423317</v>
      </c>
      <c r="AL17" s="25">
        <v>157.34013818413138</v>
      </c>
      <c r="AM17" s="25">
        <v>32.427070027366774</v>
      </c>
      <c r="AN17" s="25">
        <v>98.645682647205902</v>
      </c>
      <c r="AO17" s="25">
        <v>15.135004961113816</v>
      </c>
      <c r="AP17" s="25">
        <v>111.4846332008219</v>
      </c>
      <c r="AQ17" s="25">
        <v>16.233166595214389</v>
      </c>
      <c r="AR17" s="25">
        <v>1.9162786812704327</v>
      </c>
    </row>
    <row r="18" spans="1:44" s="15" customFormat="1" x14ac:dyDescent="0.2">
      <c r="A18" s="15" t="s">
        <v>4</v>
      </c>
      <c r="C18" s="14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f t="shared" si="29"/>
        <v>0</v>
      </c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</row>
    <row r="19" spans="1:44" s="15" customFormat="1" x14ac:dyDescent="0.2"/>
    <row r="20" spans="1:44" s="15" customFormat="1" x14ac:dyDescent="0.2">
      <c r="C20" s="19">
        <f>SUM(C3:C5)+SUM(C7:C18)</f>
        <v>100.00000000000001</v>
      </c>
    </row>
    <row r="21" spans="1:44" s="15" customFormat="1" x14ac:dyDescent="0.2"/>
    <row r="22" spans="1:44" s="15" customFormat="1" x14ac:dyDescent="0.2">
      <c r="A22" s="15" t="s">
        <v>7</v>
      </c>
      <c r="C22" s="17">
        <f>(C8+C12+C13+C14+2)</f>
        <v>16.964456656667426</v>
      </c>
      <c r="E22" s="17">
        <f t="shared" ref="E22:N22" si="30">(E2*$C2+E6*$C6)/$C$20</f>
        <v>53.708746311488234</v>
      </c>
      <c r="F22" s="17">
        <f t="shared" si="30"/>
        <v>0.86023685129211991</v>
      </c>
      <c r="G22" s="17">
        <f t="shared" si="30"/>
        <v>19.899854342554477</v>
      </c>
      <c r="H22" s="17">
        <f t="shared" si="30"/>
        <v>7.4093998540115322</v>
      </c>
      <c r="I22" s="17">
        <f t="shared" si="30"/>
        <v>0.21726995264081925</v>
      </c>
      <c r="J22" s="17">
        <f t="shared" si="30"/>
        <v>3.1897758075232874</v>
      </c>
      <c r="K22" s="17">
        <f t="shared" si="30"/>
        <v>9.2019904514388298</v>
      </c>
      <c r="L22" s="17">
        <f t="shared" si="30"/>
        <v>3.9294924425326894</v>
      </c>
      <c r="M22" s="17">
        <f t="shared" si="30"/>
        <v>0.77953578276912283</v>
      </c>
      <c r="N22" s="17">
        <f t="shared" si="30"/>
        <v>0.3018887566134078</v>
      </c>
      <c r="P22" s="17">
        <f>SUM(E22:O22)</f>
        <v>99.498190552864529</v>
      </c>
      <c r="R22" s="17">
        <f t="shared" ref="R22:AR22" si="31">(R2*$C2+R6*$C6)/$C$20</f>
        <v>15.885268098373142</v>
      </c>
      <c r="S22" s="17">
        <f t="shared" si="31"/>
        <v>208.21522607657838</v>
      </c>
      <c r="T22" s="17">
        <f t="shared" si="31"/>
        <v>10.709731598709261</v>
      </c>
      <c r="U22" s="17">
        <f t="shared" si="31"/>
        <v>14.95741491411342</v>
      </c>
      <c r="V22" s="17">
        <f t="shared" si="31"/>
        <v>33.761162888247064</v>
      </c>
      <c r="W22" s="17">
        <f t="shared" si="31"/>
        <v>9.250014447388498</v>
      </c>
      <c r="X22" s="17">
        <f t="shared" si="31"/>
        <v>496.5930513891754</v>
      </c>
      <c r="Y22" s="17">
        <f t="shared" si="31"/>
        <v>24.372725983486863</v>
      </c>
      <c r="Z22" s="17">
        <f t="shared" si="31"/>
        <v>15.846616064337901</v>
      </c>
      <c r="AA22" s="17">
        <f t="shared" si="31"/>
        <v>4.8897542842500954</v>
      </c>
      <c r="AB22" s="17">
        <f t="shared" si="31"/>
        <v>4.4351694344013523E-2</v>
      </c>
      <c r="AC22" s="17">
        <f t="shared" si="31"/>
        <v>178.99386416413881</v>
      </c>
      <c r="AD22" s="17">
        <f t="shared" si="31"/>
        <v>13.119372030899738</v>
      </c>
      <c r="AE22" s="17">
        <f t="shared" si="31"/>
        <v>33.227022903079948</v>
      </c>
      <c r="AF22" s="17">
        <f t="shared" si="31"/>
        <v>4.5830025339470204</v>
      </c>
      <c r="AG22" s="17">
        <f t="shared" si="31"/>
        <v>20.442725699710568</v>
      </c>
      <c r="AH22" s="17">
        <f t="shared" si="31"/>
        <v>4.6610605013105966</v>
      </c>
      <c r="AI22" s="17">
        <f t="shared" si="31"/>
        <v>1.2532643428503363</v>
      </c>
      <c r="AJ22" s="17">
        <f t="shared" si="31"/>
        <v>4.4806000692181422</v>
      </c>
      <c r="AK22" s="17">
        <f t="shared" si="31"/>
        <v>0.69153890081883385</v>
      </c>
      <c r="AL22" s="17">
        <f t="shared" si="31"/>
        <v>4.3579757682491902</v>
      </c>
      <c r="AM22" s="17">
        <f t="shared" si="31"/>
        <v>0.90361726802015474</v>
      </c>
      <c r="AN22" s="17">
        <f t="shared" si="31"/>
        <v>2.5918256078224711</v>
      </c>
      <c r="AO22" s="17">
        <f t="shared" si="31"/>
        <v>0.37196209790626117</v>
      </c>
      <c r="AP22" s="17">
        <f t="shared" si="31"/>
        <v>2.5073010921816925</v>
      </c>
      <c r="AQ22" s="17">
        <f t="shared" si="31"/>
        <v>0.36178854866682486</v>
      </c>
      <c r="AR22" s="17">
        <f t="shared" si="31"/>
        <v>3.9961517438299397</v>
      </c>
    </row>
    <row r="23" spans="1:44" s="15" customFormat="1" x14ac:dyDescent="0.2">
      <c r="A23" s="15" t="s">
        <v>8</v>
      </c>
      <c r="E23" s="17">
        <v>53.628</v>
      </c>
      <c r="F23" s="17">
        <v>0.85799999999999998</v>
      </c>
      <c r="G23" s="17">
        <v>19.449000000000002</v>
      </c>
      <c r="H23" s="17">
        <f>8.161*0.8998</f>
        <v>7.3432677999999996</v>
      </c>
      <c r="I23" s="17">
        <v>0.218</v>
      </c>
      <c r="J23" s="17">
        <v>3.0449999999999999</v>
      </c>
      <c r="K23" s="17">
        <v>9.1850000000000005</v>
      </c>
      <c r="L23" s="17">
        <v>3.952</v>
      </c>
      <c r="M23" s="17">
        <v>0.73699999999999999</v>
      </c>
      <c r="N23" s="15">
        <v>0.29699999999999999</v>
      </c>
      <c r="P23" s="17">
        <f>SUM(E23:O23)</f>
        <v>98.712267800000006</v>
      </c>
      <c r="R23" s="17">
        <v>15.753781587958628</v>
      </c>
      <c r="S23" s="17">
        <v>199.50584094931506</v>
      </c>
      <c r="T23" s="36"/>
      <c r="U23" s="17">
        <v>18.133934530012482</v>
      </c>
      <c r="V23" s="17">
        <v>20.195774419443381</v>
      </c>
      <c r="W23" s="17">
        <v>11.288556354844756</v>
      </c>
      <c r="X23" s="17">
        <v>514.46812053154031</v>
      </c>
      <c r="Y23" s="17">
        <v>22.858483381543902</v>
      </c>
      <c r="Z23" s="17">
        <v>76.576022583724452</v>
      </c>
      <c r="AA23" s="17">
        <v>6.9725872969802358</v>
      </c>
      <c r="AB23" s="17">
        <v>0.15712248452233354</v>
      </c>
      <c r="AC23" s="17">
        <v>234.27646447000697</v>
      </c>
      <c r="AD23" s="17">
        <v>21.467795167494035</v>
      </c>
      <c r="AE23" s="17">
        <v>42.679713720880535</v>
      </c>
      <c r="AF23" s="17">
        <v>5.1606280534275344</v>
      </c>
      <c r="AG23" s="17">
        <v>20.269584033196988</v>
      </c>
      <c r="AH23" s="17">
        <v>4.2582948411510078</v>
      </c>
      <c r="AI23" s="17">
        <v>1.3424128582852104</v>
      </c>
      <c r="AJ23" s="17">
        <v>4.1925506503514924</v>
      </c>
      <c r="AK23" s="17">
        <v>0.61448187997917236</v>
      </c>
      <c r="AL23" s="17">
        <v>4.0538505803131013</v>
      </c>
      <c r="AM23" s="17">
        <v>0.77105538307259669</v>
      </c>
      <c r="AN23" s="17">
        <v>2.4561369582577774</v>
      </c>
      <c r="AO23" s="17">
        <v>0.34341082106854098</v>
      </c>
      <c r="AP23" s="17">
        <v>2.4172138041613773</v>
      </c>
      <c r="AQ23" s="17">
        <v>0.38928937370343358</v>
      </c>
      <c r="AR23" s="17">
        <v>3.5394258810932357</v>
      </c>
    </row>
    <row r="24" spans="1:44" s="15" customFormat="1" x14ac:dyDescent="0.2">
      <c r="D24" s="15" t="s">
        <v>13</v>
      </c>
      <c r="E24" s="17">
        <f t="shared" ref="E24:N24" si="32">(E23-E22)^2</f>
        <v>6.5199668189548868E-3</v>
      </c>
      <c r="F24" s="17">
        <f t="shared" si="32"/>
        <v>5.0035037030585715E-6</v>
      </c>
      <c r="G24" s="17">
        <f t="shared" si="32"/>
        <v>0.20326963820022798</v>
      </c>
      <c r="H24" s="17">
        <f t="shared" si="32"/>
        <v>4.373448567784273E-3</v>
      </c>
      <c r="I24" s="17">
        <f t="shared" si="32"/>
        <v>5.3296914664679014E-7</v>
      </c>
      <c r="J24" s="17">
        <f t="shared" si="32"/>
        <v>2.0960034444019976E-2</v>
      </c>
      <c r="K24" s="17">
        <f t="shared" si="32"/>
        <v>2.8867544009521554E-4</v>
      </c>
      <c r="L24" s="17">
        <f t="shared" si="32"/>
        <v>5.0659014314428875E-4</v>
      </c>
      <c r="M24" s="17">
        <f t="shared" si="32"/>
        <v>1.8092928157820078E-3</v>
      </c>
      <c r="N24" s="17">
        <f t="shared" si="32"/>
        <v>2.3899941225138684E-5</v>
      </c>
      <c r="O24" s="19">
        <f>SUM(E24:N24)</f>
        <v>0.23775708284408348</v>
      </c>
    </row>
    <row r="25" spans="1:44" s="15" customFormat="1" x14ac:dyDescent="0.2"/>
    <row r="26" spans="1:44" s="15" customFormat="1" x14ac:dyDescent="0.2"/>
    <row r="27" spans="1:44" s="15" customFormat="1" x14ac:dyDescent="0.2"/>
    <row r="28" spans="1:44" s="15" customFormat="1" ht="16" x14ac:dyDescent="0.2">
      <c r="A28" s="45" t="s">
        <v>187</v>
      </c>
    </row>
    <row r="29" spans="1:44" s="15" customFormat="1" ht="16" x14ac:dyDescent="0.2">
      <c r="A29" s="45" t="s">
        <v>188</v>
      </c>
    </row>
    <row r="30" spans="1:44" s="15" customFormat="1" x14ac:dyDescent="0.2"/>
    <row r="31" spans="1:44" s="15" customFormat="1" x14ac:dyDescent="0.2"/>
    <row r="32" spans="1:44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</sheetData>
  <pageMargins left="0.7" right="0.7" top="0.75" bottom="0.75" header="0.3" footer="0.3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39997558519241921"/>
  </sheetPr>
  <dimension ref="A1:AW78"/>
  <sheetViews>
    <sheetView workbookViewId="0">
      <pane xSplit="1" ySplit="1" topLeftCell="B2" activePane="bottomRight" state="frozen"/>
      <selection activeCell="T44" sqref="T44"/>
      <selection pane="topRight" activeCell="T44" sqref="T44"/>
      <selection pane="bottomLeft" activeCell="T44" sqref="T44"/>
      <selection pane="bottomRight" activeCell="A29" sqref="A29:A30"/>
    </sheetView>
  </sheetViews>
  <sheetFormatPr baseColWidth="10" defaultColWidth="8.83203125" defaultRowHeight="15" x14ac:dyDescent="0.2"/>
  <cols>
    <col min="1" max="1" width="15" customWidth="1"/>
    <col min="2" max="2" width="11" customWidth="1"/>
    <col min="24" max="44" width="8.83203125" customWidth="1"/>
  </cols>
  <sheetData>
    <row r="1" spans="1:49" x14ac:dyDescent="0.2">
      <c r="C1" s="12" t="s">
        <v>117</v>
      </c>
      <c r="E1" s="12" t="s">
        <v>106</v>
      </c>
      <c r="F1" s="13" t="s">
        <v>107</v>
      </c>
      <c r="G1" s="13" t="s">
        <v>108</v>
      </c>
      <c r="H1" s="13" t="s">
        <v>12</v>
      </c>
      <c r="I1" s="13" t="s">
        <v>110</v>
      </c>
      <c r="J1" s="13" t="s">
        <v>111</v>
      </c>
      <c r="K1" s="13" t="s">
        <v>112</v>
      </c>
      <c r="L1" s="13" t="s">
        <v>113</v>
      </c>
      <c r="M1" s="13" t="s">
        <v>86</v>
      </c>
      <c r="N1" s="13" t="s">
        <v>9</v>
      </c>
      <c r="O1" s="13" t="s">
        <v>114</v>
      </c>
      <c r="P1" s="12" t="s">
        <v>115</v>
      </c>
      <c r="Q1" s="12"/>
      <c r="R1" s="16" t="s">
        <v>14</v>
      </c>
      <c r="S1" s="16" t="s">
        <v>15</v>
      </c>
      <c r="T1" s="16" t="s">
        <v>16</v>
      </c>
      <c r="U1" s="16" t="s">
        <v>17</v>
      </c>
      <c r="V1" s="16" t="s">
        <v>18</v>
      </c>
      <c r="W1" s="16" t="s">
        <v>19</v>
      </c>
      <c r="X1" s="16" t="s">
        <v>20</v>
      </c>
      <c r="Y1" s="16" t="s">
        <v>126</v>
      </c>
      <c r="Z1" s="16" t="s">
        <v>127</v>
      </c>
      <c r="AA1" s="16" t="s">
        <v>128</v>
      </c>
      <c r="AB1" s="16" t="s">
        <v>129</v>
      </c>
      <c r="AC1" s="16" t="s">
        <v>21</v>
      </c>
      <c r="AD1" s="16" t="s">
        <v>22</v>
      </c>
      <c r="AE1" s="16" t="s">
        <v>23</v>
      </c>
      <c r="AF1" s="16" t="s">
        <v>24</v>
      </c>
      <c r="AG1" s="16" t="s">
        <v>25</v>
      </c>
      <c r="AH1" s="16" t="s">
        <v>26</v>
      </c>
      <c r="AI1" s="16" t="s">
        <v>27</v>
      </c>
      <c r="AJ1" s="16" t="s">
        <v>28</v>
      </c>
      <c r="AK1" s="16" t="s">
        <v>29</v>
      </c>
      <c r="AL1" s="16" t="s">
        <v>30</v>
      </c>
      <c r="AM1" s="16" t="s">
        <v>31</v>
      </c>
      <c r="AN1" s="16" t="s">
        <v>32</v>
      </c>
      <c r="AO1" s="16" t="s">
        <v>33</v>
      </c>
      <c r="AP1" s="16" t="s">
        <v>34</v>
      </c>
      <c r="AQ1" s="16" t="s">
        <v>35</v>
      </c>
      <c r="AR1" s="16" t="s">
        <v>36</v>
      </c>
      <c r="AT1" t="s">
        <v>130</v>
      </c>
      <c r="AU1" t="s">
        <v>131</v>
      </c>
      <c r="AV1" t="s">
        <v>132</v>
      </c>
      <c r="AW1" t="s">
        <v>133</v>
      </c>
    </row>
    <row r="2" spans="1:49" s="4" customFormat="1" x14ac:dyDescent="0.2">
      <c r="A2" s="22" t="s">
        <v>0</v>
      </c>
      <c r="C2" s="23">
        <v>21.068253087645164</v>
      </c>
      <c r="D2" s="23"/>
      <c r="E2" s="4">
        <f t="shared" ref="E2:O2" si="0">(E3*$C3+E4*$C4+E5*$C5)/$C$2</f>
        <v>49.493488892595643</v>
      </c>
      <c r="F2" s="4">
        <f t="shared" si="0"/>
        <v>1.1099929060509965</v>
      </c>
      <c r="G2" s="4">
        <f t="shared" si="0"/>
        <v>20.702004529978133</v>
      </c>
      <c r="H2" s="4">
        <f t="shared" si="0"/>
        <v>6.1979782995704849</v>
      </c>
      <c r="I2" s="4">
        <f t="shared" si="0"/>
        <v>0.2515349183186647</v>
      </c>
      <c r="J2" s="4">
        <f t="shared" si="0"/>
        <v>5.9786616782704574</v>
      </c>
      <c r="K2" s="4">
        <f t="shared" si="0"/>
        <v>12.021749296073404</v>
      </c>
      <c r="L2" s="4">
        <f t="shared" si="0"/>
        <v>3.0220242178256322</v>
      </c>
      <c r="M2" s="4">
        <f t="shared" si="0"/>
        <v>0.31972519061205296</v>
      </c>
      <c r="N2" s="4">
        <f t="shared" si="0"/>
        <v>0</v>
      </c>
      <c r="O2" s="4">
        <f t="shared" si="0"/>
        <v>0.90284007070451666</v>
      </c>
      <c r="P2" s="4">
        <f>SUM(E2:O2)</f>
        <v>99.999999999999972</v>
      </c>
      <c r="R2" s="4">
        <f t="shared" ref="R2:AR2" si="1">(R3*$C3+R4*$C4+R5*$C5)/$C$2</f>
        <v>46.265831869347743</v>
      </c>
      <c r="S2" s="4">
        <f t="shared" si="1"/>
        <v>190.86929045852563</v>
      </c>
      <c r="T2" s="4">
        <f t="shared" si="1"/>
        <v>4.0996581388870466</v>
      </c>
      <c r="U2" s="4">
        <f t="shared" si="1"/>
        <v>23.587421053469495</v>
      </c>
      <c r="V2" s="4">
        <f t="shared" si="1"/>
        <v>26.817068384910304</v>
      </c>
      <c r="W2" s="4">
        <f t="shared" si="1"/>
        <v>0.66017620888960227</v>
      </c>
      <c r="X2" s="4">
        <f t="shared" si="1"/>
        <v>439.47112609029085</v>
      </c>
      <c r="Y2" s="4">
        <f t="shared" si="1"/>
        <v>44.479987822441089</v>
      </c>
      <c r="Z2" s="4">
        <f t="shared" si="1"/>
        <v>41.400121474075441</v>
      </c>
      <c r="AA2" s="4">
        <f t="shared" si="1"/>
        <v>7.6790697452780687</v>
      </c>
      <c r="AB2" s="4">
        <f t="shared" si="1"/>
        <v>0</v>
      </c>
      <c r="AC2" s="4">
        <f t="shared" si="1"/>
        <v>89.930877620359297</v>
      </c>
      <c r="AD2" s="4">
        <f t="shared" si="1"/>
        <v>10.410268302893918</v>
      </c>
      <c r="AE2" s="4">
        <f t="shared" si="1"/>
        <v>31.90256486581962</v>
      </c>
      <c r="AF2" s="4">
        <f t="shared" si="1"/>
        <v>5.1526645972532696</v>
      </c>
      <c r="AG2" s="4">
        <f t="shared" si="1"/>
        <v>26.148494542319238</v>
      </c>
      <c r="AH2" s="4">
        <f t="shared" si="1"/>
        <v>7.5724715666709681</v>
      </c>
      <c r="AI2" s="4">
        <f t="shared" si="1"/>
        <v>1.9551512486202887</v>
      </c>
      <c r="AJ2" s="4">
        <f t="shared" si="1"/>
        <v>7.9385572546498571</v>
      </c>
      <c r="AK2" s="4">
        <f t="shared" si="1"/>
        <v>1.2982360886770403</v>
      </c>
      <c r="AL2" s="4">
        <f t="shared" si="1"/>
        <v>8.2309210715761747</v>
      </c>
      <c r="AM2" s="4">
        <f t="shared" si="1"/>
        <v>1.7188889079306717</v>
      </c>
      <c r="AN2" s="4">
        <f t="shared" si="1"/>
        <v>4.852795805344746</v>
      </c>
      <c r="AO2" s="4">
        <f t="shared" si="1"/>
        <v>0.668935912153926</v>
      </c>
      <c r="AP2" s="4">
        <f t="shared" si="1"/>
        <v>4.5111071688694633</v>
      </c>
      <c r="AQ2" s="4">
        <f t="shared" si="1"/>
        <v>0.63066024010661781</v>
      </c>
      <c r="AR2" s="4">
        <f t="shared" si="1"/>
        <v>3.9989364023771241</v>
      </c>
      <c r="AT2" s="2"/>
      <c r="AU2" s="2"/>
      <c r="AV2" s="2"/>
      <c r="AW2" s="2"/>
    </row>
    <row r="3" spans="1:49" x14ac:dyDescent="0.2">
      <c r="A3" t="s">
        <v>174</v>
      </c>
      <c r="B3" t="s">
        <v>116</v>
      </c>
      <c r="C3" s="14">
        <v>0.47461178072762428</v>
      </c>
      <c r="D3" s="15"/>
      <c r="E3" s="3">
        <v>45.328305607782731</v>
      </c>
      <c r="F3" s="3">
        <v>0</v>
      </c>
      <c r="G3" s="18">
        <v>34.974401640521599</v>
      </c>
      <c r="H3" s="3">
        <v>0.26269319293871951</v>
      </c>
      <c r="I3" s="3">
        <v>0</v>
      </c>
      <c r="J3" s="3">
        <v>0</v>
      </c>
      <c r="K3" s="18">
        <v>18.299807707886959</v>
      </c>
      <c r="L3" s="3">
        <v>1.1137063174097175</v>
      </c>
      <c r="M3" s="3">
        <v>2.108553346026899E-2</v>
      </c>
      <c r="N3" s="3">
        <v>0</v>
      </c>
      <c r="O3" s="3">
        <v>0</v>
      </c>
      <c r="P3" s="3">
        <f>SUM(E3:O3)</f>
        <v>99.999999999999986</v>
      </c>
      <c r="R3" s="24">
        <v>1.3989700435691608</v>
      </c>
      <c r="S3" s="24">
        <v>1.7103008744350416</v>
      </c>
      <c r="T3" s="24"/>
      <c r="U3" s="24"/>
      <c r="V3" s="24">
        <v>28.363390093357243</v>
      </c>
      <c r="W3" s="24">
        <v>0.99350216625377508</v>
      </c>
      <c r="X3" s="24">
        <v>743.03230334829357</v>
      </c>
      <c r="Y3" s="24">
        <v>0.25024477074064172</v>
      </c>
      <c r="Z3" s="24"/>
      <c r="AA3" s="24">
        <v>3.0196573511081085E-2</v>
      </c>
      <c r="AB3" s="24"/>
      <c r="AC3" s="24">
        <v>45.226567942664794</v>
      </c>
      <c r="AD3" s="24">
        <v>3.0269310359159949</v>
      </c>
      <c r="AE3" s="24">
        <v>4.6827027546311157</v>
      </c>
      <c r="AF3" s="24">
        <v>0.4100312775604259</v>
      </c>
      <c r="AG3" s="24">
        <v>1.2345493733264568</v>
      </c>
      <c r="AH3" s="24">
        <v>0.16302956545241018</v>
      </c>
      <c r="AI3" s="24">
        <v>0.38331006665013134</v>
      </c>
      <c r="AJ3" s="24"/>
      <c r="AK3" s="24"/>
      <c r="AL3" s="24">
        <v>8.4900568498005133E-2</v>
      </c>
      <c r="AM3" s="24"/>
      <c r="AN3" s="24"/>
      <c r="AO3" s="24"/>
      <c r="AP3" s="24"/>
      <c r="AQ3" s="24"/>
      <c r="AR3" s="25">
        <v>5.2223734966232254</v>
      </c>
      <c r="AT3">
        <v>580.168487829333</v>
      </c>
      <c r="AU3">
        <v>491.1035338077067</v>
      </c>
      <c r="AV3">
        <v>453.26345734025023</v>
      </c>
      <c r="AW3">
        <v>347.41607747610857</v>
      </c>
    </row>
    <row r="4" spans="1:49" x14ac:dyDescent="0.2">
      <c r="A4" t="s">
        <v>175</v>
      </c>
      <c r="B4" t="s">
        <v>100</v>
      </c>
      <c r="C4" s="14">
        <v>11.101405692365052</v>
      </c>
      <c r="D4" s="15"/>
      <c r="E4" s="3">
        <v>53.511960788436411</v>
      </c>
      <c r="F4" s="3">
        <v>1.4042717178294778E-2</v>
      </c>
      <c r="G4" s="18">
        <v>29.495844967174573</v>
      </c>
      <c r="H4" s="3">
        <v>0.1922010585599723</v>
      </c>
      <c r="I4" s="3">
        <v>1.2277785511077403E-3</v>
      </c>
      <c r="J4" s="3">
        <v>1.3889244859406308E-3</v>
      </c>
      <c r="K4" s="18">
        <v>12.109733321894527</v>
      </c>
      <c r="L4" s="18">
        <v>4.5136208985098296</v>
      </c>
      <c r="M4" s="3">
        <v>0.15997954520933855</v>
      </c>
      <c r="N4" s="3">
        <v>0</v>
      </c>
      <c r="O4" s="3">
        <v>0</v>
      </c>
      <c r="P4" s="3">
        <f>SUM(E4:O4)</f>
        <v>99.999999999999986</v>
      </c>
      <c r="R4" s="24">
        <v>2.0802037348483755</v>
      </c>
      <c r="S4" s="24">
        <v>0.38105</v>
      </c>
      <c r="T4" s="24"/>
      <c r="U4" s="24">
        <v>0.221687</v>
      </c>
      <c r="V4" s="24">
        <v>29.444459342866661</v>
      </c>
      <c r="W4" s="24"/>
      <c r="X4" s="24">
        <v>732.81909462832584</v>
      </c>
      <c r="Y4" s="24">
        <v>0.14462524920450995</v>
      </c>
      <c r="Z4" s="24">
        <v>0.16370000000000001</v>
      </c>
      <c r="AA4" s="24"/>
      <c r="AB4" s="24"/>
      <c r="AC4" s="24">
        <v>96.176782461597213</v>
      </c>
      <c r="AD4" s="24">
        <v>5.5233277682964603</v>
      </c>
      <c r="AE4" s="24">
        <v>7.3071002534098231</v>
      </c>
      <c r="AF4" s="24">
        <v>0.56558532683545604</v>
      </c>
      <c r="AG4" s="24">
        <v>1.5021784384172274</v>
      </c>
      <c r="AH4" s="24">
        <v>0.14315646282729483</v>
      </c>
      <c r="AI4" s="24">
        <v>0.53562840985186722</v>
      </c>
      <c r="AJ4" s="24"/>
      <c r="AK4" s="24"/>
      <c r="AL4" s="24"/>
      <c r="AM4" s="24"/>
      <c r="AN4" s="24"/>
      <c r="AO4" s="24"/>
      <c r="AP4" s="24"/>
      <c r="AQ4" s="24"/>
      <c r="AR4" s="24">
        <v>6.0949959679535253</v>
      </c>
      <c r="AT4">
        <v>295.67983628814875</v>
      </c>
      <c r="AU4">
        <v>303.53024452270813</v>
      </c>
      <c r="AV4">
        <v>374.81030865804678</v>
      </c>
      <c r="AW4">
        <v>334.88080804629652</v>
      </c>
    </row>
    <row r="5" spans="1:49" x14ac:dyDescent="0.2">
      <c r="A5" t="s">
        <v>100</v>
      </c>
      <c r="C5" s="14">
        <v>9.4922356145524844</v>
      </c>
      <c r="D5" s="15"/>
      <c r="E5" s="3">
        <v>45.002045205939595</v>
      </c>
      <c r="F5" s="3">
        <v>2.4472335615163634</v>
      </c>
      <c r="G5" s="3">
        <v>9.7037695161866857</v>
      </c>
      <c r="H5" s="18">
        <v>13.518648445756206</v>
      </c>
      <c r="I5" s="3">
        <v>0.55685209115732115</v>
      </c>
      <c r="J5" s="18">
        <v>13.268163946112772</v>
      </c>
      <c r="K5" s="18">
        <v>11.60494686848036</v>
      </c>
      <c r="L5" s="3">
        <v>1.3729806878955619</v>
      </c>
      <c r="M5" s="3">
        <v>0.52148367980766797</v>
      </c>
      <c r="N5" s="3">
        <v>0</v>
      </c>
      <c r="O5" s="3">
        <v>2.0038759971474831</v>
      </c>
      <c r="P5" s="3">
        <f>SUM(E5:O5)</f>
        <v>100.00000000000004</v>
      </c>
      <c r="R5" s="24">
        <v>100.18536628284109</v>
      </c>
      <c r="S5" s="24">
        <v>423.10797598613448</v>
      </c>
      <c r="T5" s="24">
        <v>9.0992932276648641</v>
      </c>
      <c r="U5" s="24">
        <v>52.093599357935304</v>
      </c>
      <c r="V5" s="24">
        <v>23.666953211777969</v>
      </c>
      <c r="W5" s="24">
        <v>1.4156024107161072</v>
      </c>
      <c r="X5" s="24">
        <v>81.215320318197897</v>
      </c>
      <c r="Y5" s="24">
        <v>98.542784448321498</v>
      </c>
      <c r="Z5" s="24">
        <v>91.697148312333653</v>
      </c>
      <c r="AA5" s="24">
        <v>17.042376505452768</v>
      </c>
      <c r="AB5" s="24"/>
      <c r="AC5" s="24">
        <v>84.861352011198804</v>
      </c>
      <c r="AD5" s="24">
        <v>16.494833695316043</v>
      </c>
      <c r="AE5" s="24">
        <v>62.028565704221997</v>
      </c>
      <c r="AF5" s="24">
        <v>10.754499584115903</v>
      </c>
      <c r="AG5" s="24">
        <v>56.218671617959522</v>
      </c>
      <c r="AH5" s="24">
        <v>16.631712501940818</v>
      </c>
      <c r="AI5" s="24">
        <v>3.6939105815469344</v>
      </c>
      <c r="AJ5" s="24">
        <v>17.619825316526335</v>
      </c>
      <c r="AK5" s="24">
        <v>2.8814672954208942</v>
      </c>
      <c r="AL5" s="24">
        <v>18.264489052990328</v>
      </c>
      <c r="AM5" s="24">
        <v>3.8151166924586208</v>
      </c>
      <c r="AN5" s="24">
        <v>10.770901014395658</v>
      </c>
      <c r="AO5" s="24">
        <v>1.4847198983416849</v>
      </c>
      <c r="AP5" s="24">
        <v>10.012514585449747</v>
      </c>
      <c r="AQ5" s="24">
        <v>1.3997660920374981</v>
      </c>
      <c r="AR5" s="24">
        <v>1.4863707414309961</v>
      </c>
    </row>
    <row r="6" spans="1:49" s="4" customFormat="1" x14ac:dyDescent="0.2">
      <c r="A6" s="22" t="s">
        <v>1</v>
      </c>
      <c r="C6" s="23">
        <v>78.931746912354839</v>
      </c>
      <c r="E6" s="4">
        <f t="shared" ref="E6:P6" si="2">(E7*$C7+E8*$C8+E9*$C9+E10*$C10+E11*$C11+E12*$C12+E13*$C13+E14*$C14+E15*$C15+E16*$C16+E17*$C17+E18*$C18)/$C$6</f>
        <v>61.236674050054958</v>
      </c>
      <c r="F6" s="4">
        <f t="shared" si="2"/>
        <v>0.68835697186296219</v>
      </c>
      <c r="G6" s="4">
        <f t="shared" si="2"/>
        <v>17.304938836547166</v>
      </c>
      <c r="H6" s="4">
        <f t="shared" si="2"/>
        <v>6.5259105291253681</v>
      </c>
      <c r="I6" s="4">
        <f t="shared" si="2"/>
        <v>0.12607313573125586</v>
      </c>
      <c r="J6" s="4">
        <f t="shared" si="2"/>
        <v>1.9643150527324047</v>
      </c>
      <c r="K6" s="4">
        <f t="shared" si="2"/>
        <v>6.4380813930505258</v>
      </c>
      <c r="L6" s="4">
        <f t="shared" si="2"/>
        <v>3.5861082655289667</v>
      </c>
      <c r="M6" s="4">
        <f t="shared" si="2"/>
        <v>1.3329459802482957</v>
      </c>
      <c r="N6" s="4">
        <f t="shared" si="2"/>
        <v>0.3321373984648594</v>
      </c>
      <c r="O6" s="4">
        <f t="shared" si="2"/>
        <v>0.46445838665319505</v>
      </c>
      <c r="P6" s="4">
        <f t="shared" si="2"/>
        <v>99.999999999999957</v>
      </c>
      <c r="R6" s="4">
        <f t="shared" ref="R6:AR6" si="3">(R7*$C7+R8*$C8+R9*$C9+R10*$C10+R11*$C11+R12*$C12+R13*$C13+R14*$C14+R15*$C15+R16*$C16+R17*$C17+R18*$C18)/$C$6</f>
        <v>6.3830391600075043</v>
      </c>
      <c r="S6" s="4">
        <f t="shared" si="3"/>
        <v>167.48233433683885</v>
      </c>
      <c r="T6" s="4">
        <f t="shared" si="3"/>
        <v>5.2492635046126965</v>
      </c>
      <c r="U6" s="4">
        <f t="shared" si="3"/>
        <v>11.175363345593693</v>
      </c>
      <c r="V6" s="4">
        <f t="shared" si="3"/>
        <v>36.755873859972667</v>
      </c>
      <c r="W6" s="4">
        <f t="shared" si="3"/>
        <v>33.974692062848504</v>
      </c>
      <c r="X6" s="4">
        <f t="shared" si="3"/>
        <v>444.52629243347928</v>
      </c>
      <c r="Y6" s="4">
        <f t="shared" si="3"/>
        <v>10.578079915015305</v>
      </c>
      <c r="Z6" s="4">
        <f t="shared" si="3"/>
        <v>3.0827694983782701</v>
      </c>
      <c r="AA6" s="4">
        <f t="shared" si="3"/>
        <v>2.5132040014019355</v>
      </c>
      <c r="AB6" s="4">
        <f t="shared" si="3"/>
        <v>0.81377380108730613</v>
      </c>
      <c r="AC6" s="4">
        <f t="shared" si="3"/>
        <v>329.47548064762606</v>
      </c>
      <c r="AD6" s="4">
        <f t="shared" si="3"/>
        <v>10.119396501943296</v>
      </c>
      <c r="AE6" s="4">
        <f t="shared" si="3"/>
        <v>23.16293100538309</v>
      </c>
      <c r="AF6" s="4">
        <f t="shared" si="3"/>
        <v>2.9721972286723455</v>
      </c>
      <c r="AG6" s="4">
        <f t="shared" si="3"/>
        <v>12.34586463579844</v>
      </c>
      <c r="AH6" s="4">
        <f t="shared" si="3"/>
        <v>2.5777542156969746</v>
      </c>
      <c r="AI6" s="4">
        <f t="shared" si="3"/>
        <v>0.79098059954335365</v>
      </c>
      <c r="AJ6" s="4">
        <f t="shared" si="3"/>
        <v>2.1357772747608399</v>
      </c>
      <c r="AK6" s="4">
        <f t="shared" si="3"/>
        <v>0.30917863409982504</v>
      </c>
      <c r="AL6" s="4">
        <f t="shared" si="3"/>
        <v>1.8732458519284065</v>
      </c>
      <c r="AM6" s="4">
        <f t="shared" si="3"/>
        <v>0.37767969343657043</v>
      </c>
      <c r="AN6" s="4">
        <f t="shared" si="3"/>
        <v>1.0498424596006233</v>
      </c>
      <c r="AO6" s="4">
        <f t="shared" si="3"/>
        <v>0.14910801428780388</v>
      </c>
      <c r="AP6" s="4">
        <f t="shared" si="3"/>
        <v>1.0376309530665315</v>
      </c>
      <c r="AQ6" s="4">
        <f t="shared" si="3"/>
        <v>0.15526924831878419</v>
      </c>
      <c r="AR6" s="4">
        <f t="shared" si="3"/>
        <v>5.5900967133140922</v>
      </c>
    </row>
    <row r="7" spans="1:49" s="15" customFormat="1" x14ac:dyDescent="0.2">
      <c r="A7" s="15" t="s">
        <v>176</v>
      </c>
      <c r="B7" s="15" t="s">
        <v>101</v>
      </c>
      <c r="C7" s="14">
        <v>34.172048212388951</v>
      </c>
      <c r="E7" s="17">
        <v>56.94466255008637</v>
      </c>
      <c r="F7" s="17">
        <v>9.8530261240205672E-3</v>
      </c>
      <c r="G7" s="18">
        <v>27.248357457016215</v>
      </c>
      <c r="H7" s="17">
        <v>0.18220904993256148</v>
      </c>
      <c r="I7" s="17">
        <v>2.3977787272981537E-3</v>
      </c>
      <c r="J7" s="17">
        <v>9.9231150406646658E-4</v>
      </c>
      <c r="K7" s="17">
        <v>9.3657237088265859</v>
      </c>
      <c r="L7" s="18">
        <v>6.0313357217422778</v>
      </c>
      <c r="M7" s="17">
        <v>0.21446839604059595</v>
      </c>
      <c r="N7" s="17">
        <v>0</v>
      </c>
      <c r="O7" s="17">
        <v>0</v>
      </c>
      <c r="P7" s="17">
        <f t="shared" ref="P7:P18" si="4">SUM(E7:O7)</f>
        <v>100</v>
      </c>
      <c r="R7" s="25">
        <v>2.099507328647451</v>
      </c>
      <c r="S7" s="25"/>
      <c r="T7" s="25"/>
      <c r="U7" s="25"/>
      <c r="V7" s="25">
        <v>36.362096710138921</v>
      </c>
      <c r="W7" s="25">
        <v>1.128729681562276</v>
      </c>
      <c r="X7" s="25">
        <v>800.35540058164042</v>
      </c>
      <c r="Y7" s="25">
        <v>0.1705224963423351</v>
      </c>
      <c r="Z7" s="25"/>
      <c r="AA7" s="25">
        <v>3.463104586714072E-2</v>
      </c>
      <c r="AB7" s="25"/>
      <c r="AC7" s="25">
        <v>169.74149413533149</v>
      </c>
      <c r="AD7" s="25">
        <v>7.2395448295701295</v>
      </c>
      <c r="AE7" s="25">
        <v>8.4895051063532065</v>
      </c>
      <c r="AF7" s="25">
        <v>0.58643291386654639</v>
      </c>
      <c r="AG7" s="25">
        <v>1.556546246429612</v>
      </c>
      <c r="AH7" s="25">
        <v>0.14436834706817825</v>
      </c>
      <c r="AI7" s="25">
        <v>0.66267190223671679</v>
      </c>
      <c r="AJ7" s="25"/>
      <c r="AK7" s="25"/>
      <c r="AL7" s="25"/>
      <c r="AM7" s="25"/>
      <c r="AN7" s="25"/>
      <c r="AO7" s="25"/>
      <c r="AP7" s="25"/>
      <c r="AQ7" s="25"/>
      <c r="AR7" s="25">
        <v>8.0661303299389182</v>
      </c>
      <c r="AT7">
        <v>195.40232007388184</v>
      </c>
      <c r="AU7">
        <v>232.29903191278311</v>
      </c>
      <c r="AV7">
        <v>322.38837172777653</v>
      </c>
      <c r="AW7">
        <v>323.68396031127662</v>
      </c>
    </row>
    <row r="8" spans="1:49" s="15" customFormat="1" x14ac:dyDescent="0.2">
      <c r="A8" s="15" t="s">
        <v>178</v>
      </c>
      <c r="B8" s="15" t="s">
        <v>102</v>
      </c>
      <c r="C8" s="14">
        <v>10.092186993059137</v>
      </c>
      <c r="E8" s="17">
        <v>59.434481707200113</v>
      </c>
      <c r="F8" s="17">
        <v>1.7747611286613414E-2</v>
      </c>
      <c r="G8" s="18">
        <v>25.515527241665918</v>
      </c>
      <c r="H8" s="17">
        <v>0.11629355816754576</v>
      </c>
      <c r="I8" s="17">
        <v>1.734728922751687E-3</v>
      </c>
      <c r="J8" s="17">
        <v>1.684688665364619E-3</v>
      </c>
      <c r="K8" s="17">
        <v>7.3709299131150985</v>
      </c>
      <c r="L8" s="18">
        <v>6.7787868673681304</v>
      </c>
      <c r="M8" s="17">
        <v>0.76281368360846291</v>
      </c>
      <c r="N8" s="17">
        <v>0</v>
      </c>
      <c r="O8" s="17">
        <v>0</v>
      </c>
      <c r="P8" s="17">
        <f t="shared" si="4"/>
        <v>99.999999999999986</v>
      </c>
      <c r="R8" s="24">
        <v>1.7808256950212518</v>
      </c>
      <c r="S8" s="24">
        <v>0.44492999999999999</v>
      </c>
      <c r="T8" s="24"/>
      <c r="U8" s="24">
        <v>0.48936362950182033</v>
      </c>
      <c r="V8" s="24">
        <v>31.229919987035764</v>
      </c>
      <c r="W8" s="24">
        <v>0.89593634321815119</v>
      </c>
      <c r="X8" s="24">
        <v>669.24850860288552</v>
      </c>
      <c r="Y8" s="25"/>
      <c r="Z8" s="25"/>
      <c r="AA8" s="25">
        <v>2.8152198138163474E-2</v>
      </c>
      <c r="AB8" s="25"/>
      <c r="AC8" s="24">
        <v>125.55501573737092</v>
      </c>
      <c r="AD8" s="24">
        <v>3.2217106132085522</v>
      </c>
      <c r="AE8" s="24">
        <v>3.1551784733105595</v>
      </c>
      <c r="AF8" s="24">
        <v>0.19889237956695069</v>
      </c>
      <c r="AG8" s="24">
        <v>0.53034479024043768</v>
      </c>
      <c r="AH8" s="24">
        <v>0.11607578199276848</v>
      </c>
      <c r="AI8" s="24">
        <v>0.29576112156266676</v>
      </c>
      <c r="AJ8" s="24"/>
      <c r="AK8" s="24"/>
      <c r="AL8" s="24"/>
      <c r="AM8" s="24"/>
      <c r="AN8" s="24"/>
      <c r="AO8" s="24"/>
      <c r="AP8" s="24"/>
      <c r="AQ8" s="24"/>
      <c r="AR8" s="25">
        <v>11.000931519800975</v>
      </c>
      <c r="AT8"/>
      <c r="AU8"/>
      <c r="AV8"/>
      <c r="AW8"/>
    </row>
    <row r="9" spans="1:49" s="15" customFormat="1" x14ac:dyDescent="0.2">
      <c r="A9" s="15" t="s">
        <v>103</v>
      </c>
      <c r="B9" s="15" t="s">
        <v>101</v>
      </c>
      <c r="C9" s="14">
        <v>6.6445649301867391</v>
      </c>
      <c r="E9" s="17">
        <v>45.847250274944955</v>
      </c>
      <c r="F9" s="17">
        <v>0.98824959745119456</v>
      </c>
      <c r="G9" s="17">
        <v>8.4707585242953858</v>
      </c>
      <c r="H9" s="18">
        <v>16.193753537480561</v>
      </c>
      <c r="I9" s="17">
        <v>0.66621055317975575</v>
      </c>
      <c r="J9" s="18">
        <v>12.298039173794759</v>
      </c>
      <c r="K9" s="17">
        <v>11.813995829549309</v>
      </c>
      <c r="L9" s="17">
        <v>0.99813075813372221</v>
      </c>
      <c r="M9" s="17">
        <v>0.7206737749822697</v>
      </c>
      <c r="N9" s="17">
        <v>0</v>
      </c>
      <c r="O9" s="17">
        <v>2.0029379761880715</v>
      </c>
      <c r="P9" s="17">
        <f t="shared" si="4"/>
        <v>99.999999999999986</v>
      </c>
      <c r="R9" s="24">
        <v>55.211272614603203</v>
      </c>
      <c r="S9" s="24">
        <v>361.52661440692827</v>
      </c>
      <c r="T9" s="24">
        <v>8.2137553086898922</v>
      </c>
      <c r="U9" s="24">
        <v>49.974097309858479</v>
      </c>
      <c r="V9" s="24">
        <v>22.404535664458816</v>
      </c>
      <c r="W9" s="24">
        <v>1.8115578582774439</v>
      </c>
      <c r="X9" s="24">
        <v>27.242266334770818</v>
      </c>
      <c r="Y9" s="25">
        <v>67.447739103842167</v>
      </c>
      <c r="Z9" s="25">
        <v>28.06555360400791</v>
      </c>
      <c r="AA9" s="25">
        <v>15.169127485947243</v>
      </c>
      <c r="AB9" s="25"/>
      <c r="AC9" s="24">
        <v>50.062659413021613</v>
      </c>
      <c r="AD9" s="24">
        <v>16.205614838181138</v>
      </c>
      <c r="AE9" s="24">
        <v>61.084104857984485</v>
      </c>
      <c r="AF9" s="24">
        <v>9.9908764458766637</v>
      </c>
      <c r="AG9" s="24">
        <v>47.423189312222718</v>
      </c>
      <c r="AH9" s="24">
        <v>12.47769768182202</v>
      </c>
      <c r="AI9" s="24">
        <v>2.8530960581300295</v>
      </c>
      <c r="AJ9" s="24">
        <v>11.810042980592657</v>
      </c>
      <c r="AK9" s="24">
        <v>1.8548064836932048</v>
      </c>
      <c r="AL9" s="24">
        <v>12.001434404045284</v>
      </c>
      <c r="AM9" s="24">
        <v>2.5104205744392223</v>
      </c>
      <c r="AN9" s="24">
        <v>7.1326234258405359</v>
      </c>
      <c r="AO9" s="24">
        <v>1.0441593879605486</v>
      </c>
      <c r="AP9" s="24">
        <v>7.647569770421196</v>
      </c>
      <c r="AQ9" s="24">
        <v>1.1437413056340864</v>
      </c>
      <c r="AR9" s="25">
        <v>1.0948597505915405</v>
      </c>
    </row>
    <row r="10" spans="1:49" s="15" customFormat="1" x14ac:dyDescent="0.2">
      <c r="A10" s="15" t="s">
        <v>3</v>
      </c>
      <c r="C10" s="14">
        <v>0.59801084371680657</v>
      </c>
      <c r="E10" s="17">
        <v>0.47849249705830482</v>
      </c>
      <c r="F10" s="17">
        <v>7.636949484543272E-2</v>
      </c>
      <c r="G10" s="17">
        <v>7.7714554441536228E-3</v>
      </c>
      <c r="H10" s="17">
        <v>0.59063061375567538</v>
      </c>
      <c r="I10" s="17">
        <v>0.16873025377787385</v>
      </c>
      <c r="J10" s="17">
        <v>2.8844055783108637E-2</v>
      </c>
      <c r="K10" s="18">
        <v>53.802383844140472</v>
      </c>
      <c r="L10" s="17">
        <v>0</v>
      </c>
      <c r="M10" s="17">
        <v>1.1457915077918804E-2</v>
      </c>
      <c r="N10" s="18">
        <v>43.838979428558901</v>
      </c>
      <c r="O10" s="17">
        <v>0.99634044155815693</v>
      </c>
      <c r="P10" s="17">
        <f t="shared" si="4"/>
        <v>100</v>
      </c>
      <c r="R10" s="11"/>
      <c r="S10" s="11">
        <v>2.5838505720491787</v>
      </c>
      <c r="T10" s="11"/>
      <c r="U10" s="11"/>
      <c r="V10" s="11">
        <v>0.58434842418938038</v>
      </c>
      <c r="W10" s="11"/>
      <c r="X10" s="11">
        <v>329.1930800482906</v>
      </c>
      <c r="Y10" s="20">
        <v>556.89660152108684</v>
      </c>
      <c r="Z10" s="20">
        <v>0.42901485520289306</v>
      </c>
      <c r="AA10" s="20"/>
      <c r="AB10" s="20"/>
      <c r="AC10" s="11">
        <v>1.1557544274278737</v>
      </c>
      <c r="AD10" s="11">
        <v>581.6093674503079</v>
      </c>
      <c r="AE10" s="11">
        <v>1580.4087722670602</v>
      </c>
      <c r="AF10" s="11">
        <v>215.51948562473621</v>
      </c>
      <c r="AG10" s="11">
        <v>901.31761927337448</v>
      </c>
      <c r="AH10" s="11">
        <v>174.17293381795275</v>
      </c>
      <c r="AI10" s="11">
        <v>24.085296065572411</v>
      </c>
      <c r="AJ10" s="11">
        <v>136.43563852254238</v>
      </c>
      <c r="AK10" s="11">
        <v>18.047366777478423</v>
      </c>
      <c r="AL10" s="11">
        <v>100.69960982114196</v>
      </c>
      <c r="AM10" s="11">
        <v>19.17437621298377</v>
      </c>
      <c r="AN10" s="11">
        <v>50.885978455141618</v>
      </c>
      <c r="AO10" s="11">
        <v>6.7557099846012907</v>
      </c>
      <c r="AP10" s="11">
        <v>41.685739642270434</v>
      </c>
      <c r="AQ10" s="11">
        <v>6.1755773136274463</v>
      </c>
      <c r="AR10" s="11">
        <v>5.6324602630751883</v>
      </c>
    </row>
    <row r="11" spans="1:49" s="15" customFormat="1" x14ac:dyDescent="0.2">
      <c r="A11" s="15" t="s">
        <v>37</v>
      </c>
      <c r="C11" s="14">
        <v>5.6953413687314907</v>
      </c>
      <c r="E11" s="17">
        <v>36.874958171555051</v>
      </c>
      <c r="F11" s="17">
        <v>3.368251136485092</v>
      </c>
      <c r="G11" s="18">
        <v>14.999305772675012</v>
      </c>
      <c r="H11" s="18">
        <v>17.942030520031206</v>
      </c>
      <c r="I11" s="17">
        <v>0.43277831773236386</v>
      </c>
      <c r="J11" s="18">
        <v>12.601974002934735</v>
      </c>
      <c r="K11" s="17">
        <v>3.2204156773511086E-2</v>
      </c>
      <c r="L11" s="17">
        <v>0.11367348141518489</v>
      </c>
      <c r="M11" s="18">
        <v>9.6392714908307049</v>
      </c>
      <c r="N11" s="17">
        <v>0</v>
      </c>
      <c r="O11" s="17">
        <v>3.9955529495671316</v>
      </c>
      <c r="P11" s="17">
        <f t="shared" si="4"/>
        <v>100</v>
      </c>
      <c r="R11" s="24">
        <v>7.0460860735485351</v>
      </c>
      <c r="S11" s="24">
        <v>385.20072300171597</v>
      </c>
      <c r="T11" s="24">
        <v>7.138477180682834</v>
      </c>
      <c r="U11" s="24">
        <v>66.157269401371963</v>
      </c>
      <c r="V11" s="24">
        <v>97.196598753801652</v>
      </c>
      <c r="W11" s="24">
        <v>413.79910244262015</v>
      </c>
      <c r="X11" s="24">
        <v>0.88737259245941358</v>
      </c>
      <c r="Y11" s="25"/>
      <c r="Z11" s="25">
        <v>0.58731749067714578</v>
      </c>
      <c r="AA11" s="25">
        <v>6.8252437051104611</v>
      </c>
      <c r="AB11" s="25">
        <v>11.067408049114757</v>
      </c>
      <c r="AC11" s="24">
        <v>1053.8707491926389</v>
      </c>
      <c r="AD11" s="24">
        <v>0.15887739453582037</v>
      </c>
      <c r="AE11" s="24">
        <v>0.19813418879591246</v>
      </c>
      <c r="AF11" s="24">
        <v>3.4346619799311071E-2</v>
      </c>
      <c r="AG11" s="24">
        <v>0.11260232718033283</v>
      </c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5">
        <v>0.62628372831242363</v>
      </c>
    </row>
    <row r="12" spans="1:49" s="15" customFormat="1" x14ac:dyDescent="0.2">
      <c r="A12" s="15" t="s">
        <v>5</v>
      </c>
      <c r="C12" s="14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f t="shared" si="4"/>
        <v>0</v>
      </c>
      <c r="R12" s="24"/>
      <c r="S12" s="24"/>
      <c r="T12" s="24"/>
      <c r="U12" s="24"/>
      <c r="V12" s="24"/>
      <c r="W12" s="24"/>
      <c r="X12" s="24"/>
      <c r="Y12" s="25"/>
      <c r="Z12" s="25"/>
      <c r="AA12" s="25"/>
      <c r="AB12" s="25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5"/>
    </row>
    <row r="13" spans="1:49" s="15" customFormat="1" x14ac:dyDescent="0.2">
      <c r="A13" s="15" t="s">
        <v>104</v>
      </c>
      <c r="C13" s="14">
        <v>1.8984471229104971</v>
      </c>
      <c r="E13" s="17">
        <v>64.815239432070356</v>
      </c>
      <c r="F13" s="17">
        <v>3.5590310662538052E-2</v>
      </c>
      <c r="G13" s="18">
        <v>18.288634428690774</v>
      </c>
      <c r="H13" s="17">
        <v>0.12571255390885291</v>
      </c>
      <c r="I13" s="17">
        <v>1.2561286116189903E-2</v>
      </c>
      <c r="J13" s="17">
        <v>0</v>
      </c>
      <c r="K13" s="17">
        <v>2.592011420801091E-3</v>
      </c>
      <c r="L13" s="17">
        <v>0.65916844285910825</v>
      </c>
      <c r="M13" s="18">
        <v>16.060501534271374</v>
      </c>
      <c r="N13" s="17">
        <v>0</v>
      </c>
      <c r="O13" s="17">
        <v>0</v>
      </c>
      <c r="P13" s="17">
        <f t="shared" si="4"/>
        <v>100</v>
      </c>
      <c r="R13" s="24">
        <v>1.4275966666666668</v>
      </c>
      <c r="S13" s="24"/>
      <c r="T13" s="24"/>
      <c r="U13" s="24"/>
      <c r="V13" s="24">
        <v>262.26799999999997</v>
      </c>
      <c r="W13" s="24">
        <v>139.721</v>
      </c>
      <c r="X13" s="24">
        <v>314.90166666666664</v>
      </c>
      <c r="Y13" s="25">
        <v>8.37836E-2</v>
      </c>
      <c r="Z13" s="25"/>
      <c r="AA13" s="25"/>
      <c r="AB13" s="25">
        <v>0.62684799999999996</v>
      </c>
      <c r="AC13" s="24">
        <v>6638.5333333333328</v>
      </c>
      <c r="AD13" s="24">
        <v>0.18065909999999999</v>
      </c>
      <c r="AE13" s="24">
        <v>0.122821</v>
      </c>
      <c r="AF13" s="24"/>
      <c r="AG13" s="24"/>
      <c r="AH13" s="24"/>
      <c r="AI13" s="24">
        <v>7.7257900000000004E-2</v>
      </c>
      <c r="AJ13" s="24"/>
      <c r="AK13" s="24"/>
      <c r="AL13" s="24"/>
      <c r="AM13" s="24"/>
      <c r="AN13" s="24"/>
      <c r="AO13" s="24"/>
      <c r="AP13" s="24"/>
      <c r="AQ13" s="24"/>
      <c r="AR13" s="25">
        <v>21.1417</v>
      </c>
    </row>
    <row r="14" spans="1:49" s="15" customFormat="1" x14ac:dyDescent="0.2">
      <c r="A14" s="15" t="s">
        <v>105</v>
      </c>
      <c r="C14" s="14">
        <v>0.5046093496529569</v>
      </c>
      <c r="E14" s="17">
        <v>0.35757342022392757</v>
      </c>
      <c r="F14" s="18">
        <v>48.87089802805724</v>
      </c>
      <c r="G14" s="17">
        <v>3.2239811561591204E-2</v>
      </c>
      <c r="H14" s="18">
        <v>45.338183982532804</v>
      </c>
      <c r="I14" s="18">
        <v>4.1147514599016706</v>
      </c>
      <c r="J14" s="17">
        <v>0.93551126672598395</v>
      </c>
      <c r="K14" s="17">
        <v>0.35084203099678207</v>
      </c>
      <c r="L14" s="17">
        <v>0</v>
      </c>
      <c r="M14" s="17">
        <v>0</v>
      </c>
      <c r="N14" s="17">
        <v>0</v>
      </c>
      <c r="O14" s="17">
        <v>0</v>
      </c>
      <c r="P14" s="17">
        <f t="shared" si="4"/>
        <v>100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9" s="15" customFormat="1" x14ac:dyDescent="0.2">
      <c r="A15" s="15" t="s">
        <v>10</v>
      </c>
      <c r="C15" s="14">
        <v>2.724890488125967</v>
      </c>
      <c r="E15" s="17">
        <v>2.7125318973658295E-2</v>
      </c>
      <c r="F15" s="17">
        <v>8.5825083313479697E-2</v>
      </c>
      <c r="G15" s="17">
        <v>0.11657428749393627</v>
      </c>
      <c r="H15" s="18">
        <v>99.477442929190005</v>
      </c>
      <c r="I15" s="17">
        <v>0.23354325555494956</v>
      </c>
      <c r="J15" s="17">
        <v>3.1861485778582763E-2</v>
      </c>
      <c r="K15" s="17">
        <v>2.3680834024622326E-2</v>
      </c>
      <c r="L15" s="17">
        <v>3.9468056707703874E-3</v>
      </c>
      <c r="M15" s="17">
        <v>0</v>
      </c>
      <c r="N15" s="17">
        <v>0</v>
      </c>
      <c r="O15" s="17">
        <v>0</v>
      </c>
      <c r="P15" s="17">
        <f t="shared" si="4"/>
        <v>99.999999999999986</v>
      </c>
      <c r="R15" s="24">
        <v>1.4560930364606377</v>
      </c>
      <c r="S15" s="24">
        <v>3145.9854873539648</v>
      </c>
      <c r="T15" s="24">
        <v>116.99032310644088</v>
      </c>
      <c r="U15" s="24">
        <v>61.725418288442221</v>
      </c>
      <c r="V15" s="24">
        <v>52.329700819330668</v>
      </c>
      <c r="W15" s="24"/>
      <c r="X15" s="24">
        <v>0.51372648167119983</v>
      </c>
      <c r="Y15" s="25"/>
      <c r="Z15" s="25"/>
      <c r="AA15" s="25"/>
      <c r="AB15" s="25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5"/>
    </row>
    <row r="16" spans="1:49" s="15" customFormat="1" x14ac:dyDescent="0.2">
      <c r="A16" s="15" t="s">
        <v>2</v>
      </c>
      <c r="C16" s="14">
        <v>16.551186668616982</v>
      </c>
      <c r="E16" s="18">
        <v>99.56736026054935</v>
      </c>
      <c r="F16" s="17">
        <v>6.9925093055119389E-2</v>
      </c>
      <c r="G16" s="17">
        <v>2.6327668488368792E-2</v>
      </c>
      <c r="H16" s="17">
        <v>0.20021967926031692</v>
      </c>
      <c r="I16" s="17">
        <v>6.9178561812538036E-3</v>
      </c>
      <c r="J16" s="17">
        <v>5.6288455690633468E-2</v>
      </c>
      <c r="K16" s="17">
        <v>7.2960986774950193E-2</v>
      </c>
      <c r="L16" s="17">
        <v>0</v>
      </c>
      <c r="M16" s="17">
        <v>0</v>
      </c>
      <c r="N16" s="17">
        <v>0</v>
      </c>
      <c r="O16" s="17">
        <v>0</v>
      </c>
      <c r="P16" s="17">
        <f t="shared" si="4"/>
        <v>99.999999999999986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</row>
    <row r="17" spans="1:44" s="15" customFormat="1" x14ac:dyDescent="0.2">
      <c r="A17" s="15" t="s">
        <v>11</v>
      </c>
      <c r="C17" s="14">
        <v>5.046093496529569E-2</v>
      </c>
      <c r="E17" s="17">
        <v>31.325851809627018</v>
      </c>
      <c r="F17" s="18">
        <v>37.700925237743633</v>
      </c>
      <c r="G17" s="17">
        <v>1.2761624075170914</v>
      </c>
      <c r="H17" s="17">
        <v>1.3084377383479273</v>
      </c>
      <c r="I17" s="17">
        <v>0.1636720979417173</v>
      </c>
      <c r="J17" s="17">
        <v>9.2513340528042505E-3</v>
      </c>
      <c r="K17" s="18">
        <v>28.209612970787695</v>
      </c>
      <c r="L17" s="17">
        <v>4.0691958051808164E-3</v>
      </c>
      <c r="M17" s="17">
        <v>2.0172081769272419E-3</v>
      </c>
      <c r="N17" s="17">
        <v>0</v>
      </c>
      <c r="O17" s="17">
        <v>0</v>
      </c>
      <c r="P17" s="17">
        <f t="shared" si="4"/>
        <v>99.999999999999986</v>
      </c>
      <c r="R17" s="24">
        <v>8.8162817232953987</v>
      </c>
      <c r="S17" s="24">
        <v>894.45691225946871</v>
      </c>
      <c r="T17" s="24">
        <v>6.2389831044086002</v>
      </c>
      <c r="U17" s="24">
        <v>2.2359703601580962</v>
      </c>
      <c r="V17" s="24">
        <v>3.5579288736618113</v>
      </c>
      <c r="W17" s="24">
        <v>1.0253944668594122</v>
      </c>
      <c r="X17" s="24">
        <v>22.204117019321497</v>
      </c>
      <c r="Y17" s="25">
        <v>946.65460706205693</v>
      </c>
      <c r="Z17" s="25">
        <v>1055.142151280226</v>
      </c>
      <c r="AA17" s="25">
        <v>1134.3370046591776</v>
      </c>
      <c r="AB17" s="25">
        <v>0.19585492178604236</v>
      </c>
      <c r="AC17" s="24">
        <v>2.8161867900704003</v>
      </c>
      <c r="AD17" s="24">
        <v>1230.6878861300145</v>
      </c>
      <c r="AE17" s="24">
        <v>3051.9387672905568</v>
      </c>
      <c r="AF17" s="24">
        <v>338.68207420805152</v>
      </c>
      <c r="AG17" s="24">
        <v>1212.6701870488732</v>
      </c>
      <c r="AH17" s="24">
        <v>204.03203424440062</v>
      </c>
      <c r="AI17" s="24">
        <v>65.322362577422908</v>
      </c>
      <c r="AJ17" s="24">
        <v>168.80469217799742</v>
      </c>
      <c r="AK17" s="24">
        <v>25.506989734985439</v>
      </c>
      <c r="AL17" s="24">
        <v>156.45367471512205</v>
      </c>
      <c r="AM17" s="24">
        <v>32.971655630388213</v>
      </c>
      <c r="AN17" s="24">
        <v>99.925872115240438</v>
      </c>
      <c r="AO17" s="24">
        <v>15.683089668227744</v>
      </c>
      <c r="AP17" s="24">
        <v>122.04937439186257</v>
      </c>
      <c r="AQ17" s="24">
        <v>19.083028165236215</v>
      </c>
      <c r="AR17" s="25">
        <v>4.5581456638270392</v>
      </c>
    </row>
    <row r="18" spans="1:44" s="15" customFormat="1" x14ac:dyDescent="0.2">
      <c r="A18" s="15" t="s">
        <v>4</v>
      </c>
      <c r="C18" s="14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f t="shared" si="4"/>
        <v>0</v>
      </c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</row>
    <row r="19" spans="1:44" s="15" customFormat="1" x14ac:dyDescent="0.2"/>
    <row r="20" spans="1:44" s="15" customFormat="1" x14ac:dyDescent="0.2">
      <c r="C20" s="19">
        <f>SUM(C3:C5)+SUM(C7:C18)</f>
        <v>99.999999999999986</v>
      </c>
    </row>
    <row r="21" spans="1:44" s="15" customFormat="1" x14ac:dyDescent="0.2"/>
    <row r="22" spans="1:44" s="15" customFormat="1" x14ac:dyDescent="0.2">
      <c r="A22" s="15" t="s">
        <v>7</v>
      </c>
      <c r="E22" s="17">
        <f t="shared" ref="E22:N22" si="5">(E2*$C2+E6*$C6)/$C$20</f>
        <v>58.762590080530664</v>
      </c>
      <c r="F22" s="17">
        <f t="shared" si="5"/>
        <v>0.77718829758615438</v>
      </c>
      <c r="G22" s="17">
        <f t="shared" si="5"/>
        <v>18.020641234392773</v>
      </c>
      <c r="H22" s="17">
        <f t="shared" si="5"/>
        <v>6.4568209370467891</v>
      </c>
      <c r="I22" s="17">
        <f t="shared" si="5"/>
        <v>0.15250574161504232</v>
      </c>
      <c r="J22" s="17">
        <f t="shared" si="5"/>
        <v>2.8100677596161057</v>
      </c>
      <c r="K22" s="17">
        <f t="shared" si="5"/>
        <v>7.6144626784329965</v>
      </c>
      <c r="L22" s="17">
        <f t="shared" si="5"/>
        <v>3.4672656107317961</v>
      </c>
      <c r="M22" s="17">
        <f t="shared" si="5"/>
        <v>1.1194780599510954</v>
      </c>
      <c r="N22" s="17">
        <f t="shared" si="5"/>
        <v>0.26216185075756238</v>
      </c>
      <c r="P22" s="17">
        <f>SUM(E22:O22)</f>
        <v>99.443182250660982</v>
      </c>
      <c r="R22" s="17">
        <f t="shared" ref="R22:AR22" si="6">(R2*$C2+R6*$C6)/$C$20</f>
        <v>14.785646866432202</v>
      </c>
      <c r="S22" s="17">
        <f t="shared" si="6"/>
        <v>172.40955744205237</v>
      </c>
      <c r="T22" s="17">
        <f t="shared" si="6"/>
        <v>5.007061736652469</v>
      </c>
      <c r="U22" s="17">
        <f t="shared" si="6"/>
        <v>13.790367076873537</v>
      </c>
      <c r="V22" s="17">
        <f t="shared" si="6"/>
        <v>34.661941168597799</v>
      </c>
      <c r="W22" s="17">
        <f t="shared" si="6"/>
        <v>26.955905547812772</v>
      </c>
      <c r="X22" s="17">
        <f t="shared" si="6"/>
        <v>443.46125719429494</v>
      </c>
      <c r="Y22" s="17">
        <f t="shared" si="6"/>
        <v>17.720619674492163</v>
      </c>
      <c r="Z22" s="17">
        <f t="shared" si="6"/>
        <v>11.155566189101958</v>
      </c>
      <c r="AA22" s="17">
        <f t="shared" si="6"/>
        <v>3.6015616704897235</v>
      </c>
      <c r="AB22" s="17">
        <f t="shared" si="6"/>
        <v>0.64232587711328248</v>
      </c>
      <c r="AC22" s="17">
        <f t="shared" si="6"/>
        <v>279.0076174240466</v>
      </c>
      <c r="AD22" s="17">
        <f t="shared" si="6"/>
        <v>10.180678109128166</v>
      </c>
      <c r="AE22" s="17">
        <f t="shared" si="6"/>
        <v>25.004219186033396</v>
      </c>
      <c r="AF22" s="17">
        <f t="shared" si="6"/>
        <v>3.4315836123784917</v>
      </c>
      <c r="AG22" s="17">
        <f t="shared" si="6"/>
        <v>15.253837637255245</v>
      </c>
      <c r="AH22" s="17">
        <f t="shared" si="6"/>
        <v>3.6300539082127026</v>
      </c>
      <c r="AI22" s="17">
        <f t="shared" si="6"/>
        <v>1.0362510182629638</v>
      </c>
      <c r="AJ22" s="17">
        <f t="shared" si="6"/>
        <v>3.3583216470430637</v>
      </c>
      <c r="AK22" s="17">
        <f t="shared" si="6"/>
        <v>0.51755576181237395</v>
      </c>
      <c r="AL22" s="17">
        <f t="shared" si="6"/>
        <v>3.2126969576942996</v>
      </c>
      <c r="AM22" s="17">
        <f t="shared" si="6"/>
        <v>0.66024904518100547</v>
      </c>
      <c r="AN22" s="17">
        <f t="shared" si="6"/>
        <v>1.8510582952870649</v>
      </c>
      <c r="AO22" s="17">
        <f t="shared" si="6"/>
        <v>0.25862667143042412</v>
      </c>
      <c r="AP22" s="17">
        <f t="shared" si="6"/>
        <v>1.7694317131510533</v>
      </c>
      <c r="AQ22" s="17">
        <f t="shared" si="6"/>
        <v>0.25542582562451149</v>
      </c>
      <c r="AR22" s="17">
        <f t="shared" si="6"/>
        <v>5.2548670319757305</v>
      </c>
    </row>
    <row r="23" spans="1:44" s="15" customFormat="1" x14ac:dyDescent="0.2">
      <c r="A23" s="15" t="s">
        <v>8</v>
      </c>
      <c r="E23" s="3">
        <v>58.646000000000001</v>
      </c>
      <c r="F23" s="3">
        <v>0.73899999999999999</v>
      </c>
      <c r="G23" s="3">
        <v>17.811</v>
      </c>
      <c r="H23" s="3">
        <v>6.4710000000000001</v>
      </c>
      <c r="I23" s="3">
        <v>0.16600000000000001</v>
      </c>
      <c r="J23" s="3">
        <v>2.9209999999999998</v>
      </c>
      <c r="K23" s="3">
        <v>7.5880000000000001</v>
      </c>
      <c r="L23" s="3">
        <v>3.6</v>
      </c>
      <c r="M23" s="3">
        <v>1.105</v>
      </c>
      <c r="N23">
        <v>0.217</v>
      </c>
      <c r="P23" s="17">
        <f>SUM(E23:O23)</f>
        <v>99.263999999999996</v>
      </c>
      <c r="R23" s="17">
        <v>12.065203829816605</v>
      </c>
      <c r="S23" s="17">
        <v>142.89389811830327</v>
      </c>
      <c r="T23" s="17"/>
      <c r="U23" s="17">
        <v>15.973022427921819</v>
      </c>
      <c r="V23" s="17">
        <v>18.557606511634496</v>
      </c>
      <c r="W23" s="17">
        <v>27.854996768810935</v>
      </c>
      <c r="X23" s="17">
        <v>440.45097553842652</v>
      </c>
      <c r="Y23" s="17">
        <v>18.557925836143625</v>
      </c>
      <c r="Z23" s="17">
        <v>126.37087866259799</v>
      </c>
      <c r="AA23" s="17">
        <v>8.6530793186109811</v>
      </c>
      <c r="AB23" s="17">
        <v>0.57319757711323938</v>
      </c>
      <c r="AC23" s="3">
        <v>339.81978735087898</v>
      </c>
      <c r="AD23" s="3">
        <v>33.914492844995706</v>
      </c>
      <c r="AE23" s="3">
        <v>58.652560834227081</v>
      </c>
      <c r="AF23" s="3">
        <v>5.9278870703536759</v>
      </c>
      <c r="AG23" s="3">
        <v>20.322897053092085</v>
      </c>
      <c r="AH23" s="3">
        <v>3.801440399402138</v>
      </c>
      <c r="AI23" s="3">
        <v>1.1291741810672697</v>
      </c>
      <c r="AJ23" s="3">
        <v>3.5485316103189888</v>
      </c>
      <c r="AK23" s="3">
        <v>0.48430651051352008</v>
      </c>
      <c r="AL23" s="3">
        <v>3.1748949055527014</v>
      </c>
      <c r="AM23" s="3">
        <v>0.6761349269043343</v>
      </c>
      <c r="AN23" s="3">
        <v>1.9639265128305843</v>
      </c>
      <c r="AO23" s="3">
        <v>0.24175376977502927</v>
      </c>
      <c r="AP23" s="3">
        <v>1.9615777141927131</v>
      </c>
      <c r="AQ23" s="3">
        <v>0.28553456054587439</v>
      </c>
      <c r="AR23" s="3">
        <v>5.7707570318965153</v>
      </c>
    </row>
    <row r="24" spans="1:44" s="15" customFormat="1" x14ac:dyDescent="0.2">
      <c r="D24" s="15" t="s">
        <v>13</v>
      </c>
      <c r="E24" s="17">
        <f t="shared" ref="E24:N24" si="7">(E23-E22)^2</f>
        <v>1.3593246878146586E-2</v>
      </c>
      <c r="F24" s="17">
        <f t="shared" si="7"/>
        <v>1.4583460725286848E-3</v>
      </c>
      <c r="G24" s="17">
        <f t="shared" si="7"/>
        <v>4.3949447157725655E-2</v>
      </c>
      <c r="H24" s="17">
        <f t="shared" si="7"/>
        <v>2.0104582623112151E-4</v>
      </c>
      <c r="I24" s="17">
        <f t="shared" si="7"/>
        <v>1.8209500936000082E-4</v>
      </c>
      <c r="J24" s="17">
        <f t="shared" si="7"/>
        <v>1.2305961956590077E-2</v>
      </c>
      <c r="K24" s="17">
        <f t="shared" si="7"/>
        <v>7.0027334984817458E-4</v>
      </c>
      <c r="L24" s="17">
        <f t="shared" si="7"/>
        <v>1.7618418094403114E-2</v>
      </c>
      <c r="M24" s="17">
        <f t="shared" si="7"/>
        <v>2.096142199475129E-4</v>
      </c>
      <c r="N24" s="17">
        <f t="shared" si="7"/>
        <v>2.0395927638483377E-3</v>
      </c>
      <c r="O24" s="19">
        <f>SUM(E24:N24)</f>
        <v>9.2258041328629276E-2</v>
      </c>
    </row>
    <row r="25" spans="1:44" s="15" customFormat="1" x14ac:dyDescent="0.2"/>
    <row r="26" spans="1:44" s="15" customFormat="1" x14ac:dyDescent="0.2"/>
    <row r="27" spans="1:44" s="15" customFormat="1" x14ac:dyDescent="0.2"/>
    <row r="28" spans="1:44" s="15" customFormat="1" x14ac:dyDescent="0.2"/>
    <row r="29" spans="1:44" s="15" customFormat="1" ht="16" x14ac:dyDescent="0.2">
      <c r="A29" s="45" t="s">
        <v>187</v>
      </c>
    </row>
    <row r="30" spans="1:44" s="15" customFormat="1" ht="16" x14ac:dyDescent="0.2">
      <c r="A30" s="45" t="s">
        <v>188</v>
      </c>
    </row>
    <row r="31" spans="1:44" s="15" customFormat="1" x14ac:dyDescent="0.2"/>
    <row r="32" spans="1:44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</sheetData>
  <pageMargins left="0.7" right="0.7" top="0.75" bottom="0.75" header="0.3" footer="0.3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39997558519241921"/>
  </sheetPr>
  <dimension ref="A1:AW78"/>
  <sheetViews>
    <sheetView workbookViewId="0">
      <pane xSplit="1" ySplit="1" topLeftCell="B2" activePane="bottomRight" state="frozen"/>
      <selection activeCell="T44" sqref="T44"/>
      <selection pane="topRight" activeCell="T44" sqref="T44"/>
      <selection pane="bottomLeft" activeCell="T44" sqref="T44"/>
      <selection pane="bottomRight" activeCell="A27" sqref="A27:A28"/>
    </sheetView>
  </sheetViews>
  <sheetFormatPr baseColWidth="10" defaultColWidth="8.83203125" defaultRowHeight="15" x14ac:dyDescent="0.2"/>
  <cols>
    <col min="1" max="1" width="15" customWidth="1"/>
    <col min="2" max="2" width="11" customWidth="1"/>
    <col min="24" max="44" width="8.83203125" customWidth="1"/>
  </cols>
  <sheetData>
    <row r="1" spans="1:49" x14ac:dyDescent="0.2">
      <c r="C1" s="12" t="s">
        <v>117</v>
      </c>
      <c r="E1" s="12" t="s">
        <v>106</v>
      </c>
      <c r="F1" s="13" t="s">
        <v>107</v>
      </c>
      <c r="G1" s="13" t="s">
        <v>108</v>
      </c>
      <c r="H1" s="13" t="s">
        <v>12</v>
      </c>
      <c r="I1" s="13" t="s">
        <v>110</v>
      </c>
      <c r="J1" s="13" t="s">
        <v>111</v>
      </c>
      <c r="K1" s="13" t="s">
        <v>112</v>
      </c>
      <c r="L1" s="13" t="s">
        <v>113</v>
      </c>
      <c r="M1" s="13" t="s">
        <v>86</v>
      </c>
      <c r="N1" s="13" t="s">
        <v>9</v>
      </c>
      <c r="O1" s="13" t="s">
        <v>114</v>
      </c>
      <c r="P1" s="12" t="s">
        <v>115</v>
      </c>
      <c r="Q1" s="12"/>
      <c r="R1" s="16" t="s">
        <v>14</v>
      </c>
      <c r="S1" s="16" t="s">
        <v>15</v>
      </c>
      <c r="T1" s="16" t="s">
        <v>16</v>
      </c>
      <c r="U1" s="16" t="s">
        <v>17</v>
      </c>
      <c r="V1" s="16" t="s">
        <v>18</v>
      </c>
      <c r="W1" s="16" t="s">
        <v>19</v>
      </c>
      <c r="X1" s="16" t="s">
        <v>20</v>
      </c>
      <c r="Y1" s="16" t="s">
        <v>126</v>
      </c>
      <c r="Z1" s="16" t="s">
        <v>127</v>
      </c>
      <c r="AA1" s="16" t="s">
        <v>128</v>
      </c>
      <c r="AB1" s="16" t="s">
        <v>129</v>
      </c>
      <c r="AC1" s="16" t="s">
        <v>21</v>
      </c>
      <c r="AD1" s="16" t="s">
        <v>22</v>
      </c>
      <c r="AE1" s="16" t="s">
        <v>23</v>
      </c>
      <c r="AF1" s="16" t="s">
        <v>24</v>
      </c>
      <c r="AG1" s="16" t="s">
        <v>25</v>
      </c>
      <c r="AH1" s="16" t="s">
        <v>26</v>
      </c>
      <c r="AI1" s="16" t="s">
        <v>27</v>
      </c>
      <c r="AJ1" s="16" t="s">
        <v>28</v>
      </c>
      <c r="AK1" s="16" t="s">
        <v>29</v>
      </c>
      <c r="AL1" s="16" t="s">
        <v>30</v>
      </c>
      <c r="AM1" s="16" t="s">
        <v>31</v>
      </c>
      <c r="AN1" s="16" t="s">
        <v>32</v>
      </c>
      <c r="AO1" s="16" t="s">
        <v>33</v>
      </c>
      <c r="AP1" s="16" t="s">
        <v>34</v>
      </c>
      <c r="AQ1" s="16" t="s">
        <v>35</v>
      </c>
      <c r="AR1" s="16" t="s">
        <v>36</v>
      </c>
      <c r="AT1" t="s">
        <v>130</v>
      </c>
      <c r="AU1" t="s">
        <v>131</v>
      </c>
      <c r="AV1" t="s">
        <v>132</v>
      </c>
      <c r="AW1" t="s">
        <v>133</v>
      </c>
    </row>
    <row r="2" spans="1:49" s="2" customFormat="1" x14ac:dyDescent="0.2">
      <c r="A2" s="1" t="s">
        <v>0</v>
      </c>
      <c r="C2" s="23">
        <v>11.730205278592376</v>
      </c>
      <c r="D2" s="23"/>
      <c r="E2" s="4">
        <f t="shared" ref="E2:O2" si="0">(E3*$C3+E4*$C4+E5*$C5)/$C$2</f>
        <v>54.218095097365691</v>
      </c>
      <c r="F2" s="4">
        <f t="shared" si="0"/>
        <v>7.0853794471996724E-3</v>
      </c>
      <c r="G2" s="4">
        <f t="shared" si="0"/>
        <v>28.995991680221405</v>
      </c>
      <c r="H2" s="4">
        <f t="shared" si="0"/>
        <v>0.18634710953331013</v>
      </c>
      <c r="I2" s="4">
        <f t="shared" si="0"/>
        <v>5.8682590513616927E-4</v>
      </c>
      <c r="J2" s="4">
        <f t="shared" si="0"/>
        <v>4.8630480101562174E-4</v>
      </c>
      <c r="K2" s="4">
        <f t="shared" si="0"/>
        <v>11.450712152629285</v>
      </c>
      <c r="L2" s="4">
        <f t="shared" si="0"/>
        <v>4.8817938376813999</v>
      </c>
      <c r="M2" s="4">
        <f t="shared" si="0"/>
        <v>0.25890161241556259</v>
      </c>
      <c r="N2" s="4">
        <f t="shared" si="0"/>
        <v>0</v>
      </c>
      <c r="O2" s="4">
        <f t="shared" si="0"/>
        <v>0</v>
      </c>
      <c r="P2" s="4">
        <f>SUM(E2:O2)</f>
        <v>99.999999999999986</v>
      </c>
      <c r="Q2" s="4"/>
      <c r="R2" s="4">
        <f t="shared" ref="R2:AR2" si="1">(R3*$C3+R4*$C4+R5*$C5)/$C$2</f>
        <v>2.103950983599665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32.396056475447644</v>
      </c>
      <c r="W2" s="4">
        <f t="shared" si="1"/>
        <v>1.9441573636338862</v>
      </c>
      <c r="X2" s="4">
        <f t="shared" si="1"/>
        <v>798.12140606737637</v>
      </c>
      <c r="Y2" s="4">
        <f t="shared" si="1"/>
        <v>0.17007768494041428</v>
      </c>
      <c r="Z2" s="4">
        <f t="shared" si="1"/>
        <v>0</v>
      </c>
      <c r="AA2" s="4">
        <f t="shared" si="1"/>
        <v>4.2469442372860898E-2</v>
      </c>
      <c r="AB2" s="4">
        <f t="shared" si="1"/>
        <v>0.32838770160802983</v>
      </c>
      <c r="AC2" s="4">
        <f t="shared" si="1"/>
        <v>94.310006304204464</v>
      </c>
      <c r="AD2" s="4">
        <f t="shared" si="1"/>
        <v>14.599697923066486</v>
      </c>
      <c r="AE2" s="4">
        <f t="shared" si="1"/>
        <v>18.322811992101276</v>
      </c>
      <c r="AF2" s="4">
        <f t="shared" si="1"/>
        <v>1.2727264483178069</v>
      </c>
      <c r="AG2" s="4">
        <f t="shared" si="1"/>
        <v>3.2429430647286348</v>
      </c>
      <c r="AH2" s="4">
        <f t="shared" si="1"/>
        <v>0.23997609699962646</v>
      </c>
      <c r="AI2" s="4">
        <f t="shared" si="1"/>
        <v>1.1489530089260467</v>
      </c>
      <c r="AJ2" s="4">
        <f t="shared" si="1"/>
        <v>0.1710643817454551</v>
      </c>
      <c r="AK2" s="4">
        <f t="shared" si="1"/>
        <v>0</v>
      </c>
      <c r="AL2" s="4">
        <f t="shared" si="1"/>
        <v>6.0339833364692605E-2</v>
      </c>
      <c r="AM2" s="4">
        <f t="shared" si="1"/>
        <v>0</v>
      </c>
      <c r="AN2" s="4">
        <f t="shared" si="1"/>
        <v>0</v>
      </c>
      <c r="AO2" s="4">
        <f t="shared" si="1"/>
        <v>0</v>
      </c>
      <c r="AP2" s="4">
        <f t="shared" si="1"/>
        <v>0</v>
      </c>
      <c r="AQ2" s="4">
        <f t="shared" si="1"/>
        <v>0</v>
      </c>
      <c r="AR2" s="4">
        <f t="shared" si="1"/>
        <v>20.156310621901486</v>
      </c>
    </row>
    <row r="3" spans="1:49" x14ac:dyDescent="0.2">
      <c r="A3" t="s">
        <v>99</v>
      </c>
      <c r="B3" t="s">
        <v>116</v>
      </c>
      <c r="C3" s="14">
        <v>0</v>
      </c>
      <c r="D3" s="15"/>
      <c r="E3" s="3">
        <v>0</v>
      </c>
      <c r="F3" s="3">
        <v>0</v>
      </c>
      <c r="G3" s="18">
        <v>0</v>
      </c>
      <c r="H3" s="3">
        <v>0</v>
      </c>
      <c r="I3" s="3">
        <v>0</v>
      </c>
      <c r="J3" s="3">
        <v>0</v>
      </c>
      <c r="K3" s="18">
        <v>0</v>
      </c>
      <c r="L3" s="3">
        <v>0</v>
      </c>
      <c r="M3" s="3">
        <v>0</v>
      </c>
      <c r="N3" s="3">
        <v>0</v>
      </c>
      <c r="O3" s="3">
        <v>0</v>
      </c>
      <c r="P3" s="3">
        <f>SUM(E3:O3)</f>
        <v>0</v>
      </c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5"/>
    </row>
    <row r="4" spans="1:49" x14ac:dyDescent="0.2">
      <c r="A4" t="s">
        <v>180</v>
      </c>
      <c r="B4" t="s">
        <v>100</v>
      </c>
      <c r="C4" s="14">
        <v>11.730205278592376</v>
      </c>
      <c r="D4" s="15"/>
      <c r="E4" s="3">
        <v>54.218095097365698</v>
      </c>
      <c r="F4" s="3">
        <v>7.0853794471996724E-3</v>
      </c>
      <c r="G4" s="18">
        <v>28.995991680221401</v>
      </c>
      <c r="H4" s="3">
        <v>0.1863471095333101</v>
      </c>
      <c r="I4" s="3">
        <v>5.8682590513616927E-4</v>
      </c>
      <c r="J4" s="3">
        <v>4.8630480101562174E-4</v>
      </c>
      <c r="K4" s="18">
        <v>11.450712152629285</v>
      </c>
      <c r="L4" s="18">
        <v>4.8817938376813999</v>
      </c>
      <c r="M4" s="3">
        <v>0.25890161241556259</v>
      </c>
      <c r="N4" s="3">
        <v>0</v>
      </c>
      <c r="O4" s="3">
        <v>0</v>
      </c>
      <c r="P4" s="3">
        <f>SUM(E4:O4)</f>
        <v>99.999999999999986</v>
      </c>
      <c r="R4" s="24">
        <v>2.103950983599665</v>
      </c>
      <c r="S4" s="24"/>
      <c r="T4" s="24"/>
      <c r="U4" s="24"/>
      <c r="V4" s="24">
        <v>32.396056475447644</v>
      </c>
      <c r="W4" s="24">
        <v>1.9441573636338862</v>
      </c>
      <c r="X4" s="24">
        <v>798.12140606737637</v>
      </c>
      <c r="Y4" s="24">
        <v>0.17007768494041428</v>
      </c>
      <c r="Z4" s="24"/>
      <c r="AA4" s="24">
        <v>4.2469442372860898E-2</v>
      </c>
      <c r="AB4" s="24">
        <v>0.32838770160802983</v>
      </c>
      <c r="AC4" s="24">
        <v>94.31000630420445</v>
      </c>
      <c r="AD4" s="24">
        <v>14.599697923066486</v>
      </c>
      <c r="AE4" s="24">
        <v>18.322811992101276</v>
      </c>
      <c r="AF4" s="24">
        <v>1.2727264483178069</v>
      </c>
      <c r="AG4" s="24">
        <v>3.2429430647286348</v>
      </c>
      <c r="AH4" s="24">
        <v>0.23997609699962644</v>
      </c>
      <c r="AI4" s="24">
        <v>1.1489530089260467</v>
      </c>
      <c r="AJ4" s="24">
        <v>0.1710643817454551</v>
      </c>
      <c r="AK4" s="24"/>
      <c r="AL4" s="24">
        <v>6.0339833364692612E-2</v>
      </c>
      <c r="AM4" s="24"/>
      <c r="AN4" s="24"/>
      <c r="AO4" s="24"/>
      <c r="AP4" s="24"/>
      <c r="AQ4" s="24"/>
      <c r="AR4" s="24">
        <v>20.156310621901486</v>
      </c>
      <c r="AT4">
        <v>263.86268741299375</v>
      </c>
      <c r="AU4">
        <v>287.099578415937</v>
      </c>
      <c r="AV4">
        <v>276.38835462700769</v>
      </c>
      <c r="AW4">
        <v>258.63560342843994</v>
      </c>
    </row>
    <row r="5" spans="1:49" x14ac:dyDescent="0.2">
      <c r="A5" t="s">
        <v>103</v>
      </c>
      <c r="B5" t="s">
        <v>100</v>
      </c>
      <c r="C5" s="14">
        <v>0</v>
      </c>
      <c r="D5" s="15"/>
      <c r="E5" s="3">
        <v>0</v>
      </c>
      <c r="F5" s="3">
        <v>0</v>
      </c>
      <c r="G5" s="3">
        <v>0</v>
      </c>
      <c r="H5" s="18">
        <v>0</v>
      </c>
      <c r="I5" s="3">
        <v>0</v>
      </c>
      <c r="J5" s="18">
        <v>0</v>
      </c>
      <c r="K5" s="18">
        <v>0</v>
      </c>
      <c r="L5" s="3">
        <v>0</v>
      </c>
      <c r="M5" s="3">
        <v>0</v>
      </c>
      <c r="N5" s="3">
        <v>0</v>
      </c>
      <c r="O5" s="3">
        <v>0</v>
      </c>
      <c r="P5" s="17">
        <f>SUM(E5:O5)</f>
        <v>0</v>
      </c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</row>
    <row r="6" spans="1:49" s="2" customFormat="1" x14ac:dyDescent="0.2">
      <c r="A6" s="1" t="s">
        <v>1</v>
      </c>
      <c r="C6" s="23">
        <v>88.269794721407621</v>
      </c>
      <c r="D6" s="4"/>
      <c r="E6" s="4">
        <f t="shared" ref="E6:P6" si="2">(E7*$C7+E8*$C8+E9*$C9+E10*$C10+E11*$C11+E12*$C12+E13*$C13+E14*$C14+E15*$C15+E16*$C16+E17*$C17+E18*$C18)/$C$6</f>
        <v>62.809266893283223</v>
      </c>
      <c r="F6" s="4">
        <f t="shared" si="2"/>
        <v>0.70247470701386083</v>
      </c>
      <c r="G6" s="4">
        <f t="shared" si="2"/>
        <v>15.820824154397208</v>
      </c>
      <c r="H6" s="4">
        <f t="shared" si="2"/>
        <v>6.3434336175116677</v>
      </c>
      <c r="I6" s="4">
        <f t="shared" si="2"/>
        <v>0.12219940716088794</v>
      </c>
      <c r="J6" s="4">
        <f t="shared" si="2"/>
        <v>2.6944997553575303</v>
      </c>
      <c r="K6" s="4">
        <f t="shared" si="2"/>
        <v>5.4447314950450298</v>
      </c>
      <c r="L6" s="4">
        <f t="shared" si="2"/>
        <v>2.7092012516142812</v>
      </c>
      <c r="M6" s="4">
        <f t="shared" si="2"/>
        <v>2.3246255264567965</v>
      </c>
      <c r="N6" s="4">
        <f t="shared" si="2"/>
        <v>0.19832475002520855</v>
      </c>
      <c r="O6" s="4">
        <f t="shared" si="2"/>
        <v>0.83041844213428728</v>
      </c>
      <c r="P6" s="4">
        <f t="shared" si="2"/>
        <v>100</v>
      </c>
      <c r="Q6" s="4"/>
      <c r="R6" s="4">
        <f t="shared" ref="R6:AR6" si="3">(R7*$C7+R8*$C8+R9*$C9+R10*$C10+R11*$C11+R12*$C12+R13*$C13+R14*$C14+R15*$C15+R16*$C16+R17*$C17+R18*$C18)/$C$6</f>
        <v>12.759623361428357</v>
      </c>
      <c r="S6" s="4">
        <f t="shared" si="3"/>
        <v>149.88172092246265</v>
      </c>
      <c r="T6" s="4">
        <f t="shared" si="3"/>
        <v>20.497252627070676</v>
      </c>
      <c r="U6" s="4">
        <f t="shared" si="3"/>
        <v>12.81485957955857</v>
      </c>
      <c r="V6" s="4">
        <f t="shared" si="3"/>
        <v>53.781731831218806</v>
      </c>
      <c r="W6" s="4">
        <f t="shared" si="3"/>
        <v>97.570199935406762</v>
      </c>
      <c r="X6" s="4">
        <f t="shared" si="3"/>
        <v>336.23651973979696</v>
      </c>
      <c r="Y6" s="4">
        <f t="shared" si="3"/>
        <v>11.894911353970503</v>
      </c>
      <c r="Z6" s="4">
        <f t="shared" si="3"/>
        <v>574.85605043883675</v>
      </c>
      <c r="AA6" s="4">
        <f t="shared" si="3"/>
        <v>15.940549801063424</v>
      </c>
      <c r="AB6" s="4">
        <f t="shared" si="3"/>
        <v>2.9360581950752689</v>
      </c>
      <c r="AC6" s="4">
        <f t="shared" si="3"/>
        <v>601.05080969458641</v>
      </c>
      <c r="AD6" s="4">
        <f t="shared" si="3"/>
        <v>8.1725769531430927</v>
      </c>
      <c r="AE6" s="4">
        <f t="shared" si="3"/>
        <v>16.569034166125228</v>
      </c>
      <c r="AF6" s="4">
        <f t="shared" si="3"/>
        <v>2.1216921716518629</v>
      </c>
      <c r="AG6" s="4">
        <f t="shared" si="3"/>
        <v>9.2792979463426128</v>
      </c>
      <c r="AH6" s="4">
        <f t="shared" si="3"/>
        <v>2.3911833484107596</v>
      </c>
      <c r="AI6" s="4">
        <f t="shared" si="3"/>
        <v>0.80028364467844049</v>
      </c>
      <c r="AJ6" s="4">
        <f t="shared" si="3"/>
        <v>2.1893941567795765</v>
      </c>
      <c r="AK6" s="4">
        <f t="shared" si="3"/>
        <v>0.34262392418238469</v>
      </c>
      <c r="AL6" s="4">
        <f t="shared" si="3"/>
        <v>2.1210725208142232</v>
      </c>
      <c r="AM6" s="4">
        <f t="shared" si="3"/>
        <v>0.4318817599610108</v>
      </c>
      <c r="AN6" s="4">
        <f t="shared" si="3"/>
        <v>1.2561854198356259</v>
      </c>
      <c r="AO6" s="4">
        <f t="shared" si="3"/>
        <v>0.19510364312862988</v>
      </c>
      <c r="AP6" s="4">
        <f t="shared" si="3"/>
        <v>1.4450888061762812</v>
      </c>
      <c r="AQ6" s="4">
        <f t="shared" si="3"/>
        <v>0.22504166187309221</v>
      </c>
      <c r="AR6" s="4">
        <f t="shared" si="3"/>
        <v>12.65835945619043</v>
      </c>
    </row>
    <row r="7" spans="1:49" s="15" customFormat="1" x14ac:dyDescent="0.2">
      <c r="A7" t="s">
        <v>181</v>
      </c>
      <c r="B7" s="15" t="s">
        <v>101</v>
      </c>
      <c r="C7" s="14">
        <v>34.21309872922776</v>
      </c>
      <c r="E7" s="17">
        <v>55.679005143049523</v>
      </c>
      <c r="F7" s="17">
        <v>1.3495148557637487E-2</v>
      </c>
      <c r="G7" s="18">
        <v>27.890039877409414</v>
      </c>
      <c r="H7" s="17">
        <v>0.1684312096319617</v>
      </c>
      <c r="I7" s="17">
        <v>4.5473646552368803E-3</v>
      </c>
      <c r="J7" s="17">
        <v>2.7165043005956571E-3</v>
      </c>
      <c r="K7" s="18">
        <v>10.245470715587233</v>
      </c>
      <c r="L7" s="18">
        <v>5.7159777991700231</v>
      </c>
      <c r="M7" s="17">
        <v>0.28031623763836638</v>
      </c>
      <c r="N7" s="17">
        <v>0</v>
      </c>
      <c r="O7" s="17">
        <v>0</v>
      </c>
      <c r="P7" s="17">
        <f t="shared" ref="P7:P18" si="4">SUM(E7:O7)</f>
        <v>99.999999999999972</v>
      </c>
      <c r="R7" s="24">
        <v>2.0387774986668203</v>
      </c>
      <c r="S7" s="24">
        <v>0.30909906547634147</v>
      </c>
      <c r="T7" s="24">
        <v>10.417775463743721</v>
      </c>
      <c r="U7" s="24"/>
      <c r="V7" s="24">
        <v>29.700745304846315</v>
      </c>
      <c r="W7" s="24">
        <v>0.5160081482697243</v>
      </c>
      <c r="X7" s="24">
        <v>750.67241565849349</v>
      </c>
      <c r="Y7" s="25">
        <v>0.15585501684616815</v>
      </c>
      <c r="Z7" s="25"/>
      <c r="AA7" s="25"/>
      <c r="AB7" s="25">
        <v>0.40196484782192565</v>
      </c>
      <c r="AC7" s="24">
        <v>93.92710745471264</v>
      </c>
      <c r="AD7" s="24">
        <v>11.472039806860103</v>
      </c>
      <c r="AE7" s="24">
        <v>13.596559824978289</v>
      </c>
      <c r="AF7" s="24">
        <v>0.93792397092456314</v>
      </c>
      <c r="AG7" s="24">
        <v>2.2241908125643901</v>
      </c>
      <c r="AH7" s="24">
        <v>0.22774207455179318</v>
      </c>
      <c r="AI7" s="24">
        <v>0.99276197749566975</v>
      </c>
      <c r="AJ7" s="24">
        <v>0.11360259744969388</v>
      </c>
      <c r="AK7" s="24">
        <v>1.9055146206144052E-2</v>
      </c>
      <c r="AL7" s="24">
        <v>7.2619219768421187E-2</v>
      </c>
      <c r="AM7" s="24">
        <v>1.3347017723409006E-2</v>
      </c>
      <c r="AN7" s="24">
        <v>4.8484172251559245E-2</v>
      </c>
      <c r="AO7" s="24"/>
      <c r="AP7" s="24"/>
      <c r="AQ7" s="24"/>
      <c r="AR7" s="24">
        <v>22.655767121966871</v>
      </c>
      <c r="AT7">
        <v>222.73206350815028</v>
      </c>
      <c r="AU7">
        <v>250.12716217044564</v>
      </c>
      <c r="AV7">
        <v>235.79942866978419</v>
      </c>
      <c r="AW7">
        <v>226.26624697016933</v>
      </c>
    </row>
    <row r="8" spans="1:49" s="15" customFormat="1" x14ac:dyDescent="0.2">
      <c r="A8" t="s">
        <v>182</v>
      </c>
      <c r="B8" s="15" t="s">
        <v>102</v>
      </c>
      <c r="C8" s="14">
        <v>4.8875855327468232</v>
      </c>
      <c r="E8" s="17">
        <v>60.162130050762428</v>
      </c>
      <c r="F8" s="17">
        <v>2.2010535384425271E-2</v>
      </c>
      <c r="G8" s="18">
        <v>25.072296377651195</v>
      </c>
      <c r="H8" s="17">
        <v>9.7502810255568118E-2</v>
      </c>
      <c r="I8" s="17">
        <v>2.6420771929596362E-3</v>
      </c>
      <c r="J8" s="17">
        <v>2.9672559244008218E-3</v>
      </c>
      <c r="K8" s="17">
        <v>7.2840035842825666</v>
      </c>
      <c r="L8" s="18">
        <v>7.188482331921719</v>
      </c>
      <c r="M8" s="17">
        <v>0.16796497662473014</v>
      </c>
      <c r="N8" s="17">
        <v>0</v>
      </c>
      <c r="O8" s="17">
        <v>0</v>
      </c>
      <c r="P8" s="17">
        <f t="shared" si="4"/>
        <v>100</v>
      </c>
      <c r="R8" s="25">
        <v>1.9495841563731711</v>
      </c>
      <c r="S8" s="25"/>
      <c r="T8" s="25"/>
      <c r="U8" s="25"/>
      <c r="V8" s="25">
        <v>24.051197819111433</v>
      </c>
      <c r="W8" s="25">
        <v>0.79652216046694968</v>
      </c>
      <c r="X8" s="25">
        <v>554.71739514581168</v>
      </c>
      <c r="Y8" s="25">
        <v>9.5557389881490512E-2</v>
      </c>
      <c r="Z8" s="25"/>
      <c r="AA8" s="25"/>
      <c r="AB8" s="25"/>
      <c r="AC8" s="25">
        <v>55.737320268417001</v>
      </c>
      <c r="AD8" s="25">
        <v>1.6036914003757996</v>
      </c>
      <c r="AE8" s="25">
        <v>2.4410525937794594</v>
      </c>
      <c r="AF8" s="25">
        <v>0.23002966078776854</v>
      </c>
      <c r="AG8" s="25">
        <v>0.74236676151563352</v>
      </c>
      <c r="AH8" s="25">
        <v>0.10050498253377292</v>
      </c>
      <c r="AI8" s="25">
        <v>0.56900654824132246</v>
      </c>
      <c r="AJ8" s="25"/>
      <c r="AK8" s="25"/>
      <c r="AL8" s="25"/>
      <c r="AM8" s="25"/>
      <c r="AN8" s="25"/>
      <c r="AO8" s="25"/>
      <c r="AP8" s="25"/>
      <c r="AQ8" s="25"/>
      <c r="AR8" s="25">
        <v>26.670009001531696</v>
      </c>
      <c r="AT8">
        <v>109.12790698580125</v>
      </c>
      <c r="AU8">
        <v>138.18176347510524</v>
      </c>
      <c r="AV8">
        <v>77.725101679580689</v>
      </c>
      <c r="AW8">
        <v>82.050340467041167</v>
      </c>
    </row>
    <row r="9" spans="1:49" s="15" customFormat="1" x14ac:dyDescent="0.2">
      <c r="A9" s="15" t="s">
        <v>103</v>
      </c>
      <c r="B9" s="15" t="s">
        <v>101</v>
      </c>
      <c r="C9" s="14">
        <v>4.8875855327468232</v>
      </c>
      <c r="E9" s="17">
        <v>45.749211507795039</v>
      </c>
      <c r="F9" s="17">
        <v>0.94995258442648356</v>
      </c>
      <c r="G9" s="17">
        <v>8.3141365063559078</v>
      </c>
      <c r="H9" s="18">
        <v>16.825206704632787</v>
      </c>
      <c r="I9" s="17">
        <v>0.69012635063690386</v>
      </c>
      <c r="J9" s="18">
        <v>11.861467751855468</v>
      </c>
      <c r="K9" s="18">
        <v>11.773100069583238</v>
      </c>
      <c r="L9" s="17">
        <v>1.0534185164126559</v>
      </c>
      <c r="M9" s="17">
        <v>0.76354727065051742</v>
      </c>
      <c r="N9" s="17">
        <v>0</v>
      </c>
      <c r="O9" s="17">
        <v>2.019832737650995</v>
      </c>
      <c r="P9" s="17">
        <f>SUM(E9:O9)</f>
        <v>100.00000000000001</v>
      </c>
      <c r="R9" s="24">
        <v>149.51763630357053</v>
      </c>
      <c r="S9" s="24">
        <v>365.41073959365821</v>
      </c>
      <c r="T9" s="24">
        <v>26.050461363596192</v>
      </c>
      <c r="U9" s="24">
        <v>41.316876442696682</v>
      </c>
      <c r="V9" s="24">
        <v>23.199552596051671</v>
      </c>
      <c r="W9" s="24">
        <v>2.7149307582631432</v>
      </c>
      <c r="X9" s="24">
        <v>24.180475763071925</v>
      </c>
      <c r="Y9" s="25">
        <v>147.39306732763893</v>
      </c>
      <c r="Z9" s="25">
        <v>22.834966334462255</v>
      </c>
      <c r="AA9" s="25">
        <v>30.93934487963752</v>
      </c>
      <c r="AB9" s="25">
        <v>0.17107494666439405</v>
      </c>
      <c r="AC9" s="24">
        <v>34.642267127239975</v>
      </c>
      <c r="AD9" s="24">
        <v>7.3454483371157258</v>
      </c>
      <c r="AE9" s="24">
        <v>43.187152274180448</v>
      </c>
      <c r="AF9" s="24">
        <v>9.9677500231447471</v>
      </c>
      <c r="AG9" s="24">
        <v>61.130538910573222</v>
      </c>
      <c r="AH9" s="24">
        <v>24.046811678365934</v>
      </c>
      <c r="AI9" s="24">
        <v>4.3443765999535389</v>
      </c>
      <c r="AJ9" s="24">
        <v>24.932284584888912</v>
      </c>
      <c r="AK9" s="24">
        <v>4.192359358854211</v>
      </c>
      <c r="AL9" s="24">
        <v>26.894151526904007</v>
      </c>
      <c r="AM9" s="24">
        <v>5.4318242864598831</v>
      </c>
      <c r="AN9" s="24">
        <v>15.421648853984646</v>
      </c>
      <c r="AO9" s="24">
        <v>2.3271627906772414</v>
      </c>
      <c r="AP9" s="24">
        <v>15.955127846752699</v>
      </c>
      <c r="AQ9" s="24">
        <v>2.2466327595608422</v>
      </c>
      <c r="AR9" s="24">
        <v>3.3382684366432009</v>
      </c>
    </row>
    <row r="10" spans="1:49" s="15" customFormat="1" x14ac:dyDescent="0.2">
      <c r="A10" s="15" t="s">
        <v>3</v>
      </c>
      <c r="C10" s="14">
        <v>0.48875855327468232</v>
      </c>
      <c r="E10" s="17">
        <v>0.2289060658886411</v>
      </c>
      <c r="F10" s="17">
        <v>5.346161407267605E-2</v>
      </c>
      <c r="G10" s="17">
        <v>6.8378767904145989E-3</v>
      </c>
      <c r="H10" s="17">
        <v>0.64524321880025381</v>
      </c>
      <c r="I10" s="17">
        <v>0.11960179136091251</v>
      </c>
      <c r="J10" s="17">
        <v>3.8666565183892074E-3</v>
      </c>
      <c r="K10" s="18">
        <v>62.226713875150956</v>
      </c>
      <c r="L10" s="17">
        <v>0</v>
      </c>
      <c r="M10" s="17">
        <v>8.3886095625264806E-2</v>
      </c>
      <c r="N10" s="18">
        <v>35.817449854552663</v>
      </c>
      <c r="O10" s="17">
        <v>0.81403295123983321</v>
      </c>
      <c r="P10" s="17">
        <f t="shared" si="4"/>
        <v>100.00000000000001</v>
      </c>
      <c r="R10" s="24"/>
      <c r="S10" s="24">
        <v>2.5838505720491787</v>
      </c>
      <c r="T10" s="24"/>
      <c r="U10" s="24"/>
      <c r="V10" s="24">
        <v>0.58434842418938038</v>
      </c>
      <c r="W10" s="24"/>
      <c r="X10" s="24">
        <v>329.1930800482906</v>
      </c>
      <c r="Y10" s="25">
        <v>556.89660152108684</v>
      </c>
      <c r="Z10" s="25">
        <v>0.42901485520289306</v>
      </c>
      <c r="AA10" s="25"/>
      <c r="AB10" s="25"/>
      <c r="AC10" s="24">
        <v>1.1557544274278737</v>
      </c>
      <c r="AD10" s="24">
        <v>581.6093674503079</v>
      </c>
      <c r="AE10" s="24">
        <v>1580.4087722670602</v>
      </c>
      <c r="AF10" s="24">
        <v>215.51948562473621</v>
      </c>
      <c r="AG10" s="24">
        <v>901.31761927337448</v>
      </c>
      <c r="AH10" s="24">
        <v>174.17293381795275</v>
      </c>
      <c r="AI10" s="24">
        <v>24.085296065572411</v>
      </c>
      <c r="AJ10" s="24">
        <v>136.43563852254238</v>
      </c>
      <c r="AK10" s="24">
        <v>18.047366777478423</v>
      </c>
      <c r="AL10" s="24">
        <v>100.69960982114196</v>
      </c>
      <c r="AM10" s="24">
        <v>19.17437621298377</v>
      </c>
      <c r="AN10" s="24">
        <v>50.885978455141618</v>
      </c>
      <c r="AO10" s="24">
        <v>6.7557099846012907</v>
      </c>
      <c r="AP10" s="24">
        <v>41.685739642270434</v>
      </c>
      <c r="AQ10" s="24">
        <v>6.1755773136274463</v>
      </c>
      <c r="AR10" s="24">
        <v>5.6324602630751883</v>
      </c>
    </row>
    <row r="11" spans="1:49" s="15" customFormat="1" x14ac:dyDescent="0.2">
      <c r="A11" s="15" t="s">
        <v>37</v>
      </c>
      <c r="C11" s="14">
        <v>15.640273704789834</v>
      </c>
      <c r="E11" s="17">
        <v>36.786025236204743</v>
      </c>
      <c r="F11" s="17">
        <v>3.5431958828396533</v>
      </c>
      <c r="G11" s="18">
        <v>14.608613259670346</v>
      </c>
      <c r="H11" s="18">
        <v>19.276316380444086</v>
      </c>
      <c r="I11" s="17">
        <v>0.43539722552791116</v>
      </c>
      <c r="J11" s="18">
        <v>11.491266271669637</v>
      </c>
      <c r="K11" s="17">
        <v>1.3973166861902856E-3</v>
      </c>
      <c r="L11" s="17">
        <v>0.11085379043776267</v>
      </c>
      <c r="M11" s="18">
        <v>9.7546012474045654</v>
      </c>
      <c r="N11" s="17">
        <v>0</v>
      </c>
      <c r="O11" s="17">
        <v>3.9923333891151023</v>
      </c>
      <c r="P11" s="17">
        <f t="shared" si="4"/>
        <v>100</v>
      </c>
      <c r="R11" s="24">
        <v>14.252966723699741</v>
      </c>
      <c r="S11" s="24">
        <v>390.98511280552015</v>
      </c>
      <c r="T11" s="24">
        <v>28.219817117123853</v>
      </c>
      <c r="U11" s="24">
        <v>52.825704844995286</v>
      </c>
      <c r="V11" s="24">
        <v>188.4279835588531</v>
      </c>
      <c r="W11" s="24">
        <v>514.44939163288927</v>
      </c>
      <c r="X11" s="24">
        <v>0.99281681943294764</v>
      </c>
      <c r="Y11" s="25">
        <v>3.7578799153811931E-2</v>
      </c>
      <c r="Z11" s="25">
        <v>0.49273638220642269</v>
      </c>
      <c r="AA11" s="25">
        <v>80.215976329125596</v>
      </c>
      <c r="AB11" s="25">
        <v>14.848720293876577</v>
      </c>
      <c r="AC11" s="24">
        <v>2403.1807755379414</v>
      </c>
      <c r="AD11" s="24">
        <v>3.0759631170100062E-2</v>
      </c>
      <c r="AE11" s="24">
        <v>2.8922236671294885E-2</v>
      </c>
      <c r="AF11" s="24"/>
      <c r="AG11" s="24"/>
      <c r="AH11" s="24"/>
      <c r="AI11" s="24">
        <v>3.0513749991386986E-2</v>
      </c>
      <c r="AJ11" s="24"/>
      <c r="AK11" s="24"/>
      <c r="AL11" s="24"/>
      <c r="AM11" s="24"/>
      <c r="AN11" s="24"/>
      <c r="AO11" s="24"/>
      <c r="AP11" s="24"/>
      <c r="AQ11" s="24"/>
      <c r="AR11" s="24">
        <v>2.7140010616040517</v>
      </c>
    </row>
    <row r="12" spans="1:49" s="15" customFormat="1" x14ac:dyDescent="0.2">
      <c r="A12" s="15" t="s">
        <v>5</v>
      </c>
      <c r="C12" s="14">
        <v>0.19550342130987292</v>
      </c>
      <c r="E12" s="17">
        <v>38.302677115319263</v>
      </c>
      <c r="F12" s="17">
        <v>0.18570690282712871</v>
      </c>
      <c r="G12" s="18">
        <v>25.734532635952135</v>
      </c>
      <c r="H12" s="18">
        <v>8.8580282290579522</v>
      </c>
      <c r="I12" s="17">
        <v>0.35376813080522601</v>
      </c>
      <c r="J12" s="17">
        <v>6.6259257695223506E-2</v>
      </c>
      <c r="K12" s="18">
        <v>23.381775989414606</v>
      </c>
      <c r="L12" s="17">
        <v>1.0104788161411171E-2</v>
      </c>
      <c r="M12" s="17">
        <v>9.0792275718948157E-2</v>
      </c>
      <c r="N12" s="17">
        <v>0</v>
      </c>
      <c r="O12" s="17">
        <v>3.0163546750481109</v>
      </c>
      <c r="P12" s="17">
        <f t="shared" si="4"/>
        <v>100</v>
      </c>
      <c r="R12" s="24">
        <v>11.824486394635491</v>
      </c>
      <c r="S12" s="24">
        <v>453.94265446979625</v>
      </c>
      <c r="T12" s="24">
        <v>24.092068843802764</v>
      </c>
      <c r="U12" s="24">
        <v>1.5097159029126495</v>
      </c>
      <c r="V12" s="24">
        <v>47.492444300737958</v>
      </c>
      <c r="W12" s="24">
        <v>0.44248396366504705</v>
      </c>
      <c r="X12" s="24">
        <v>1434.4361038845225</v>
      </c>
      <c r="Y12" s="25">
        <v>0.5553708345470334</v>
      </c>
      <c r="Z12" s="25">
        <v>7.9516254038000792E-2</v>
      </c>
      <c r="AA12" s="25">
        <v>3.2550644129019703</v>
      </c>
      <c r="AB12" s="25">
        <v>0.49468258900662865</v>
      </c>
      <c r="AC12" s="24">
        <v>2.6056585357117017</v>
      </c>
      <c r="AD12" s="24">
        <v>0.25280386403082494</v>
      </c>
      <c r="AE12" s="24">
        <v>0.4718769585567148</v>
      </c>
      <c r="AF12" s="24">
        <v>6.4114428864066084E-2</v>
      </c>
      <c r="AG12" s="24">
        <v>0.2529405892633303</v>
      </c>
      <c r="AH12" s="24">
        <v>0.12998995449465098</v>
      </c>
      <c r="AI12" s="24">
        <v>0.56003205732249051</v>
      </c>
      <c r="AJ12" s="24">
        <v>0.22295743704907023</v>
      </c>
      <c r="AK12" s="24">
        <v>2.8820964213531725E-2</v>
      </c>
      <c r="AL12" s="24">
        <v>0.1896917060078479</v>
      </c>
      <c r="AM12" s="24">
        <v>3.6050955948671852E-2</v>
      </c>
      <c r="AN12" s="24">
        <v>9.4508702802492933E-2</v>
      </c>
      <c r="AO12" s="24">
        <v>1.2721089757634379E-2</v>
      </c>
      <c r="AP12" s="24">
        <v>8.2798530107317941E-2</v>
      </c>
      <c r="AQ12" s="24">
        <v>2.1797107493198811E-2</v>
      </c>
      <c r="AR12" s="24">
        <v>69.054875337622846</v>
      </c>
    </row>
    <row r="13" spans="1:49" s="15" customFormat="1" x14ac:dyDescent="0.2">
      <c r="A13" s="15" t="s">
        <v>104</v>
      </c>
      <c r="C13" s="14">
        <v>2.4437927663734116</v>
      </c>
      <c r="E13" s="17">
        <v>64.491102410188844</v>
      </c>
      <c r="F13" s="17">
        <v>3.6188495512100995E-2</v>
      </c>
      <c r="G13" s="18">
        <v>18.497176371365043</v>
      </c>
      <c r="H13" s="17">
        <v>0.15066026485674136</v>
      </c>
      <c r="I13" s="17">
        <v>2.1522894979534484E-3</v>
      </c>
      <c r="J13" s="17">
        <v>4.7800848152221931E-3</v>
      </c>
      <c r="K13" s="17">
        <v>0.58609846223920703</v>
      </c>
      <c r="L13" s="17">
        <v>0.61773211253470883</v>
      </c>
      <c r="M13" s="18">
        <v>15.614109508990191</v>
      </c>
      <c r="N13" s="17">
        <v>0</v>
      </c>
      <c r="O13" s="17">
        <v>0</v>
      </c>
      <c r="P13" s="17">
        <f t="shared" si="4"/>
        <v>100.00000000000003</v>
      </c>
      <c r="R13" s="24">
        <v>1.3154024999999998</v>
      </c>
      <c r="S13" s="24"/>
      <c r="T13" s="24"/>
      <c r="U13" s="24"/>
      <c r="V13" s="24">
        <v>186.789175</v>
      </c>
      <c r="W13" s="24">
        <v>217.44399999999999</v>
      </c>
      <c r="X13" s="24">
        <v>290.70600000000002</v>
      </c>
      <c r="Y13" s="25"/>
      <c r="Z13" s="25"/>
      <c r="AA13" s="25"/>
      <c r="AB13" s="25">
        <v>4.9975500000000004</v>
      </c>
      <c r="AC13" s="24">
        <v>4833.42</v>
      </c>
      <c r="AD13" s="24">
        <v>0.14527034999999999</v>
      </c>
      <c r="AE13" s="24">
        <v>0.10808753333333333</v>
      </c>
      <c r="AF13" s="24"/>
      <c r="AG13" s="24"/>
      <c r="AH13" s="24"/>
      <c r="AI13" s="24">
        <v>0.10253565000000001</v>
      </c>
      <c r="AJ13" s="24"/>
      <c r="AK13" s="24"/>
      <c r="AL13" s="24"/>
      <c r="AM13" s="24"/>
      <c r="AN13" s="24"/>
      <c r="AO13" s="24"/>
      <c r="AP13" s="24"/>
      <c r="AQ13" s="24"/>
      <c r="AR13" s="24">
        <v>55.957975000000005</v>
      </c>
    </row>
    <row r="14" spans="1:49" s="15" customFormat="1" x14ac:dyDescent="0.2">
      <c r="A14" s="15" t="s">
        <v>105</v>
      </c>
      <c r="C14" s="14">
        <v>0</v>
      </c>
      <c r="E14" s="17">
        <v>0</v>
      </c>
      <c r="F14" s="18">
        <v>0</v>
      </c>
      <c r="G14" s="17">
        <v>0</v>
      </c>
      <c r="H14" s="18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f t="shared" si="4"/>
        <v>0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9" s="15" customFormat="1" x14ac:dyDescent="0.2">
      <c r="A15" s="15" t="s">
        <v>10</v>
      </c>
      <c r="C15" s="14">
        <v>1.6617790811339199</v>
      </c>
      <c r="E15" s="17">
        <v>4.6319959110656776E-2</v>
      </c>
      <c r="F15" s="17">
        <v>4.8609336400034064E-2</v>
      </c>
      <c r="G15" s="17">
        <v>7.4750830564784043E-2</v>
      </c>
      <c r="H15" s="18">
        <v>99.582587954680989</v>
      </c>
      <c r="I15" s="17">
        <v>0.16041613425334356</v>
      </c>
      <c r="J15" s="17">
        <v>4.4722719141323791E-3</v>
      </c>
      <c r="K15" s="17">
        <v>4.9354715052389468E-2</v>
      </c>
      <c r="L15" s="17">
        <v>3.0400800749637958E-2</v>
      </c>
      <c r="M15" s="17">
        <v>3.0879972740437858E-3</v>
      </c>
      <c r="N15" s="17">
        <v>0</v>
      </c>
      <c r="O15" s="17">
        <v>0</v>
      </c>
      <c r="P15" s="17">
        <f t="shared" si="4"/>
        <v>100.00000000000001</v>
      </c>
      <c r="R15" s="24"/>
      <c r="S15" s="11">
        <v>3145.9854873539648</v>
      </c>
      <c r="T15" s="24">
        <f>0.07735/(51.9961*2+15.9994*3)*(51.9961*2*10000)</f>
        <v>529.23057443101675</v>
      </c>
      <c r="U15" s="11">
        <v>61.725418288442221</v>
      </c>
      <c r="V15" s="11">
        <v>52.329700819330668</v>
      </c>
      <c r="W15" s="24"/>
      <c r="X15" s="24"/>
      <c r="Y15" s="25"/>
      <c r="Z15" s="25"/>
      <c r="AA15" s="25"/>
      <c r="AB15" s="25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</row>
    <row r="16" spans="1:49" s="15" customFormat="1" x14ac:dyDescent="0.2">
      <c r="A16" s="15" t="s">
        <v>2</v>
      </c>
      <c r="C16" s="14">
        <v>23.75366568914956</v>
      </c>
      <c r="E16" s="18">
        <v>99.828816629128184</v>
      </c>
      <c r="F16" s="17">
        <v>4.7142489540725856E-2</v>
      </c>
      <c r="G16" s="17">
        <v>1.1425471648437243E-2</v>
      </c>
      <c r="H16" s="17">
        <v>8.3356267069903026E-2</v>
      </c>
      <c r="I16" s="17">
        <v>1.3412510195991549E-3</v>
      </c>
      <c r="J16" s="17">
        <v>0</v>
      </c>
      <c r="K16" s="17">
        <v>1.6790475726833863E-2</v>
      </c>
      <c r="L16" s="17">
        <v>0</v>
      </c>
      <c r="M16" s="17">
        <v>1.1127415866304098E-2</v>
      </c>
      <c r="N16" s="17">
        <v>0</v>
      </c>
      <c r="O16" s="17">
        <v>0</v>
      </c>
      <c r="P16" s="17">
        <f t="shared" si="4"/>
        <v>99.999999999999986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</row>
    <row r="17" spans="1:44" s="15" customFormat="1" x14ac:dyDescent="0.2">
      <c r="A17" s="15" t="s">
        <v>11</v>
      </c>
      <c r="C17" s="14">
        <v>0</v>
      </c>
      <c r="E17" s="17">
        <v>0</v>
      </c>
      <c r="F17" s="18">
        <v>0</v>
      </c>
      <c r="G17" s="17">
        <v>0</v>
      </c>
      <c r="H17" s="17">
        <v>0</v>
      </c>
      <c r="I17" s="17">
        <v>0</v>
      </c>
      <c r="J17" s="17">
        <v>0</v>
      </c>
      <c r="K17" s="18">
        <v>0</v>
      </c>
      <c r="L17" s="17">
        <v>0</v>
      </c>
      <c r="M17" s="17">
        <v>0</v>
      </c>
      <c r="N17" s="17">
        <v>0</v>
      </c>
      <c r="O17" s="17">
        <v>0</v>
      </c>
      <c r="P17" s="17">
        <f t="shared" si="4"/>
        <v>0</v>
      </c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</row>
    <row r="18" spans="1:44" s="15" customFormat="1" x14ac:dyDescent="0.2">
      <c r="A18" s="15" t="s">
        <v>4</v>
      </c>
      <c r="C18" s="14">
        <v>9.7751710654936458E-2</v>
      </c>
      <c r="E18" s="17">
        <v>98.567763848958975</v>
      </c>
      <c r="F18" s="17">
        <v>0.27644325243608769</v>
      </c>
      <c r="G18" s="17">
        <v>1.0670909623588428E-2</v>
      </c>
      <c r="H18" s="17">
        <v>0.95518932527933742</v>
      </c>
      <c r="I18" s="17">
        <v>4.0158825056629661E-2</v>
      </c>
      <c r="J18" s="17">
        <v>1.0766185602370465E-2</v>
      </c>
      <c r="K18" s="17">
        <v>0.13033753897383007</v>
      </c>
      <c r="L18" s="17">
        <v>4.5256089921468772E-3</v>
      </c>
      <c r="M18" s="17">
        <v>4.1445050770187192E-3</v>
      </c>
      <c r="N18" s="17">
        <v>0</v>
      </c>
      <c r="O18" s="17">
        <v>0</v>
      </c>
      <c r="P18" s="17">
        <f t="shared" si="4"/>
        <v>99.999999999999986</v>
      </c>
      <c r="R18" s="20">
        <v>897.99803675800683</v>
      </c>
      <c r="S18" s="20">
        <v>4.2964446836793062</v>
      </c>
      <c r="T18" s="20"/>
      <c r="U18" s="20">
        <v>1.5100602979667286</v>
      </c>
      <c r="V18" s="20">
        <v>1.3871770686789446</v>
      </c>
      <c r="W18" s="20">
        <v>0.82741465176609141</v>
      </c>
      <c r="X18" s="20"/>
      <c r="Y18" s="20">
        <v>520.51810372404691</v>
      </c>
      <c r="Z18" s="20">
        <v>517872.12330160936</v>
      </c>
      <c r="AA18" s="20">
        <v>6.2828848924976279</v>
      </c>
      <c r="AB18" s="20">
        <v>0.29574388380894834</v>
      </c>
      <c r="AC18" s="20"/>
      <c r="AD18" s="20">
        <v>6.0324695782383586E-2</v>
      </c>
      <c r="AE18" s="20">
        <v>11.314308417526421</v>
      </c>
      <c r="AF18" s="20"/>
      <c r="AG18" s="20"/>
      <c r="AH18" s="20">
        <v>1.0383554780493693</v>
      </c>
      <c r="AI18" s="20">
        <v>0.5281459202754224</v>
      </c>
      <c r="AJ18" s="20">
        <v>8.0236777333091691</v>
      </c>
      <c r="AK18" s="20">
        <v>2.8076586060131561</v>
      </c>
      <c r="AL18" s="20">
        <v>41.326750513369802</v>
      </c>
      <c r="AM18" s="20">
        <v>17.782575741789259</v>
      </c>
      <c r="AN18" s="20">
        <v>91.664621442979126</v>
      </c>
      <c r="AO18" s="20">
        <v>26.016458108768969</v>
      </c>
      <c r="AP18" s="20">
        <v>298.56450436798025</v>
      </c>
      <c r="AQ18" s="20">
        <v>59.959501910236533</v>
      </c>
      <c r="AR18" s="20">
        <v>1.1046274955393096</v>
      </c>
    </row>
    <row r="19" spans="1:44" s="15" customFormat="1" x14ac:dyDescent="0.2"/>
    <row r="20" spans="1:44" s="15" customFormat="1" x14ac:dyDescent="0.2">
      <c r="C20" s="19">
        <f>SUM(C3:C5)+SUM(C7:C18)</f>
        <v>100</v>
      </c>
    </row>
    <row r="21" spans="1:44" s="15" customFormat="1" x14ac:dyDescent="0.2"/>
    <row r="22" spans="1:44" s="15" customFormat="1" x14ac:dyDescent="0.2">
      <c r="A22" s="15" t="s">
        <v>7</v>
      </c>
      <c r="E22" s="17">
        <f t="shared" ref="E22:N22" si="5">(E2*$C2+E6*$C6)/$C$20</f>
        <v>61.801504805785562</v>
      </c>
      <c r="F22" s="17">
        <f t="shared" si="5"/>
        <v>0.62090411140486834</v>
      </c>
      <c r="G22" s="17">
        <f t="shared" si="5"/>
        <v>17.366298350974827</v>
      </c>
      <c r="H22" s="17">
        <f t="shared" si="5"/>
        <v>5.621194730945291</v>
      </c>
      <c r="I22" s="17">
        <f t="shared" si="5"/>
        <v>0.10793400173499329</v>
      </c>
      <c r="J22" s="17">
        <f t="shared" si="5"/>
        <v>2.3784864473743612</v>
      </c>
      <c r="K22" s="17">
        <f t="shared" si="5"/>
        <v>6.1492453551722157</v>
      </c>
      <c r="L22" s="17">
        <f t="shared" si="5"/>
        <v>2.9640508218274331</v>
      </c>
      <c r="M22" s="17">
        <f t="shared" si="5"/>
        <v>2.0823118708507868</v>
      </c>
      <c r="N22" s="17">
        <f t="shared" si="5"/>
        <v>0.17506084972899638</v>
      </c>
      <c r="P22" s="17">
        <f>SUM(E22:O22)</f>
        <v>99.266991345799312</v>
      </c>
      <c r="R22" s="17">
        <f t="shared" ref="R22:AR22" si="6">(R2*$C2+R6*$C6)/$C$20</f>
        <v>11.509691117694786</v>
      </c>
      <c r="S22" s="17">
        <f t="shared" si="6"/>
        <v>132.30028738317083</v>
      </c>
      <c r="T22" s="17">
        <f t="shared" si="6"/>
        <v>18.092882817443616</v>
      </c>
      <c r="U22" s="17">
        <f t="shared" si="6"/>
        <v>11.31165024471299</v>
      </c>
      <c r="V22" s="17">
        <f t="shared" si="6"/>
        <v>51.273148211773503</v>
      </c>
      <c r="W22" s="17">
        <f t="shared" si="6"/>
        <v>86.353068841943653</v>
      </c>
      <c r="X22" s="17">
        <f t="shared" si="6"/>
        <v>390.41656505681499</v>
      </c>
      <c r="Y22" s="17">
        <f t="shared" si="6"/>
        <v>10.519564296019759</v>
      </c>
      <c r="Z22" s="17">
        <f t="shared" si="6"/>
        <v>507.42425566595267</v>
      </c>
      <c r="AA22" s="17">
        <f t="shared" si="6"/>
        <v>14.075672339633446</v>
      </c>
      <c r="AB22" s="17">
        <f t="shared" si="6"/>
        <v>2.6301730932022789</v>
      </c>
      <c r="AC22" s="17">
        <f t="shared" si="6"/>
        <v>541.60907322650644</v>
      </c>
      <c r="AD22" s="17">
        <f t="shared" si="6"/>
        <v>8.9264914364185639</v>
      </c>
      <c r="AE22" s="17">
        <f t="shared" si="6"/>
        <v>16.77475590524265</v>
      </c>
      <c r="AF22" s="17">
        <f t="shared" si="6"/>
        <v>2.0221067495598914</v>
      </c>
      <c r="AG22" s="17">
        <f t="shared" si="6"/>
        <v>8.5712211273849626</v>
      </c>
      <c r="AH22" s="17">
        <f t="shared" si="6"/>
        <v>2.1388423218522687</v>
      </c>
      <c r="AI22" s="17">
        <f t="shared" si="6"/>
        <v>0.84118327684824767</v>
      </c>
      <c r="AJ22" s="17">
        <f t="shared" si="6"/>
        <v>1.9526399309691223</v>
      </c>
      <c r="AK22" s="17">
        <f t="shared" si="6"/>
        <v>0.30243343454222221</v>
      </c>
      <c r="AL22" s="17">
        <f t="shared" si="6"/>
        <v>1.8793443463333397</v>
      </c>
      <c r="AM22" s="17">
        <f t="shared" si="6"/>
        <v>0.38122114295678666</v>
      </c>
      <c r="AN22" s="17">
        <f t="shared" si="6"/>
        <v>1.1088322914091595</v>
      </c>
      <c r="AO22" s="17">
        <f t="shared" si="6"/>
        <v>0.17221758528362929</v>
      </c>
      <c r="AP22" s="17">
        <f t="shared" si="6"/>
        <v>1.2755769227538436</v>
      </c>
      <c r="AQ22" s="17">
        <f t="shared" si="6"/>
        <v>0.19864381297302272</v>
      </c>
      <c r="AR22" s="17">
        <f t="shared" si="6"/>
        <v>13.537884519616945</v>
      </c>
    </row>
    <row r="23" spans="1:44" s="15" customFormat="1" x14ac:dyDescent="0.2">
      <c r="A23" s="15" t="s">
        <v>8</v>
      </c>
      <c r="C23" s="17">
        <f>C3+C4</f>
        <v>11.730205278592376</v>
      </c>
      <c r="E23" s="17">
        <v>61.767000000000003</v>
      </c>
      <c r="F23" s="17">
        <v>0.60099999999999998</v>
      </c>
      <c r="G23" s="17">
        <v>17.396999999999998</v>
      </c>
      <c r="H23" s="17">
        <v>5.6109999999999998</v>
      </c>
      <c r="I23" s="17">
        <v>0.121</v>
      </c>
      <c r="J23" s="17">
        <v>2.464</v>
      </c>
      <c r="K23" s="17">
        <v>6.085</v>
      </c>
      <c r="L23" s="17">
        <v>3.0430000000000001</v>
      </c>
      <c r="M23" s="17">
        <v>2.0640000000000001</v>
      </c>
      <c r="N23" s="15">
        <v>0.184</v>
      </c>
      <c r="P23" s="17">
        <f>SUM(E23:O23)</f>
        <v>99.336999999999989</v>
      </c>
      <c r="R23" s="15">
        <v>13.647078784197211</v>
      </c>
      <c r="S23" s="15">
        <v>108.08664368358934</v>
      </c>
      <c r="T23" s="21"/>
      <c r="U23" s="15">
        <v>13.192276515419129</v>
      </c>
      <c r="V23" s="15">
        <v>14.574215996378667</v>
      </c>
      <c r="W23" s="15">
        <v>83.053361427988293</v>
      </c>
      <c r="X23" s="15">
        <v>388.48188936424282</v>
      </c>
      <c r="Y23" s="15">
        <v>17.997674803496739</v>
      </c>
      <c r="Z23" s="15">
        <v>132.21555941444183</v>
      </c>
      <c r="AA23" s="15">
        <v>14.399285776130412</v>
      </c>
      <c r="AB23" s="15">
        <v>4.0127992817948028</v>
      </c>
      <c r="AC23" s="15">
        <v>578.58812185855447</v>
      </c>
      <c r="AD23" s="15">
        <v>15.58536587584833</v>
      </c>
      <c r="AE23" s="15">
        <v>29.715390844864316</v>
      </c>
      <c r="AF23" s="15">
        <v>3.7709845461741955</v>
      </c>
      <c r="AG23" s="15">
        <v>16.230882415280902</v>
      </c>
      <c r="AH23" s="15">
        <v>3.7047172753466069</v>
      </c>
      <c r="AI23" s="15">
        <v>1.0020013264685994</v>
      </c>
      <c r="AJ23" s="15">
        <v>3.6507215572660301</v>
      </c>
      <c r="AK23" s="15">
        <v>0.4772130519687956</v>
      </c>
      <c r="AL23" s="15">
        <v>3.125915061045129</v>
      </c>
      <c r="AM23" s="15">
        <v>0.71371602676027479</v>
      </c>
      <c r="AN23" s="15">
        <v>1.9097758718126476</v>
      </c>
      <c r="AO23" s="15">
        <v>0.28953590823224024</v>
      </c>
      <c r="AP23" s="15">
        <v>1.72142014377287</v>
      </c>
      <c r="AQ23" s="15">
        <v>0.2894576549324564</v>
      </c>
      <c r="AR23" s="15">
        <v>12.005473645924907</v>
      </c>
    </row>
    <row r="24" spans="1:44" s="15" customFormat="1" x14ac:dyDescent="0.2">
      <c r="D24" s="15" t="s">
        <v>13</v>
      </c>
      <c r="E24" s="17">
        <f t="shared" ref="E24:N24" si="7">(E23-E22)^2</f>
        <v>1.1905816222991636E-3</v>
      </c>
      <c r="F24" s="17">
        <f t="shared" si="7"/>
        <v>3.9617365081741086E-4</v>
      </c>
      <c r="G24" s="17">
        <f t="shared" si="7"/>
        <v>9.4259125286483975E-4</v>
      </c>
      <c r="H24" s="17">
        <f t="shared" si="7"/>
        <v>1.039325390468784E-4</v>
      </c>
      <c r="I24" s="17">
        <f t="shared" si="7"/>
        <v>1.7072031066115825E-4</v>
      </c>
      <c r="J24" s="17">
        <f t="shared" si="7"/>
        <v>7.3125676826578893E-3</v>
      </c>
      <c r="K24" s="17">
        <f t="shared" si="7"/>
        <v>4.1274656612041482E-3</v>
      </c>
      <c r="L24" s="17">
        <f t="shared" si="7"/>
        <v>6.2329727341237425E-3</v>
      </c>
      <c r="M24" s="17">
        <f t="shared" si="7"/>
        <v>3.3532461405589464E-4</v>
      </c>
      <c r="N24" s="17">
        <f t="shared" si="7"/>
        <v>7.9908407567584006E-5</v>
      </c>
      <c r="O24" s="19">
        <f>SUM(E24:N24)</f>
        <v>2.0892238475298707E-2</v>
      </c>
    </row>
    <row r="25" spans="1:44" s="15" customFormat="1" x14ac:dyDescent="0.2"/>
    <row r="26" spans="1:44" s="15" customFormat="1" x14ac:dyDescent="0.2"/>
    <row r="27" spans="1:44" s="15" customFormat="1" ht="16" x14ac:dyDescent="0.2">
      <c r="A27" s="45" t="s">
        <v>187</v>
      </c>
    </row>
    <row r="28" spans="1:44" s="15" customFormat="1" ht="16" x14ac:dyDescent="0.2">
      <c r="A28" s="45" t="s">
        <v>188</v>
      </c>
    </row>
    <row r="29" spans="1:44" s="15" customFormat="1" x14ac:dyDescent="0.2"/>
    <row r="30" spans="1:44" s="15" customFormat="1" x14ac:dyDescent="0.2"/>
    <row r="31" spans="1:44" s="15" customFormat="1" x14ac:dyDescent="0.2"/>
    <row r="32" spans="1:44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</sheetData>
  <pageMargins left="0.7" right="0.7" top="0.75" bottom="0.75" header="0.3" footer="0.3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39997558519241921"/>
  </sheetPr>
  <dimension ref="A1:AW76"/>
  <sheetViews>
    <sheetView workbookViewId="0">
      <pane xSplit="1" ySplit="1" topLeftCell="B2" activePane="bottomRight" state="frozen"/>
      <selection activeCell="AL1" sqref="AL1:BN1"/>
      <selection pane="topRight" activeCell="AL1" sqref="AL1:BN1"/>
      <selection pane="bottomLeft" activeCell="AL1" sqref="AL1:BN1"/>
      <selection pane="bottomRight" activeCell="A28" sqref="A28:A29"/>
    </sheetView>
  </sheetViews>
  <sheetFormatPr baseColWidth="10" defaultColWidth="8.83203125" defaultRowHeight="15" x14ac:dyDescent="0.2"/>
  <cols>
    <col min="1" max="1" width="15" customWidth="1"/>
    <col min="2" max="2" width="11" customWidth="1"/>
    <col min="24" max="44" width="8.83203125" customWidth="1"/>
  </cols>
  <sheetData>
    <row r="1" spans="1:49" x14ac:dyDescent="0.2">
      <c r="C1" s="12" t="s">
        <v>117</v>
      </c>
      <c r="E1" s="12" t="s">
        <v>106</v>
      </c>
      <c r="F1" s="13" t="s">
        <v>107</v>
      </c>
      <c r="G1" s="13" t="s">
        <v>108</v>
      </c>
      <c r="H1" s="13" t="s">
        <v>12</v>
      </c>
      <c r="I1" s="13" t="s">
        <v>110</v>
      </c>
      <c r="J1" s="13" t="s">
        <v>111</v>
      </c>
      <c r="K1" s="13" t="s">
        <v>112</v>
      </c>
      <c r="L1" s="13" t="s">
        <v>113</v>
      </c>
      <c r="M1" s="13" t="s">
        <v>86</v>
      </c>
      <c r="N1" s="13" t="s">
        <v>9</v>
      </c>
      <c r="O1" s="13" t="s">
        <v>114</v>
      </c>
      <c r="P1" s="12" t="s">
        <v>115</v>
      </c>
      <c r="Q1" s="12"/>
      <c r="R1" s="16" t="s">
        <v>14</v>
      </c>
      <c r="S1" s="16" t="s">
        <v>15</v>
      </c>
      <c r="T1" s="16" t="s">
        <v>16</v>
      </c>
      <c r="U1" s="16" t="s">
        <v>17</v>
      </c>
      <c r="V1" s="16" t="s">
        <v>18</v>
      </c>
      <c r="W1" s="16" t="s">
        <v>19</v>
      </c>
      <c r="X1" s="16" t="s">
        <v>20</v>
      </c>
      <c r="Y1" s="16" t="s">
        <v>126</v>
      </c>
      <c r="Z1" s="16" t="s">
        <v>127</v>
      </c>
      <c r="AA1" s="16" t="s">
        <v>128</v>
      </c>
      <c r="AB1" s="16" t="s">
        <v>129</v>
      </c>
      <c r="AC1" s="16" t="s">
        <v>21</v>
      </c>
      <c r="AD1" s="16" t="s">
        <v>22</v>
      </c>
      <c r="AE1" s="16" t="s">
        <v>23</v>
      </c>
      <c r="AF1" s="16" t="s">
        <v>24</v>
      </c>
      <c r="AG1" s="16" t="s">
        <v>25</v>
      </c>
      <c r="AH1" s="16" t="s">
        <v>26</v>
      </c>
      <c r="AI1" s="16" t="s">
        <v>27</v>
      </c>
      <c r="AJ1" s="16" t="s">
        <v>28</v>
      </c>
      <c r="AK1" s="16" t="s">
        <v>29</v>
      </c>
      <c r="AL1" s="16" t="s">
        <v>30</v>
      </c>
      <c r="AM1" s="16" t="s">
        <v>31</v>
      </c>
      <c r="AN1" s="16" t="s">
        <v>32</v>
      </c>
      <c r="AO1" s="16" t="s">
        <v>33</v>
      </c>
      <c r="AP1" s="16" t="s">
        <v>34</v>
      </c>
      <c r="AQ1" s="16" t="s">
        <v>35</v>
      </c>
      <c r="AR1" s="16" t="s">
        <v>36</v>
      </c>
      <c r="AT1" t="s">
        <v>130</v>
      </c>
      <c r="AU1" t="s">
        <v>131</v>
      </c>
      <c r="AV1" t="s">
        <v>132</v>
      </c>
      <c r="AW1" t="s">
        <v>133</v>
      </c>
    </row>
    <row r="2" spans="1:49" s="2" customFormat="1" x14ac:dyDescent="0.2">
      <c r="A2" s="1" t="s">
        <v>0</v>
      </c>
      <c r="C2" s="23">
        <v>18.242918867018723</v>
      </c>
      <c r="D2" s="23"/>
      <c r="E2" s="4">
        <f t="shared" ref="E2:O2" si="0">(E3*$C3+E4*$C4+E5*$C5)/$C$2</f>
        <v>52.851102670115004</v>
      </c>
      <c r="F2" s="4">
        <f t="shared" si="0"/>
        <v>0.19678681201773915</v>
      </c>
      <c r="G2" s="4">
        <f t="shared" si="0"/>
        <v>25.838349649352594</v>
      </c>
      <c r="H2" s="4">
        <f t="shared" si="0"/>
        <v>2.7722625240015306</v>
      </c>
      <c r="I2" s="4">
        <f t="shared" si="0"/>
        <v>0.11529546986238358</v>
      </c>
      <c r="J2" s="4">
        <f t="shared" si="0"/>
        <v>1.8851010587255614</v>
      </c>
      <c r="K2" s="4">
        <f t="shared" si="0"/>
        <v>11.386111512761238</v>
      </c>
      <c r="L2" s="4">
        <f t="shared" si="0"/>
        <v>4.4192791173958801</v>
      </c>
      <c r="M2" s="4">
        <f t="shared" si="0"/>
        <v>0.21956566900285299</v>
      </c>
      <c r="N2" s="4">
        <f t="shared" si="0"/>
        <v>0</v>
      </c>
      <c r="O2" s="4">
        <f t="shared" si="0"/>
        <v>0.31614551676519137</v>
      </c>
      <c r="P2" s="4">
        <f>SUM(E2:O2)</f>
        <v>99.999999999999972</v>
      </c>
      <c r="Q2" s="4"/>
      <c r="R2" s="4">
        <f t="shared" ref="R2" si="1">(R3*$C3+R4*$C4+R5*$C5)/$C$2</f>
        <v>26.903138937210471</v>
      </c>
      <c r="S2" s="4">
        <f t="shared" ref="S2" si="2">(S3*$C3+S4*$C4+S5*$C5)/$C$2</f>
        <v>55.293892514383089</v>
      </c>
      <c r="T2" s="4">
        <f t="shared" ref="T2" si="3">(T3*$C3+T4*$C4+T5*$C5)/$C$2</f>
        <v>3.0717501406415004</v>
      </c>
      <c r="U2" s="4">
        <f t="shared" ref="U2" si="4">(U3*$C3+U4*$C4+U5*$C5)/$C$2</f>
        <v>6.5723641764525702</v>
      </c>
      <c r="V2" s="4">
        <f t="shared" ref="V2" si="5">(V3*$C3+V4*$C4+V5*$C5)/$C$2</f>
        <v>35.472540700395932</v>
      </c>
      <c r="W2" s="4">
        <f t="shared" ref="W2" si="6">(W3*$C3+W4*$C4+W5*$C5)/$C$2</f>
        <v>0.4412566255102644</v>
      </c>
      <c r="X2" s="4">
        <f t="shared" ref="X2" si="7">(X3*$C3+X4*$C4+X5*$C5)/$C$2</f>
        <v>791.21045453413331</v>
      </c>
      <c r="Y2" s="4">
        <f t="shared" ref="Y2" si="8">(Y3*$C3+Y4*$C4+Y5*$C5)/$C$2</f>
        <v>26.00264241531336</v>
      </c>
      <c r="Z2" s="4">
        <f t="shared" ref="Z2" si="9">(Z3*$C3+Z4*$C4+Z5*$C5)/$C$2</f>
        <v>3.9827732565103076</v>
      </c>
      <c r="AA2" s="4">
        <f t="shared" ref="AA2" si="10">(AA3*$C3+AA4*$C4+AA5*$C5)/$C$2</f>
        <v>5.154284142320571</v>
      </c>
      <c r="AB2" s="4">
        <f t="shared" ref="AB2" si="11">(AB3*$C3+AB4*$C4+AB5*$C5)/$C$2</f>
        <v>0.15796663194609561</v>
      </c>
      <c r="AC2" s="4">
        <f t="shared" ref="AC2" si="12">(AC3*$C3+AC4*$C4+AC5*$C5)/$C$2</f>
        <v>84.523438003941251</v>
      </c>
      <c r="AD2" s="4">
        <f t="shared" ref="AD2" si="13">(AD3*$C3+AD4*$C4+AD5*$C5)/$C$2</f>
        <v>16.965939387359118</v>
      </c>
      <c r="AE2" s="4">
        <f t="shared" ref="AE2" si="14">(AE3*$C3+AE4*$C4+AE5*$C5)/$C$2</f>
        <v>27.581564049177626</v>
      </c>
      <c r="AF2" s="4">
        <f t="shared" ref="AF2" si="15">(AF3*$C3+AF4*$C4+AF5*$C5)/$C$2</f>
        <v>3.2544541462857941</v>
      </c>
      <c r="AG2" s="4">
        <f t="shared" ref="AG2" si="16">(AG3*$C3+AG4*$C4+AG5*$C5)/$C$2</f>
        <v>14.922392473018405</v>
      </c>
      <c r="AH2" s="4">
        <f t="shared" ref="AH2" si="17">(AH3*$C3+AH4*$C4+AH5*$C5)/$C$2</f>
        <v>4.5319985994922742</v>
      </c>
      <c r="AI2" s="4">
        <f t="shared" ref="AI2" si="18">(AI3*$C3+AI4*$C4+AI5*$C5)/$C$2</f>
        <v>1.8521940972072841</v>
      </c>
      <c r="AJ2" s="4">
        <f t="shared" ref="AJ2" si="19">(AJ3*$C3+AJ4*$C4+AJ5*$C5)/$C$2</f>
        <v>4.3423926621934674</v>
      </c>
      <c r="AK2" s="4">
        <f t="shared" ref="AK2" si="20">(AK3*$C3+AK4*$C4+AK5*$C5)/$C$2</f>
        <v>0.73342255805915435</v>
      </c>
      <c r="AL2" s="4">
        <f t="shared" ref="AL2" si="21">(AL3*$C3+AL4*$C4+AL5*$C5)/$C$2</f>
        <v>4.7058889578654073</v>
      </c>
      <c r="AM2" s="4">
        <f t="shared" ref="AM2" si="22">(AM3*$C3+AM4*$C4+AM5*$C5)/$C$2</f>
        <v>0.95489448651611242</v>
      </c>
      <c r="AN2" s="4">
        <f t="shared" ref="AN2" si="23">(AN3*$C3+AN4*$C4+AN5*$C5)/$C$2</f>
        <v>2.8407954649425617</v>
      </c>
      <c r="AO2" s="4">
        <f t="shared" ref="AO2" si="24">(AO3*$C3+AO4*$C4+AO5*$C5)/$C$2</f>
        <v>0.39765250355289622</v>
      </c>
      <c r="AP2" s="4">
        <f t="shared" ref="AP2" si="25">(AP3*$C3+AP4*$C4+AP5*$C5)/$C$2</f>
        <v>2.8184819502227221</v>
      </c>
      <c r="AQ2" s="4">
        <f t="shared" ref="AQ2" si="26">(AQ3*$C3+AQ4*$C4+AQ5*$C5)/$C$2</f>
        <v>0.39764258900965188</v>
      </c>
      <c r="AR2" s="4">
        <f t="shared" ref="AR2" si="27">(AR3*$C3+AR4*$C4+AR5*$C5)/$C$2</f>
        <v>19.635484495773976</v>
      </c>
    </row>
    <row r="3" spans="1:49" x14ac:dyDescent="0.2">
      <c r="A3" t="s">
        <v>99</v>
      </c>
      <c r="B3" t="s">
        <v>116</v>
      </c>
      <c r="C3" s="14">
        <v>0</v>
      </c>
      <c r="D3" s="15"/>
      <c r="E3" s="3">
        <v>0</v>
      </c>
      <c r="F3" s="3">
        <v>0</v>
      </c>
      <c r="G3" s="18">
        <v>0</v>
      </c>
      <c r="H3" s="3">
        <v>0</v>
      </c>
      <c r="I3" s="3">
        <v>0</v>
      </c>
      <c r="J3" s="3">
        <v>0</v>
      </c>
      <c r="K3" s="18">
        <v>0</v>
      </c>
      <c r="L3" s="3">
        <v>0</v>
      </c>
      <c r="M3" s="3">
        <v>0</v>
      </c>
      <c r="N3" s="3">
        <v>0</v>
      </c>
      <c r="O3" s="3">
        <v>0</v>
      </c>
      <c r="P3" s="3">
        <f>SUM(E3:O3)</f>
        <v>0</v>
      </c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5"/>
    </row>
    <row r="4" spans="1:49" x14ac:dyDescent="0.2">
      <c r="A4" t="s">
        <v>180</v>
      </c>
      <c r="B4" t="s">
        <v>100</v>
      </c>
      <c r="C4" s="14">
        <v>15.362457993278923</v>
      </c>
      <c r="D4" s="15"/>
      <c r="E4" s="3">
        <v>54.211556392776465</v>
      </c>
      <c r="F4" s="3">
        <v>4.3589003904375333E-2</v>
      </c>
      <c r="G4" s="18">
        <v>29.089370417687679</v>
      </c>
      <c r="H4" s="3">
        <v>0.16366354519666296</v>
      </c>
      <c r="I4" s="3">
        <v>6.2399560622840638E-3</v>
      </c>
      <c r="J4" s="3">
        <v>3.6655719390726346E-3</v>
      </c>
      <c r="K4" s="18">
        <v>11.3255348802281</v>
      </c>
      <c r="L4" s="18">
        <v>5.0460854251447671</v>
      </c>
      <c r="M4" s="3">
        <v>0.11029480706058781</v>
      </c>
      <c r="N4" s="3">
        <v>0</v>
      </c>
      <c r="O4" s="3">
        <v>0</v>
      </c>
      <c r="P4" s="3">
        <f>SUM(E4:O4)</f>
        <v>100</v>
      </c>
      <c r="R4" s="24">
        <v>2.5834227377338812</v>
      </c>
      <c r="S4" s="24"/>
      <c r="T4" s="24"/>
      <c r="U4" s="24"/>
      <c r="V4" s="24">
        <v>37.756901253359672</v>
      </c>
      <c r="W4" s="24"/>
      <c r="X4" s="24">
        <v>935.25282550626116</v>
      </c>
      <c r="Y4" s="24">
        <v>0.24153365458679796</v>
      </c>
      <c r="Z4" s="24"/>
      <c r="AA4" s="24"/>
      <c r="AB4" s="24"/>
      <c r="AC4" s="24">
        <v>93.95455368007913</v>
      </c>
      <c r="AD4" s="24">
        <v>18.430333503862556</v>
      </c>
      <c r="AE4" s="24">
        <v>22.777936405191141</v>
      </c>
      <c r="AF4" s="24">
        <v>1.5714776146009595</v>
      </c>
      <c r="AG4" s="24">
        <v>3.9701908622260507</v>
      </c>
      <c r="AH4" s="24">
        <v>0.31116744616107539</v>
      </c>
      <c r="AI4" s="24">
        <v>1.3395531213700496</v>
      </c>
      <c r="AJ4" s="24"/>
      <c r="AK4" s="24"/>
      <c r="AL4" s="24"/>
      <c r="AM4" s="24"/>
      <c r="AN4" s="24">
        <v>6.4333987513037913E-2</v>
      </c>
      <c r="AO4" s="24"/>
      <c r="AP4" s="24"/>
      <c r="AQ4" s="24"/>
      <c r="AR4" s="24">
        <v>22.681691179049196</v>
      </c>
      <c r="AT4">
        <v>317.10329735382641</v>
      </c>
      <c r="AU4">
        <v>342.49382275377462</v>
      </c>
      <c r="AV4">
        <v>285.47249594339655</v>
      </c>
      <c r="AW4">
        <v>265.57500204828119</v>
      </c>
    </row>
    <row r="5" spans="1:49" x14ac:dyDescent="0.2">
      <c r="A5" t="s">
        <v>103</v>
      </c>
      <c r="B5" t="s">
        <v>100</v>
      </c>
      <c r="C5" s="14">
        <v>2.8804608737397981</v>
      </c>
      <c r="D5" s="15"/>
      <c r="E5" s="3">
        <v>45.595349482587274</v>
      </c>
      <c r="F5" s="18">
        <v>1.0138417886223463</v>
      </c>
      <c r="G5" s="3">
        <v>8.4995722182321707</v>
      </c>
      <c r="H5" s="18">
        <v>16.684790410960826</v>
      </c>
      <c r="I5" s="3">
        <v>0.69692487679624782</v>
      </c>
      <c r="J5" s="18">
        <v>11.91942365492017</v>
      </c>
      <c r="K5" s="18">
        <v>11.709186886271315</v>
      </c>
      <c r="L5" s="3">
        <v>1.0763121427351483</v>
      </c>
      <c r="M5" s="3">
        <v>0.80234359936160093</v>
      </c>
      <c r="N5" s="3">
        <v>0</v>
      </c>
      <c r="O5" s="3">
        <v>2.0022549395128788</v>
      </c>
      <c r="P5" s="17">
        <f>SUM(E5:O5)</f>
        <v>99.999999999999972</v>
      </c>
      <c r="R5" s="24">
        <v>156.60829200108563</v>
      </c>
      <c r="S5" s="24">
        <v>350.19465259109296</v>
      </c>
      <c r="T5" s="24">
        <v>19.45441755739617</v>
      </c>
      <c r="U5" s="24">
        <v>41.624973117532953</v>
      </c>
      <c r="V5" s="24">
        <v>23.289284417922708</v>
      </c>
      <c r="W5" s="24">
        <v>2.7946252948983417</v>
      </c>
      <c r="X5" s="24">
        <v>22.984476016118411</v>
      </c>
      <c r="Y5" s="24">
        <v>163.39522247252171</v>
      </c>
      <c r="Z5" s="24">
        <v>25.224230624565283</v>
      </c>
      <c r="AA5" s="24">
        <v>32.643799568030282</v>
      </c>
      <c r="AB5" s="24">
        <v>1.0004553356586057</v>
      </c>
      <c r="AC5" s="24">
        <v>34.224154397872546</v>
      </c>
      <c r="AD5" s="24">
        <v>9.1558374326741347</v>
      </c>
      <c r="AE5" s="24">
        <v>53.200911483772231</v>
      </c>
      <c r="AF5" s="24">
        <v>12.230328981938246</v>
      </c>
      <c r="AG5" s="24">
        <v>73.334134397244298</v>
      </c>
      <c r="AH5" s="24">
        <v>27.04309808392534</v>
      </c>
      <c r="AI5" s="24">
        <v>4.5862793016725361</v>
      </c>
      <c r="AJ5" s="24">
        <v>27.501820193891962</v>
      </c>
      <c r="AK5" s="24">
        <v>4.6450095343746449</v>
      </c>
      <c r="AL5" s="24">
        <v>29.803963399814247</v>
      </c>
      <c r="AM5" s="24">
        <v>6.0476650812687121</v>
      </c>
      <c r="AN5" s="24">
        <v>17.64859001123336</v>
      </c>
      <c r="AO5" s="24">
        <v>2.5184658558350095</v>
      </c>
      <c r="AP5" s="24">
        <v>17.850385684743909</v>
      </c>
      <c r="AQ5" s="24">
        <v>2.5184030637277957</v>
      </c>
      <c r="AR5" s="24">
        <v>3.3890488516394872</v>
      </c>
    </row>
    <row r="6" spans="1:49" s="2" customFormat="1" x14ac:dyDescent="0.2">
      <c r="A6" s="1" t="s">
        <v>1</v>
      </c>
      <c r="C6" s="23">
        <v>81.75708113298127</v>
      </c>
      <c r="D6" s="4"/>
      <c r="E6" s="4">
        <f t="shared" ref="E6:P6" si="28">(E7*$C7+E8*$C8+E9*$C9+E10*$C10+E11*$C11+E12*$C12+E13*$C13+E14*$C14+E15*$C15+E16*$C16+E17*$C17+E18*$C18)/$C$6</f>
        <v>66.248358403530716</v>
      </c>
      <c r="F6" s="4">
        <f t="shared" si="28"/>
        <v>0.56125020520231739</v>
      </c>
      <c r="G6" s="4">
        <f t="shared" si="28"/>
        <v>14.842183470544247</v>
      </c>
      <c r="H6" s="4">
        <f t="shared" si="28"/>
        <v>5.3922714239298548</v>
      </c>
      <c r="I6" s="4">
        <f t="shared" si="28"/>
        <v>0.11061137676077173</v>
      </c>
      <c r="J6" s="4">
        <f t="shared" si="28"/>
        <v>2.2030377211506171</v>
      </c>
      <c r="K6" s="4">
        <f t="shared" si="28"/>
        <v>4.6384912082082046</v>
      </c>
      <c r="L6" s="4">
        <f t="shared" si="28"/>
        <v>2.6301027844007248</v>
      </c>
      <c r="M6" s="4">
        <f t="shared" si="28"/>
        <v>2.5231344840204204</v>
      </c>
      <c r="N6" s="4">
        <f t="shared" si="28"/>
        <v>0.18995925032058036</v>
      </c>
      <c r="O6" s="4">
        <f t="shared" si="28"/>
        <v>0.66059967193154667</v>
      </c>
      <c r="P6" s="4">
        <f t="shared" si="28"/>
        <v>100.00000000000001</v>
      </c>
      <c r="Q6" s="4"/>
      <c r="R6" s="4">
        <f t="shared" ref="R6:AR6" si="29">(R7*$C7+R8*$C8+R9*$C9+R10*$C10+R11*$C11+R12*$C12+R13*$C13+R14*$C14+R15*$C15+R16*$C16+R17*$C17+R18*$C18)/$C$6</f>
        <v>11.754469941613879</v>
      </c>
      <c r="S6" s="4">
        <f t="shared" si="29"/>
        <v>132.22209356218656</v>
      </c>
      <c r="T6" s="4">
        <f t="shared" si="29"/>
        <v>12.469065248708903</v>
      </c>
      <c r="U6" s="4">
        <f t="shared" si="29"/>
        <v>10.569905679907263</v>
      </c>
      <c r="V6" s="4">
        <f t="shared" si="29"/>
        <v>52.778214015717111</v>
      </c>
      <c r="W6" s="4">
        <f t="shared" si="29"/>
        <v>90.457121430761575</v>
      </c>
      <c r="X6" s="4">
        <f t="shared" si="29"/>
        <v>325.81238218512885</v>
      </c>
      <c r="Y6" s="4">
        <f t="shared" si="29"/>
        <v>10.263522914997113</v>
      </c>
      <c r="Z6" s="4">
        <f t="shared" si="29"/>
        <v>609.17781137573331</v>
      </c>
      <c r="AA6" s="4">
        <f t="shared" si="29"/>
        <v>13.681111718356931</v>
      </c>
      <c r="AB6" s="4">
        <f t="shared" si="29"/>
        <v>3.1781179983132795</v>
      </c>
      <c r="AC6" s="4">
        <f t="shared" si="29"/>
        <v>621.25531543800264</v>
      </c>
      <c r="AD6" s="4">
        <f t="shared" si="29"/>
        <v>8.7109008040649485</v>
      </c>
      <c r="AE6" s="4">
        <f t="shared" si="29"/>
        <v>16.447400597329825</v>
      </c>
      <c r="AF6" s="4">
        <f t="shared" si="29"/>
        <v>1.9809578192838355</v>
      </c>
      <c r="AG6" s="4">
        <f t="shared" si="29"/>
        <v>8.4304581192852019</v>
      </c>
      <c r="AH6" s="4">
        <f t="shared" si="29"/>
        <v>2.0577916469031026</v>
      </c>
      <c r="AI6" s="4">
        <f t="shared" si="29"/>
        <v>0.75899091504714766</v>
      </c>
      <c r="AJ6" s="4">
        <f t="shared" si="29"/>
        <v>1.8900097076798501</v>
      </c>
      <c r="AK6" s="4">
        <f t="shared" si="29"/>
        <v>0.29169843755484626</v>
      </c>
      <c r="AL6" s="4">
        <f t="shared" si="29"/>
        <v>1.8398709097314481</v>
      </c>
      <c r="AM6" s="4">
        <f t="shared" si="29"/>
        <v>0.37676433294395201</v>
      </c>
      <c r="AN6" s="4">
        <f t="shared" si="29"/>
        <v>1.0972544513509808</v>
      </c>
      <c r="AO6" s="4">
        <f t="shared" si="29"/>
        <v>0.16921739728809548</v>
      </c>
      <c r="AP6" s="4">
        <f t="shared" si="29"/>
        <v>1.2907243365540972</v>
      </c>
      <c r="AQ6" s="4">
        <f t="shared" si="29"/>
        <v>0.20701542044242147</v>
      </c>
      <c r="AR6" s="4">
        <f t="shared" si="29"/>
        <v>13.494301341605539</v>
      </c>
    </row>
    <row r="7" spans="1:49" s="15" customFormat="1" x14ac:dyDescent="0.2">
      <c r="A7" t="s">
        <v>181</v>
      </c>
      <c r="B7" s="15" t="s">
        <v>101</v>
      </c>
      <c r="C7" s="14">
        <v>25.444071051368219</v>
      </c>
      <c r="E7" s="17">
        <v>56.805019778600403</v>
      </c>
      <c r="F7" s="17">
        <v>3.9436716987089476E-2</v>
      </c>
      <c r="G7" s="18">
        <v>27.429323503177852</v>
      </c>
      <c r="H7" s="17">
        <v>0.13034611277559585</v>
      </c>
      <c r="I7" s="17">
        <v>5.0553523822820211E-3</v>
      </c>
      <c r="J7" s="17">
        <v>2.918938107705835E-3</v>
      </c>
      <c r="K7" s="18">
        <v>9.4983488126070306</v>
      </c>
      <c r="L7" s="18">
        <v>5.9360022198834832</v>
      </c>
      <c r="M7" s="17">
        <v>0.15354856547855117</v>
      </c>
      <c r="N7" s="17">
        <v>0</v>
      </c>
      <c r="O7" s="17">
        <v>0</v>
      </c>
      <c r="P7" s="17">
        <f t="shared" ref="P7:P18" si="30">SUM(E7:O7)</f>
        <v>100</v>
      </c>
      <c r="R7" s="24">
        <v>1.8946182557766709</v>
      </c>
      <c r="S7" s="24"/>
      <c r="T7" s="24"/>
      <c r="U7" s="24"/>
      <c r="V7" s="24">
        <v>31.637699748204657</v>
      </c>
      <c r="W7" s="24">
        <v>0.79001318087024386</v>
      </c>
      <c r="X7" s="24">
        <v>766.70568909585757</v>
      </c>
      <c r="Y7" s="25">
        <v>0.17357718131983965</v>
      </c>
      <c r="Z7" s="25"/>
      <c r="AA7" s="25">
        <v>3.3201457431944054E-2</v>
      </c>
      <c r="AB7" s="25"/>
      <c r="AC7" s="24">
        <v>90.724523860202339</v>
      </c>
      <c r="AD7" s="24">
        <v>16.224922975423183</v>
      </c>
      <c r="AE7" s="24">
        <v>19.568695992565381</v>
      </c>
      <c r="AF7" s="24">
        <v>1.3416679431979641</v>
      </c>
      <c r="AG7" s="24">
        <v>3.23026876893335</v>
      </c>
      <c r="AH7" s="24">
        <v>0.22562148909654636</v>
      </c>
      <c r="AI7" s="24">
        <v>1.1097014665882121</v>
      </c>
      <c r="AJ7" s="24">
        <v>0.12529512758426845</v>
      </c>
      <c r="AK7" s="24"/>
      <c r="AL7" s="24"/>
      <c r="AM7" s="24">
        <v>1.3177368041403252E-2</v>
      </c>
      <c r="AN7" s="24"/>
      <c r="AO7" s="24"/>
      <c r="AP7" s="24"/>
      <c r="AQ7" s="24"/>
      <c r="AR7" s="24">
        <v>18.573928530293724</v>
      </c>
      <c r="AT7">
        <v>202.51689694919241</v>
      </c>
      <c r="AU7">
        <v>235.28384144658094</v>
      </c>
      <c r="AV7">
        <v>192.85281577194274</v>
      </c>
      <c r="AW7">
        <v>190.12075586942683</v>
      </c>
    </row>
    <row r="8" spans="1:49" s="15" customFormat="1" x14ac:dyDescent="0.2">
      <c r="A8" t="s">
        <v>182</v>
      </c>
      <c r="B8" s="15" t="s">
        <v>102</v>
      </c>
      <c r="C8" s="14">
        <v>8.1613058089294288</v>
      </c>
      <c r="E8" s="17">
        <v>59.108119943780501</v>
      </c>
      <c r="F8" s="17">
        <v>2.8162050068504186E-2</v>
      </c>
      <c r="G8" s="18">
        <v>25.840692512857483</v>
      </c>
      <c r="H8" s="17">
        <v>0.13012878706653827</v>
      </c>
      <c r="I8" s="17">
        <v>8.5089622706980526E-3</v>
      </c>
      <c r="J8" s="17">
        <v>4.043265759835245E-3</v>
      </c>
      <c r="K8" s="17">
        <v>7.9698601693866857</v>
      </c>
      <c r="L8" s="18">
        <v>6.6884868912697453</v>
      </c>
      <c r="M8" s="17">
        <v>0.22199741754000868</v>
      </c>
      <c r="N8" s="17">
        <v>0</v>
      </c>
      <c r="O8" s="17">
        <v>0</v>
      </c>
      <c r="P8" s="17">
        <f t="shared" si="30"/>
        <v>100</v>
      </c>
      <c r="R8" s="25">
        <v>2.1608118578458102</v>
      </c>
      <c r="S8" s="25"/>
      <c r="T8" s="25"/>
      <c r="U8" s="25"/>
      <c r="V8" s="25">
        <v>25.504643242158565</v>
      </c>
      <c r="W8" s="25"/>
      <c r="X8" s="25">
        <v>583.14166814811597</v>
      </c>
      <c r="Y8" s="25">
        <v>0.21093338598465297</v>
      </c>
      <c r="Z8" s="25"/>
      <c r="AA8" s="25"/>
      <c r="AB8" s="25"/>
      <c r="AC8" s="25">
        <v>72.349908644730817</v>
      </c>
      <c r="AD8" s="25">
        <v>3.5054795510901444</v>
      </c>
      <c r="AE8" s="25">
        <v>5.0861663182540919</v>
      </c>
      <c r="AF8" s="25">
        <v>0.40574164460117351</v>
      </c>
      <c r="AG8" s="25">
        <v>1.2114579432056205</v>
      </c>
      <c r="AH8" s="25">
        <v>0.15413715325840982</v>
      </c>
      <c r="AI8" s="25">
        <v>0.77792221868474765</v>
      </c>
      <c r="AJ8" s="25"/>
      <c r="AK8" s="25"/>
      <c r="AL8" s="25">
        <v>5.7716974629917851E-2</v>
      </c>
      <c r="AM8" s="25"/>
      <c r="AN8" s="25"/>
      <c r="AO8" s="25"/>
      <c r="AP8" s="25"/>
      <c r="AQ8" s="25"/>
      <c r="AR8" s="25">
        <v>24.797691356763295</v>
      </c>
      <c r="AT8">
        <v>126.1511250955181</v>
      </c>
      <c r="AU8">
        <v>155.36550157059287</v>
      </c>
      <c r="AV8">
        <v>115.57778442736897</v>
      </c>
      <c r="AW8">
        <v>119.34771331436934</v>
      </c>
    </row>
    <row r="9" spans="1:49" s="15" customFormat="1" x14ac:dyDescent="0.2">
      <c r="A9" s="15" t="s">
        <v>103</v>
      </c>
      <c r="B9" s="15" t="s">
        <v>101</v>
      </c>
      <c r="C9" s="14">
        <v>3.8406144983197308</v>
      </c>
      <c r="E9" s="17">
        <v>45.079217753240734</v>
      </c>
      <c r="F9" s="17">
        <v>0.97558424445571923</v>
      </c>
      <c r="G9" s="17">
        <v>8.8908071818966565</v>
      </c>
      <c r="H9" s="18">
        <v>17.154428732075115</v>
      </c>
      <c r="I9" s="17">
        <v>0.73006010562367096</v>
      </c>
      <c r="J9" s="18">
        <v>11.441629255945438</v>
      </c>
      <c r="K9" s="18">
        <v>11.756223965784921</v>
      </c>
      <c r="L9" s="17">
        <v>1.0622480737586333</v>
      </c>
      <c r="M9" s="17">
        <v>0.90601272645809638</v>
      </c>
      <c r="N9" s="17">
        <v>0</v>
      </c>
      <c r="O9" s="17">
        <v>2.0037879607610227</v>
      </c>
      <c r="P9" s="17">
        <f t="shared" si="30"/>
        <v>100.00000000000001</v>
      </c>
      <c r="R9" s="24">
        <v>165.86562099995734</v>
      </c>
      <c r="S9" s="24">
        <v>372.92194008221287</v>
      </c>
      <c r="T9" s="24">
        <v>16.75049504777693</v>
      </c>
      <c r="U9" s="24">
        <v>41.298744586211654</v>
      </c>
      <c r="V9" s="24">
        <v>25.539510644735071</v>
      </c>
      <c r="W9" s="24">
        <v>2.8076547201978661</v>
      </c>
      <c r="X9" s="24">
        <v>20.181796183383462</v>
      </c>
      <c r="Y9" s="25">
        <v>140.91952717162235</v>
      </c>
      <c r="Z9" s="25">
        <v>20.145270199476506</v>
      </c>
      <c r="AA9" s="25">
        <v>29.754297608718254</v>
      </c>
      <c r="AB9" s="25"/>
      <c r="AC9" s="24">
        <v>33.178645933225006</v>
      </c>
      <c r="AD9" s="24">
        <v>4.7796676962437763</v>
      </c>
      <c r="AE9" s="24">
        <v>31.371716471243488</v>
      </c>
      <c r="AF9" s="24">
        <v>8.172946326757824</v>
      </c>
      <c r="AG9" s="24">
        <v>54.090266322533736</v>
      </c>
      <c r="AH9" s="24">
        <v>22.362541926040137</v>
      </c>
      <c r="AI9" s="24">
        <v>3.8465009912678783</v>
      </c>
      <c r="AJ9" s="24">
        <v>23.853900154870292</v>
      </c>
      <c r="AK9" s="24">
        <v>4.1090102618321387</v>
      </c>
      <c r="AL9" s="24">
        <v>26.681728552106904</v>
      </c>
      <c r="AM9" s="24">
        <v>5.3313889567646768</v>
      </c>
      <c r="AN9" s="24">
        <v>15.341516020856096</v>
      </c>
      <c r="AO9" s="24">
        <v>2.1917865187834633</v>
      </c>
      <c r="AP9" s="24">
        <v>15.322535995440417</v>
      </c>
      <c r="AQ9" s="24">
        <v>2.1943269769615421</v>
      </c>
      <c r="AR9" s="24">
        <v>3.3248384939761992</v>
      </c>
    </row>
    <row r="10" spans="1:49" s="15" customFormat="1" x14ac:dyDescent="0.2">
      <c r="A10" s="15" t="s">
        <v>3</v>
      </c>
      <c r="C10" s="14">
        <v>0.43206913106096972</v>
      </c>
      <c r="E10" s="17">
        <v>0.20372368800490806</v>
      </c>
      <c r="F10" s="17">
        <v>4.5812913719284802E-2</v>
      </c>
      <c r="G10" s="17">
        <v>4.0846035769690446E-3</v>
      </c>
      <c r="H10" s="17">
        <v>0.2591926045801477</v>
      </c>
      <c r="I10" s="17">
        <v>0.13908892100294989</v>
      </c>
      <c r="J10" s="17">
        <v>9.9664327278044685E-3</v>
      </c>
      <c r="K10" s="18">
        <v>62.572859116304187</v>
      </c>
      <c r="L10" s="17">
        <v>0</v>
      </c>
      <c r="M10" s="17">
        <v>3.839527362350902E-3</v>
      </c>
      <c r="N10" s="18">
        <v>35.944511477327595</v>
      </c>
      <c r="O10" s="17">
        <v>0.81692071539380895</v>
      </c>
      <c r="P10" s="17">
        <f t="shared" si="30"/>
        <v>100.00000000000001</v>
      </c>
      <c r="R10" s="11"/>
      <c r="S10" s="11">
        <v>2.5838505720491787</v>
      </c>
      <c r="T10" s="11"/>
      <c r="U10" s="11"/>
      <c r="V10" s="11">
        <v>0.58434842418938038</v>
      </c>
      <c r="W10" s="11"/>
      <c r="X10" s="11">
        <v>329.1930800482906</v>
      </c>
      <c r="Y10" s="20">
        <v>556.89660152108684</v>
      </c>
      <c r="Z10" s="20">
        <v>0.42901485520289306</v>
      </c>
      <c r="AA10" s="20"/>
      <c r="AB10" s="20"/>
      <c r="AC10" s="11">
        <v>1.1557544274278737</v>
      </c>
      <c r="AD10" s="11">
        <v>581.6093674503079</v>
      </c>
      <c r="AE10" s="11">
        <v>1580.4087722670602</v>
      </c>
      <c r="AF10" s="11">
        <v>215.51948562473621</v>
      </c>
      <c r="AG10" s="11">
        <v>901.31761927337448</v>
      </c>
      <c r="AH10" s="11">
        <v>174.17293381795275</v>
      </c>
      <c r="AI10" s="11">
        <v>24.085296065572411</v>
      </c>
      <c r="AJ10" s="11">
        <v>136.43563852254238</v>
      </c>
      <c r="AK10" s="11">
        <v>18.047366777478423</v>
      </c>
      <c r="AL10" s="11">
        <v>100.69960982114196</v>
      </c>
      <c r="AM10" s="11">
        <v>19.17437621298377</v>
      </c>
      <c r="AN10" s="11">
        <v>50.885978455141618</v>
      </c>
      <c r="AO10" s="11">
        <v>6.7557099846012907</v>
      </c>
      <c r="AP10" s="11">
        <v>41.685739642270434</v>
      </c>
      <c r="AQ10" s="11">
        <v>6.1755773136274463</v>
      </c>
      <c r="AR10" s="11">
        <v>5.6324602630751883</v>
      </c>
    </row>
    <row r="11" spans="1:49" s="15" customFormat="1" x14ac:dyDescent="0.2">
      <c r="A11" s="15" t="s">
        <v>37</v>
      </c>
      <c r="C11" s="14">
        <v>11.521843494959192</v>
      </c>
      <c r="E11" s="17">
        <v>36.522081948145754</v>
      </c>
      <c r="F11" s="18">
        <v>3.4304895394999919</v>
      </c>
      <c r="G11" s="18">
        <v>15.128059975062467</v>
      </c>
      <c r="H11" s="18">
        <v>18.767968934124962</v>
      </c>
      <c r="I11" s="17">
        <v>0.49878387151354048</v>
      </c>
      <c r="J11" s="18">
        <v>11.764052790979139</v>
      </c>
      <c r="K11" s="17">
        <v>1.8980712471458289E-2</v>
      </c>
      <c r="L11" s="17">
        <v>9.4438185869374788E-2</v>
      </c>
      <c r="M11" s="18">
        <v>9.7862027173333104</v>
      </c>
      <c r="N11" s="17">
        <v>0</v>
      </c>
      <c r="O11" s="17">
        <v>3.988941324999991</v>
      </c>
      <c r="P11" s="17">
        <f t="shared" si="30"/>
        <v>99.999999999999986</v>
      </c>
      <c r="R11" s="24">
        <v>14.323448942855881</v>
      </c>
      <c r="S11" s="24">
        <v>394.32119579160013</v>
      </c>
      <c r="T11" s="24">
        <v>25.440152317873444</v>
      </c>
      <c r="U11" s="24">
        <v>52.993401250662728</v>
      </c>
      <c r="V11" s="24">
        <v>198.31056086790986</v>
      </c>
      <c r="W11" s="24">
        <v>538.77641605752638</v>
      </c>
      <c r="X11" s="24">
        <v>0.85304329243719235</v>
      </c>
      <c r="Y11" s="25">
        <v>6.5391573564648697E-2</v>
      </c>
      <c r="Z11" s="25"/>
      <c r="AA11" s="25">
        <v>87.026271451835299</v>
      </c>
      <c r="AB11" s="25">
        <v>20.387043232749569</v>
      </c>
      <c r="AC11" s="24">
        <v>2406.8101890037592</v>
      </c>
      <c r="AD11" s="24">
        <v>3.3575816225641639E-2</v>
      </c>
      <c r="AE11" s="24">
        <v>3.8922027299043677E-2</v>
      </c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>
        <v>6.2579300558347432E-3</v>
      </c>
      <c r="AR11" s="24">
        <v>2.4918359111331188</v>
      </c>
    </row>
    <row r="12" spans="1:49" s="15" customFormat="1" x14ac:dyDescent="0.2">
      <c r="A12" s="15" t="s">
        <v>5</v>
      </c>
      <c r="C12" s="14">
        <v>0</v>
      </c>
      <c r="E12" s="17">
        <v>0</v>
      </c>
      <c r="F12" s="17">
        <v>0</v>
      </c>
      <c r="G12" s="18">
        <v>0</v>
      </c>
      <c r="H12" s="18">
        <v>0</v>
      </c>
      <c r="I12" s="17">
        <v>0</v>
      </c>
      <c r="J12" s="17">
        <v>0</v>
      </c>
      <c r="K12" s="18">
        <v>0</v>
      </c>
      <c r="L12" s="17">
        <v>0</v>
      </c>
      <c r="M12" s="17">
        <v>0</v>
      </c>
      <c r="N12" s="17">
        <v>0</v>
      </c>
      <c r="O12" s="17">
        <v>0</v>
      </c>
      <c r="P12" s="17">
        <f t="shared" si="30"/>
        <v>0</v>
      </c>
      <c r="R12" s="24">
        <v>5.2227979466714975</v>
      </c>
      <c r="S12" s="24">
        <v>200.19466543371098</v>
      </c>
      <c r="T12" s="24">
        <v>16.676417269588857</v>
      </c>
      <c r="U12" s="24">
        <v>0.33363400724450831</v>
      </c>
      <c r="V12" s="24">
        <v>50.202822735765231</v>
      </c>
      <c r="W12" s="24"/>
      <c r="X12" s="24">
        <v>1094.9882895113651</v>
      </c>
      <c r="Y12" s="25">
        <v>9.6324296014345183</v>
      </c>
      <c r="Z12" s="25"/>
      <c r="AA12" s="25"/>
      <c r="AB12" s="25"/>
      <c r="AC12" s="24">
        <v>2.4319677320267878</v>
      </c>
      <c r="AD12" s="24">
        <v>4.481043654726931</v>
      </c>
      <c r="AE12" s="24">
        <v>8.7065885120646929</v>
      </c>
      <c r="AF12" s="24">
        <v>1.833770595206266</v>
      </c>
      <c r="AG12" s="24">
        <v>9.1240850442185994</v>
      </c>
      <c r="AH12" s="24">
        <v>2.5768716566809582</v>
      </c>
      <c r="AI12" s="24">
        <v>1.8896248402294014</v>
      </c>
      <c r="AJ12" s="24">
        <v>2.4294032199482314</v>
      </c>
      <c r="AK12" s="24">
        <v>0.34981356834434424</v>
      </c>
      <c r="AL12" s="24">
        <v>1.4572713660171734</v>
      </c>
      <c r="AM12" s="24">
        <v>0.28828884666817894</v>
      </c>
      <c r="AN12" s="24">
        <v>0.85109366286114563</v>
      </c>
      <c r="AO12" s="24">
        <v>0.14708904492099698</v>
      </c>
      <c r="AP12" s="24">
        <v>1.1807810649445885</v>
      </c>
      <c r="AQ12" s="24">
        <v>0.20546156704429533</v>
      </c>
      <c r="AR12" s="24">
        <v>186.59821772951332</v>
      </c>
    </row>
    <row r="13" spans="1:49" s="15" customFormat="1" x14ac:dyDescent="0.2">
      <c r="A13" s="15" t="s">
        <v>104</v>
      </c>
      <c r="C13" s="14">
        <v>5.2808449351896298</v>
      </c>
      <c r="E13" s="17">
        <v>64.874553412561355</v>
      </c>
      <c r="F13" s="17">
        <v>4.2271247710516852E-2</v>
      </c>
      <c r="G13" s="18">
        <v>18.210312777075217</v>
      </c>
      <c r="H13" s="17">
        <v>9.570089850276349E-2</v>
      </c>
      <c r="I13" s="17">
        <v>6.9111730799001981E-3</v>
      </c>
      <c r="J13" s="17">
        <v>8.0420923111565942E-3</v>
      </c>
      <c r="K13" s="17">
        <v>7.5897246186540368E-3</v>
      </c>
      <c r="L13" s="17">
        <v>0.79609174418908568</v>
      </c>
      <c r="M13" s="18">
        <v>15.958526929951367</v>
      </c>
      <c r="N13" s="17">
        <v>0</v>
      </c>
      <c r="O13" s="17">
        <v>0</v>
      </c>
      <c r="P13" s="17">
        <f t="shared" si="30"/>
        <v>100.00000000000001</v>
      </c>
      <c r="R13" s="24">
        <v>1.3045738125000002</v>
      </c>
      <c r="S13" s="24"/>
      <c r="T13" s="24"/>
      <c r="U13" s="24"/>
      <c r="V13" s="24">
        <v>158.70226250000002</v>
      </c>
      <c r="W13" s="24">
        <v>219.06512500000005</v>
      </c>
      <c r="X13" s="24">
        <v>405.34887499999991</v>
      </c>
      <c r="Y13" s="25">
        <v>7.7847E-2</v>
      </c>
      <c r="Z13" s="25">
        <v>0.63712199999999997</v>
      </c>
      <c r="AA13" s="25">
        <v>1.9288699999999999E-2</v>
      </c>
      <c r="AB13" s="25">
        <v>4.7168462499999997</v>
      </c>
      <c r="AC13" s="24">
        <v>3793.7743749999995</v>
      </c>
      <c r="AD13" s="24">
        <v>0.13169818750000001</v>
      </c>
      <c r="AE13" s="24">
        <v>7.7089959999999985E-2</v>
      </c>
      <c r="AF13" s="24"/>
      <c r="AG13" s="24"/>
      <c r="AH13" s="24"/>
      <c r="AI13" s="24">
        <v>0.42389943749999998</v>
      </c>
      <c r="AJ13" s="24"/>
      <c r="AK13" s="24"/>
      <c r="AL13" s="24"/>
      <c r="AM13" s="24"/>
      <c r="AN13" s="24"/>
      <c r="AO13" s="24"/>
      <c r="AP13" s="24"/>
      <c r="AQ13" s="24"/>
      <c r="AR13" s="24">
        <v>72.764331249999998</v>
      </c>
    </row>
    <row r="14" spans="1:49" s="15" customFormat="1" x14ac:dyDescent="0.2">
      <c r="A14" s="15" t="s">
        <v>105</v>
      </c>
      <c r="C14" s="14">
        <v>0</v>
      </c>
      <c r="E14" s="17">
        <v>0</v>
      </c>
      <c r="F14" s="18">
        <v>0</v>
      </c>
      <c r="G14" s="17">
        <v>0</v>
      </c>
      <c r="H14" s="18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f t="shared" si="30"/>
        <v>0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49" s="15" customFormat="1" x14ac:dyDescent="0.2">
      <c r="A15" s="15" t="s">
        <v>10</v>
      </c>
      <c r="C15" s="14">
        <v>1.5362457993278924</v>
      </c>
      <c r="E15" s="17">
        <v>8.1519071621546629E-3</v>
      </c>
      <c r="F15" s="17">
        <v>0.10243234130456121</v>
      </c>
      <c r="G15" s="17">
        <v>1.9035343425764295E-2</v>
      </c>
      <c r="H15" s="18">
        <v>99.683740146222164</v>
      </c>
      <c r="I15" s="17">
        <v>0.12744290463975824</v>
      </c>
      <c r="J15" s="17">
        <v>7.3409844601602199E-3</v>
      </c>
      <c r="K15" s="17">
        <v>2.7144570445708723E-2</v>
      </c>
      <c r="L15" s="17">
        <v>2.2236354091531834E-2</v>
      </c>
      <c r="M15" s="17">
        <v>2.4754482481935628E-3</v>
      </c>
      <c r="N15" s="17">
        <v>0</v>
      </c>
      <c r="O15" s="17">
        <v>0</v>
      </c>
      <c r="P15" s="17">
        <f t="shared" si="30"/>
        <v>100</v>
      </c>
      <c r="R15" s="24"/>
      <c r="S15" s="11">
        <v>3145.9854873539648</v>
      </c>
      <c r="T15" s="24">
        <f>0.06298/(51.9961*2+15.9994*3)*(51.9961*2*10000)</f>
        <v>430.91068620123372</v>
      </c>
      <c r="U15" s="11">
        <v>61.725418288442221</v>
      </c>
      <c r="V15" s="11">
        <v>52.329700819330668</v>
      </c>
      <c r="W15" s="24"/>
      <c r="X15" s="24"/>
      <c r="Y15" s="25"/>
      <c r="Z15" s="25"/>
      <c r="AA15" s="25"/>
      <c r="AB15" s="25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</row>
    <row r="16" spans="1:49" s="15" customFormat="1" x14ac:dyDescent="0.2">
      <c r="A16" s="15" t="s">
        <v>2</v>
      </c>
      <c r="C16" s="14">
        <v>25.444071051368219</v>
      </c>
      <c r="E16" s="18">
        <v>99.932136233770251</v>
      </c>
      <c r="F16" s="17">
        <v>3.6572690464493109E-2</v>
      </c>
      <c r="G16" s="17">
        <v>0</v>
      </c>
      <c r="H16" s="17">
        <v>1.1161148043660019E-2</v>
      </c>
      <c r="I16" s="17">
        <v>0</v>
      </c>
      <c r="J16" s="17">
        <v>1.8136865570947534E-2</v>
      </c>
      <c r="K16" s="17">
        <v>0</v>
      </c>
      <c r="L16" s="17">
        <v>0</v>
      </c>
      <c r="M16" s="17">
        <v>1.9930621506535754E-3</v>
      </c>
      <c r="N16" s="17">
        <v>0</v>
      </c>
      <c r="O16" s="17">
        <v>0</v>
      </c>
      <c r="P16" s="17">
        <f t="shared" si="30"/>
        <v>100.00000000000001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</row>
    <row r="17" spans="1:44" s="15" customFormat="1" x14ac:dyDescent="0.2">
      <c r="A17" s="15" t="s">
        <v>11</v>
      </c>
      <c r="C17" s="14">
        <v>0</v>
      </c>
      <c r="E17" s="17">
        <v>0</v>
      </c>
      <c r="F17" s="18">
        <v>0</v>
      </c>
      <c r="G17" s="17">
        <v>0</v>
      </c>
      <c r="H17" s="17">
        <v>0</v>
      </c>
      <c r="I17" s="17">
        <v>0</v>
      </c>
      <c r="J17" s="17">
        <v>0</v>
      </c>
      <c r="K17" s="18">
        <v>0</v>
      </c>
      <c r="L17" s="17">
        <v>0</v>
      </c>
      <c r="M17" s="17">
        <v>0</v>
      </c>
      <c r="N17" s="17">
        <v>0</v>
      </c>
      <c r="O17" s="17">
        <v>0</v>
      </c>
      <c r="P17" s="17">
        <f t="shared" si="30"/>
        <v>0</v>
      </c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</row>
    <row r="18" spans="1:44" s="15" customFormat="1" x14ac:dyDescent="0.2">
      <c r="A18" s="15" t="s">
        <v>4</v>
      </c>
      <c r="C18" s="14">
        <v>9.6015362457993275E-2</v>
      </c>
      <c r="E18" s="17">
        <v>95.974473398228866</v>
      </c>
      <c r="F18" s="17">
        <v>0.51617378436495653</v>
      </c>
      <c r="G18" s="17">
        <v>0</v>
      </c>
      <c r="H18" s="17">
        <v>3.2555666026960157</v>
      </c>
      <c r="I18" s="17">
        <v>2.1087192767462837E-2</v>
      </c>
      <c r="J18" s="17">
        <v>7.029064255820945E-3</v>
      </c>
      <c r="K18" s="17">
        <v>0.21845591805590883</v>
      </c>
      <c r="L18" s="17">
        <v>7.2140396309741265E-3</v>
      </c>
      <c r="M18" s="17">
        <v>0</v>
      </c>
      <c r="N18" s="17">
        <v>0</v>
      </c>
      <c r="O18" s="17">
        <v>0</v>
      </c>
      <c r="P18" s="17">
        <f t="shared" si="30"/>
        <v>100.00000000000001</v>
      </c>
      <c r="R18" s="25">
        <v>897.99803675800683</v>
      </c>
      <c r="S18" s="25">
        <v>4.2964446836793062</v>
      </c>
      <c r="T18" s="25"/>
      <c r="U18" s="25">
        <v>1.5100602979667286</v>
      </c>
      <c r="V18" s="25">
        <v>1.3871770686789446</v>
      </c>
      <c r="W18" s="25">
        <v>0.82741465176609141</v>
      </c>
      <c r="X18" s="25"/>
      <c r="Y18" s="25">
        <v>520.51810372404691</v>
      </c>
      <c r="Z18" s="25">
        <v>517872.12330160936</v>
      </c>
      <c r="AA18" s="25">
        <v>6.2828848924976279</v>
      </c>
      <c r="AB18" s="25">
        <v>0.29574388380894834</v>
      </c>
      <c r="AC18" s="25"/>
      <c r="AD18" s="25">
        <v>6.0324695782383586E-2</v>
      </c>
      <c r="AE18" s="25">
        <v>11.314308417526421</v>
      </c>
      <c r="AF18" s="25"/>
      <c r="AG18" s="25"/>
      <c r="AH18" s="25">
        <v>1.0383554780493693</v>
      </c>
      <c r="AI18" s="25">
        <v>0.5281459202754224</v>
      </c>
      <c r="AJ18" s="25">
        <v>8.0236777333091691</v>
      </c>
      <c r="AK18" s="25">
        <v>2.8076586060131561</v>
      </c>
      <c r="AL18" s="25">
        <v>41.326750513369802</v>
      </c>
      <c r="AM18" s="25">
        <v>17.782575741789259</v>
      </c>
      <c r="AN18" s="25">
        <v>91.664621442979126</v>
      </c>
      <c r="AO18" s="25">
        <v>26.016458108768969</v>
      </c>
      <c r="AP18" s="25">
        <v>298.56450436798025</v>
      </c>
      <c r="AQ18" s="25">
        <v>59.959501910236533</v>
      </c>
      <c r="AR18" s="25">
        <v>1.1046274955393096</v>
      </c>
    </row>
    <row r="19" spans="1:44" s="15" customFormat="1" x14ac:dyDescent="0.2"/>
    <row r="20" spans="1:44" s="15" customFormat="1" x14ac:dyDescent="0.2">
      <c r="C20" s="19">
        <f>SUM(C3:C5)+SUM(C7:C18)</f>
        <v>100</v>
      </c>
    </row>
    <row r="21" spans="1:44" s="15" customFormat="1" x14ac:dyDescent="0.2"/>
    <row r="22" spans="1:44" s="15" customFormat="1" x14ac:dyDescent="0.2">
      <c r="A22" s="15" t="s">
        <v>7</v>
      </c>
      <c r="E22" s="17">
        <f t="shared" ref="E22:N22" si="31">(E2*$C2+E6*$C6)/$C$20</f>
        <v>63.804307909676673</v>
      </c>
      <c r="F22" s="17">
        <f t="shared" si="31"/>
        <v>0.49476144408367134</v>
      </c>
      <c r="G22" s="17">
        <f t="shared" si="31"/>
        <v>16.848205145026807</v>
      </c>
      <c r="H22" s="17">
        <f t="shared" si="31"/>
        <v>4.9143053260072609</v>
      </c>
      <c r="I22" s="17">
        <f t="shared" si="31"/>
        <v>0.1114658920649544</v>
      </c>
      <c r="J22" s="17">
        <f t="shared" si="31"/>
        <v>2.1450367937759069</v>
      </c>
      <c r="K22" s="17">
        <f t="shared" si="31"/>
        <v>5.869454105822296</v>
      </c>
      <c r="L22" s="17">
        <f t="shared" si="31"/>
        <v>2.9565007712169313</v>
      </c>
      <c r="M22" s="17">
        <f t="shared" si="31"/>
        <v>2.1028962940508209</v>
      </c>
      <c r="N22" s="17">
        <f t="shared" si="31"/>
        <v>0.15530513840419988</v>
      </c>
      <c r="P22" s="17">
        <f>SUM(E22:O22)</f>
        <v>99.40223882012954</v>
      </c>
      <c r="R22" s="17">
        <f t="shared" ref="R22:AR22" si="32">(R2*$C2+R6*$C6)/$C$20</f>
        <v>14.518029335913784</v>
      </c>
      <c r="S22" s="17">
        <f t="shared" si="32"/>
        <v>118.18814425917871</v>
      </c>
      <c r="T22" s="17">
        <f t="shared" si="32"/>
        <v>10.754720677866073</v>
      </c>
      <c r="U22" s="17">
        <f t="shared" si="32"/>
        <v>9.8406374267566221</v>
      </c>
      <c r="V22" s="17">
        <f t="shared" si="32"/>
        <v>49.621154073411752</v>
      </c>
      <c r="W22" s="17">
        <f t="shared" si="32"/>
        <v>74.035600246894305</v>
      </c>
      <c r="X22" s="17">
        <f t="shared" si="32"/>
        <v>410.71457493242679</v>
      </c>
      <c r="Y22" s="17">
        <f t="shared" si="32"/>
        <v>13.134797715822929</v>
      </c>
      <c r="Z22" s="17">
        <f t="shared" si="32"/>
        <v>498.77257158442035</v>
      </c>
      <c r="AA22" s="17">
        <f t="shared" si="32"/>
        <v>12.125569481730038</v>
      </c>
      <c r="AB22" s="17">
        <f t="shared" si="32"/>
        <v>2.6271542348857566</v>
      </c>
      <c r="AC22" s="17">
        <f t="shared" si="32"/>
        <v>523.33975450428045</v>
      </c>
      <c r="AD22" s="17">
        <f t="shared" si="32"/>
        <v>10.216860795256395</v>
      </c>
      <c r="AE22" s="17">
        <f t="shared" si="32"/>
        <v>18.478597002371668</v>
      </c>
      <c r="AF22" s="17">
        <f t="shared" si="32"/>
        <v>2.2132807209932661</v>
      </c>
      <c r="AG22" s="17">
        <f t="shared" si="32"/>
        <v>9.6147764363368662</v>
      </c>
      <c r="AH22" s="17">
        <f t="shared" si="32"/>
        <v>2.5091592138660817</v>
      </c>
      <c r="AI22" s="17">
        <f t="shared" si="32"/>
        <v>0.95842308462028825</v>
      </c>
      <c r="AJ22" s="17">
        <f t="shared" si="32"/>
        <v>2.3373959403803659</v>
      </c>
      <c r="AK22" s="17">
        <f t="shared" si="32"/>
        <v>0.37228181047449921</v>
      </c>
      <c r="AL22" s="17">
        <f t="shared" si="32"/>
        <v>2.3627162569666398</v>
      </c>
      <c r="AM22" s="17">
        <f t="shared" si="32"/>
        <v>0.48223214780589196</v>
      </c>
      <c r="AN22" s="17">
        <f t="shared" si="32"/>
        <v>1.4153272238736889</v>
      </c>
      <c r="AO22" s="17">
        <f t="shared" si="32"/>
        <v>0.21089062838777106</v>
      </c>
      <c r="AP22" s="17">
        <f t="shared" si="32"/>
        <v>1.5694319185003658</v>
      </c>
      <c r="AQ22" s="17">
        <f t="shared" si="32"/>
        <v>0.24179138014263632</v>
      </c>
      <c r="AR22" s="17">
        <f t="shared" si="32"/>
        <v>14.614632401895506</v>
      </c>
    </row>
    <row r="23" spans="1:44" s="15" customFormat="1" x14ac:dyDescent="0.2">
      <c r="A23" s="15" t="s">
        <v>8</v>
      </c>
      <c r="E23" s="3">
        <v>63.887</v>
      </c>
      <c r="F23" s="3">
        <v>0.52400000000000002</v>
      </c>
      <c r="G23" s="3">
        <v>17.007000000000001</v>
      </c>
      <c r="H23" s="3">
        <v>4.9169999999999998</v>
      </c>
      <c r="I23" s="3">
        <v>0.109</v>
      </c>
      <c r="J23" s="3">
        <v>2.1349999999999998</v>
      </c>
      <c r="K23" s="3">
        <v>5.7370000000000001</v>
      </c>
      <c r="L23" s="3">
        <v>3.0339999999999998</v>
      </c>
      <c r="M23" s="3">
        <v>2.0990000000000002</v>
      </c>
      <c r="N23">
        <v>0.16300000000000001</v>
      </c>
      <c r="P23" s="17">
        <f>SUM(E23:O23)</f>
        <v>99.612000000000009</v>
      </c>
      <c r="R23" s="15">
        <v>14.159637742202795</v>
      </c>
      <c r="S23" s="15">
        <v>95.080738912248236</v>
      </c>
      <c r="T23" s="21">
        <v>63.997019007236439</v>
      </c>
      <c r="U23" s="15">
        <v>11.121793575685714</v>
      </c>
      <c r="V23" s="15">
        <v>15.5738614776453</v>
      </c>
      <c r="W23" s="15">
        <v>77.965030437668034</v>
      </c>
      <c r="X23" s="15">
        <v>379.72449130208315</v>
      </c>
      <c r="Y23" s="15">
        <v>16.815399911657966</v>
      </c>
      <c r="Z23" s="15">
        <v>122.26016775459142</v>
      </c>
      <c r="AA23" s="15">
        <v>12.961435556241419</v>
      </c>
      <c r="AB23" s="15">
        <v>3.3962833871712892</v>
      </c>
      <c r="AC23" s="15">
        <v>581.31029647796379</v>
      </c>
      <c r="AD23" s="15">
        <v>47.641555553292221</v>
      </c>
      <c r="AE23" s="15">
        <v>81.943921865455323</v>
      </c>
      <c r="AF23" s="15">
        <v>8.183719742746872</v>
      </c>
      <c r="AG23" s="15">
        <v>27.27267281496907</v>
      </c>
      <c r="AH23" s="15">
        <v>4.5446797163968542</v>
      </c>
      <c r="AI23" s="15">
        <v>1.021113366890551</v>
      </c>
      <c r="AJ23" s="15">
        <v>3.5004964442058797</v>
      </c>
      <c r="AK23" s="15">
        <v>0.51626979990852184</v>
      </c>
      <c r="AL23" s="15">
        <v>2.9122851804175411</v>
      </c>
      <c r="AM23" s="15">
        <v>0.56092473232616535</v>
      </c>
      <c r="AN23" s="15">
        <v>1.653504134989763</v>
      </c>
      <c r="AO23" s="15">
        <v>0.23762065275066782</v>
      </c>
      <c r="AP23" s="15">
        <v>1.8201402850363577</v>
      </c>
      <c r="AQ23" s="15">
        <v>0.28048908205168799</v>
      </c>
      <c r="AR23" s="15">
        <v>11.995583938237495</v>
      </c>
    </row>
    <row r="24" spans="1:44" s="15" customFormat="1" x14ac:dyDescent="0.2">
      <c r="D24" s="15" t="s">
        <v>13</v>
      </c>
      <c r="E24" s="17">
        <f t="shared" ref="E24:N24" si="33">(E23-E22)^2</f>
        <v>6.8379818020413118E-3</v>
      </c>
      <c r="F24" s="17">
        <f t="shared" si="33"/>
        <v>8.5489315207227883E-4</v>
      </c>
      <c r="G24" s="17">
        <f t="shared" si="33"/>
        <v>2.5215805965957964E-2</v>
      </c>
      <c r="H24" s="17">
        <f t="shared" si="33"/>
        <v>7.2612679271435531E-6</v>
      </c>
      <c r="I24" s="17">
        <f t="shared" si="33"/>
        <v>6.080623676005076E-6</v>
      </c>
      <c r="J24" s="17">
        <f t="shared" si="33"/>
        <v>1.007372293000887E-4</v>
      </c>
      <c r="K24" s="17">
        <f t="shared" si="33"/>
        <v>1.7544090149183959E-2</v>
      </c>
      <c r="L24" s="17">
        <f t="shared" si="33"/>
        <v>6.0061304619703892E-3</v>
      </c>
      <c r="M24" s="17">
        <f t="shared" si="33"/>
        <v>1.5181107330460806E-5</v>
      </c>
      <c r="N24" s="17">
        <f t="shared" si="33"/>
        <v>5.9210894978519704E-5</v>
      </c>
      <c r="O24" s="19">
        <f>SUM(E24:N24)</f>
        <v>5.6647372654438116E-2</v>
      </c>
    </row>
    <row r="25" spans="1:44" s="15" customFormat="1" x14ac:dyDescent="0.2"/>
    <row r="26" spans="1:44" s="15" customFormat="1" x14ac:dyDescent="0.2"/>
    <row r="27" spans="1:44" s="15" customFormat="1" x14ac:dyDescent="0.2"/>
    <row r="28" spans="1:44" s="15" customFormat="1" ht="16" x14ac:dyDescent="0.2">
      <c r="A28" s="45" t="s">
        <v>187</v>
      </c>
    </row>
    <row r="29" spans="1:44" s="15" customFormat="1" ht="16" x14ac:dyDescent="0.2">
      <c r="A29" s="45" t="s">
        <v>188</v>
      </c>
    </row>
    <row r="30" spans="1:44" s="15" customFormat="1" x14ac:dyDescent="0.2"/>
    <row r="31" spans="1:44" s="15" customFormat="1" x14ac:dyDescent="0.2"/>
    <row r="32" spans="1:44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</sheetData>
  <pageMargins left="0.7" right="0.7" top="0.75" bottom="0.75" header="0.3" footer="0.3"/>
  <pageSetup paperSize="9"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opLeftCell="A22" workbookViewId="0">
      <selection activeCell="A62" sqref="A62:A63"/>
    </sheetView>
  </sheetViews>
  <sheetFormatPr baseColWidth="10" defaultColWidth="8.83203125" defaultRowHeight="15" x14ac:dyDescent="0.2"/>
  <cols>
    <col min="7" max="8" width="8.83203125" style="29"/>
  </cols>
  <sheetData>
    <row r="1" spans="1:27" ht="16" thickBot="1" x14ac:dyDescent="0.25">
      <c r="A1" s="5" t="s">
        <v>42</v>
      </c>
      <c r="B1" s="5" t="s">
        <v>38</v>
      </c>
      <c r="C1" s="5" t="s">
        <v>39</v>
      </c>
      <c r="D1" s="7" t="s">
        <v>40</v>
      </c>
      <c r="F1" t="s">
        <v>152</v>
      </c>
      <c r="G1" s="29" t="s">
        <v>134</v>
      </c>
      <c r="H1" s="29" t="s">
        <v>134</v>
      </c>
      <c r="I1" t="s">
        <v>166</v>
      </c>
      <c r="J1" t="s">
        <v>166</v>
      </c>
      <c r="K1" t="s">
        <v>166</v>
      </c>
      <c r="L1" t="s">
        <v>134</v>
      </c>
      <c r="M1" t="s">
        <v>134</v>
      </c>
      <c r="N1" t="s">
        <v>134</v>
      </c>
      <c r="O1" t="s">
        <v>134</v>
      </c>
      <c r="P1" t="s">
        <v>134</v>
      </c>
      <c r="Q1" t="s">
        <v>134</v>
      </c>
      <c r="R1" t="s">
        <v>134</v>
      </c>
      <c r="S1" t="s">
        <v>134</v>
      </c>
      <c r="T1" t="s">
        <v>134</v>
      </c>
      <c r="U1" t="s">
        <v>134</v>
      </c>
      <c r="V1" t="s">
        <v>134</v>
      </c>
      <c r="W1" t="s">
        <v>134</v>
      </c>
      <c r="X1" t="s">
        <v>134</v>
      </c>
    </row>
    <row r="2" spans="1:27" ht="16" thickBot="1" x14ac:dyDescent="0.25">
      <c r="A2" s="6" t="s">
        <v>43</v>
      </c>
      <c r="B2" s="6" t="s">
        <v>41</v>
      </c>
      <c r="C2" s="6" t="s">
        <v>41</v>
      </c>
      <c r="D2" s="8" t="s">
        <v>41</v>
      </c>
      <c r="F2" t="s">
        <v>42</v>
      </c>
      <c r="G2" s="29" t="s">
        <v>135</v>
      </c>
      <c r="H2" s="29" t="s">
        <v>135</v>
      </c>
      <c r="I2" s="28" t="s">
        <v>167</v>
      </c>
      <c r="J2" s="28" t="s">
        <v>169</v>
      </c>
      <c r="K2" s="28" t="s">
        <v>170</v>
      </c>
      <c r="L2" s="28" t="s">
        <v>136</v>
      </c>
      <c r="M2" s="28" t="s">
        <v>137</v>
      </c>
      <c r="N2" t="s">
        <v>138</v>
      </c>
      <c r="O2" s="28" t="s">
        <v>139</v>
      </c>
      <c r="P2" t="s">
        <v>140</v>
      </c>
      <c r="Q2" t="s">
        <v>141</v>
      </c>
      <c r="R2" s="28" t="s">
        <v>142</v>
      </c>
      <c r="S2" t="s">
        <v>142</v>
      </c>
      <c r="T2" s="28" t="s">
        <v>143</v>
      </c>
      <c r="U2" t="s">
        <v>144</v>
      </c>
      <c r="V2" t="s">
        <v>145</v>
      </c>
      <c r="W2" t="s">
        <v>146</v>
      </c>
      <c r="X2" s="28" t="s">
        <v>147</v>
      </c>
    </row>
    <row r="3" spans="1:27" ht="16" thickBot="1" x14ac:dyDescent="0.25">
      <c r="A3" s="6" t="s">
        <v>44</v>
      </c>
      <c r="B3" s="6" t="s">
        <v>81</v>
      </c>
      <c r="C3" s="6" t="s">
        <v>81</v>
      </c>
      <c r="D3" s="8" t="s">
        <v>81</v>
      </c>
      <c r="F3" t="s">
        <v>43</v>
      </c>
      <c r="G3" s="29" t="s">
        <v>148</v>
      </c>
      <c r="H3" s="29" t="s">
        <v>148</v>
      </c>
      <c r="I3" t="s">
        <v>168</v>
      </c>
      <c r="J3" t="s">
        <v>168</v>
      </c>
      <c r="K3" t="s">
        <v>168</v>
      </c>
      <c r="L3" t="s">
        <v>148</v>
      </c>
      <c r="M3" t="s">
        <v>148</v>
      </c>
      <c r="N3" t="s">
        <v>148</v>
      </c>
      <c r="O3" t="s">
        <v>148</v>
      </c>
      <c r="P3" t="s">
        <v>148</v>
      </c>
      <c r="Q3" t="s">
        <v>148</v>
      </c>
      <c r="R3" t="s">
        <v>148</v>
      </c>
      <c r="S3" t="s">
        <v>148</v>
      </c>
      <c r="T3" t="s">
        <v>148</v>
      </c>
      <c r="U3" t="s">
        <v>148</v>
      </c>
      <c r="V3" t="s">
        <v>148</v>
      </c>
      <c r="W3" t="s">
        <v>148</v>
      </c>
      <c r="X3" t="s">
        <v>148</v>
      </c>
    </row>
    <row r="4" spans="1:27" ht="16" thickBot="1" x14ac:dyDescent="0.25">
      <c r="A4" s="6" t="s">
        <v>45</v>
      </c>
      <c r="B4" s="6">
        <v>36.1</v>
      </c>
      <c r="C4" s="6">
        <v>33.299999999999997</v>
      </c>
      <c r="D4" s="8">
        <v>34.6</v>
      </c>
      <c r="G4" s="29" t="s">
        <v>149</v>
      </c>
      <c r="H4" s="29" t="s">
        <v>149</v>
      </c>
      <c r="I4" t="s">
        <v>149</v>
      </c>
      <c r="J4" t="s">
        <v>149</v>
      </c>
      <c r="K4" t="s">
        <v>149</v>
      </c>
      <c r="L4" t="s">
        <v>149</v>
      </c>
      <c r="M4" t="s">
        <v>149</v>
      </c>
      <c r="N4" t="s">
        <v>149</v>
      </c>
      <c r="O4" t="s">
        <v>149</v>
      </c>
      <c r="P4" t="s">
        <v>149</v>
      </c>
      <c r="Q4" t="s">
        <v>149</v>
      </c>
      <c r="R4" t="s">
        <v>149</v>
      </c>
      <c r="S4" t="s">
        <v>149</v>
      </c>
      <c r="T4" t="s">
        <v>149</v>
      </c>
      <c r="U4" t="s">
        <v>149</v>
      </c>
      <c r="V4" t="s">
        <v>149</v>
      </c>
      <c r="W4" t="s">
        <v>149</v>
      </c>
      <c r="X4" t="s">
        <v>149</v>
      </c>
    </row>
    <row r="5" spans="1:27" ht="16" thickBot="1" x14ac:dyDescent="0.25">
      <c r="A5" s="6" t="s">
        <v>46</v>
      </c>
      <c r="B5" s="6">
        <v>273</v>
      </c>
      <c r="C5" s="6">
        <v>263</v>
      </c>
      <c r="D5" s="8">
        <v>252</v>
      </c>
      <c r="F5" t="s">
        <v>106</v>
      </c>
      <c r="G5" s="29">
        <v>54.98</v>
      </c>
      <c r="H5" s="29">
        <v>56.35</v>
      </c>
      <c r="I5">
        <v>46.84</v>
      </c>
      <c r="J5">
        <v>47.05</v>
      </c>
      <c r="K5">
        <v>47.01</v>
      </c>
      <c r="L5">
        <v>54.25</v>
      </c>
      <c r="M5">
        <v>55.35</v>
      </c>
      <c r="N5">
        <v>53.53</v>
      </c>
      <c r="O5">
        <v>56.75</v>
      </c>
      <c r="P5">
        <v>56.24</v>
      </c>
      <c r="Q5">
        <v>58.48</v>
      </c>
      <c r="R5">
        <v>53.9</v>
      </c>
      <c r="S5">
        <v>55.55</v>
      </c>
      <c r="T5">
        <v>54.86</v>
      </c>
      <c r="U5">
        <v>54.366733740641607</v>
      </c>
      <c r="V5">
        <v>58.577675869799769</v>
      </c>
      <c r="W5">
        <v>56.292357784896851</v>
      </c>
      <c r="X5">
        <v>57.64812577501155</v>
      </c>
    </row>
    <row r="6" spans="1:27" ht="16" thickBot="1" x14ac:dyDescent="0.25">
      <c r="A6" s="6" t="s">
        <v>47</v>
      </c>
      <c r="B6" s="6">
        <v>498</v>
      </c>
      <c r="C6" s="6">
        <v>266</v>
      </c>
      <c r="D6" s="8">
        <v>399</v>
      </c>
      <c r="F6" t="s">
        <v>107</v>
      </c>
      <c r="G6" s="29">
        <v>0.55000000000000004</v>
      </c>
      <c r="H6" s="29">
        <v>0.54</v>
      </c>
      <c r="I6">
        <v>0.74</v>
      </c>
      <c r="J6">
        <v>0.79</v>
      </c>
      <c r="K6">
        <v>0.77</v>
      </c>
      <c r="L6">
        <v>0.61</v>
      </c>
      <c r="M6">
        <v>0.63</v>
      </c>
      <c r="N6">
        <v>0.75</v>
      </c>
      <c r="O6">
        <v>0.56999999999999995</v>
      </c>
      <c r="P6">
        <v>0.61</v>
      </c>
      <c r="Q6">
        <v>0.56999999999999995</v>
      </c>
      <c r="R6">
        <v>0.56999999999999995</v>
      </c>
      <c r="S6">
        <v>0.54</v>
      </c>
      <c r="T6">
        <v>0.56000000000000005</v>
      </c>
      <c r="U6">
        <v>0.70716612317049143</v>
      </c>
      <c r="V6">
        <v>0.55715171869628521</v>
      </c>
      <c r="W6">
        <v>0.63219637072281665</v>
      </c>
      <c r="X6">
        <v>0.57771000630555092</v>
      </c>
    </row>
    <row r="7" spans="1:27" ht="16" thickBot="1" x14ac:dyDescent="0.25">
      <c r="A7" s="6" t="s">
        <v>48</v>
      </c>
      <c r="B7" s="6">
        <v>34.700000000000003</v>
      </c>
      <c r="C7" s="6">
        <v>25.2</v>
      </c>
      <c r="D7" s="8">
        <v>29.7</v>
      </c>
      <c r="F7" t="s">
        <v>108</v>
      </c>
      <c r="G7" s="29">
        <v>18.91</v>
      </c>
      <c r="H7" s="29">
        <v>17.97</v>
      </c>
      <c r="I7">
        <v>13.89</v>
      </c>
      <c r="J7">
        <v>15.16</v>
      </c>
      <c r="K7">
        <v>14.49</v>
      </c>
      <c r="L7">
        <v>18.62</v>
      </c>
      <c r="M7">
        <v>18.559999999999999</v>
      </c>
      <c r="N7">
        <v>18.29</v>
      </c>
      <c r="O7">
        <v>17.62</v>
      </c>
      <c r="P7">
        <v>17.760000000000002</v>
      </c>
      <c r="Q7">
        <v>17.97</v>
      </c>
      <c r="R7">
        <v>18.350000000000001</v>
      </c>
      <c r="S7">
        <v>17.75</v>
      </c>
      <c r="T7">
        <v>18.21</v>
      </c>
      <c r="U7">
        <v>18.587095038801461</v>
      </c>
      <c r="V7">
        <v>18.584348742058918</v>
      </c>
      <c r="W7">
        <v>18.909142786044814</v>
      </c>
      <c r="X7">
        <v>18.740397322899792</v>
      </c>
    </row>
    <row r="8" spans="1:27" ht="16" thickBot="1" x14ac:dyDescent="0.25">
      <c r="A8" s="6" t="s">
        <v>49</v>
      </c>
      <c r="B8" s="6">
        <v>21.4</v>
      </c>
      <c r="C8" s="6">
        <v>56.5</v>
      </c>
      <c r="D8" s="8">
        <v>48.6</v>
      </c>
      <c r="F8" t="s">
        <v>153</v>
      </c>
      <c r="G8" s="29">
        <v>8.15</v>
      </c>
      <c r="H8" s="29">
        <v>7.69</v>
      </c>
      <c r="I8">
        <v>9.67</v>
      </c>
      <c r="J8">
        <v>9.1999999999999993</v>
      </c>
      <c r="K8">
        <v>9.83</v>
      </c>
      <c r="L8">
        <v>7.71</v>
      </c>
      <c r="M8">
        <v>7.19</v>
      </c>
      <c r="N8">
        <v>7.99</v>
      </c>
      <c r="O8">
        <v>7.44</v>
      </c>
      <c r="P8">
        <v>7.84</v>
      </c>
      <c r="Q8">
        <v>7.55</v>
      </c>
      <c r="R8">
        <v>7.82</v>
      </c>
      <c r="S8">
        <v>7.46</v>
      </c>
      <c r="T8">
        <v>7.96</v>
      </c>
      <c r="U8">
        <v>3.7615121772649927</v>
      </c>
      <c r="V8">
        <v>3.5592355630997847</v>
      </c>
      <c r="W8">
        <v>3.5431849715266202</v>
      </c>
      <c r="X8">
        <v>3.6721680077545669</v>
      </c>
    </row>
    <row r="9" spans="1:27" ht="16" thickBot="1" x14ac:dyDescent="0.25">
      <c r="A9" s="6" t="s">
        <v>50</v>
      </c>
      <c r="B9" s="6">
        <v>186.1</v>
      </c>
      <c r="C9" s="6">
        <v>228.6</v>
      </c>
      <c r="D9" s="8">
        <v>159.4</v>
      </c>
      <c r="F9" t="s">
        <v>12</v>
      </c>
      <c r="G9" s="29" t="s">
        <v>81</v>
      </c>
      <c r="H9" s="29" t="s">
        <v>81</v>
      </c>
      <c r="I9" t="s">
        <v>81</v>
      </c>
      <c r="J9" t="s">
        <v>81</v>
      </c>
      <c r="K9" t="s">
        <v>81</v>
      </c>
      <c r="L9" t="s">
        <v>81</v>
      </c>
      <c r="M9" t="s">
        <v>81</v>
      </c>
      <c r="N9" t="s">
        <v>81</v>
      </c>
      <c r="O9" t="s">
        <v>81</v>
      </c>
      <c r="P9" t="s">
        <v>81</v>
      </c>
      <c r="Q9" t="s">
        <v>81</v>
      </c>
      <c r="R9" t="s">
        <v>81</v>
      </c>
      <c r="S9" t="s">
        <v>81</v>
      </c>
      <c r="T9" t="s">
        <v>81</v>
      </c>
      <c r="U9">
        <v>3.55</v>
      </c>
      <c r="V9">
        <v>3.2</v>
      </c>
      <c r="W9">
        <v>3.95</v>
      </c>
      <c r="X9">
        <v>2.85</v>
      </c>
    </row>
    <row r="10" spans="1:27" ht="16" thickBot="1" x14ac:dyDescent="0.25">
      <c r="A10" s="6" t="s">
        <v>51</v>
      </c>
      <c r="B10" s="6">
        <v>17.600000000000001</v>
      </c>
      <c r="C10" s="6">
        <v>16.100000000000001</v>
      </c>
      <c r="D10" s="8">
        <v>16.5</v>
      </c>
      <c r="F10" t="s">
        <v>110</v>
      </c>
      <c r="G10" s="29">
        <v>0.18</v>
      </c>
      <c r="H10" s="29">
        <v>0.18</v>
      </c>
      <c r="I10">
        <v>0.18</v>
      </c>
      <c r="J10">
        <v>0.17</v>
      </c>
      <c r="K10">
        <v>0.2</v>
      </c>
      <c r="L10">
        <v>0.17</v>
      </c>
      <c r="M10">
        <v>0.15</v>
      </c>
      <c r="N10">
        <v>0.16</v>
      </c>
      <c r="O10">
        <v>0.15</v>
      </c>
      <c r="P10">
        <v>0.14000000000000001</v>
      </c>
      <c r="Q10">
        <v>0.14000000000000001</v>
      </c>
      <c r="R10">
        <f>MAX(L31:X31)</f>
        <v>43.133000000000003</v>
      </c>
      <c r="S10">
        <v>0.18</v>
      </c>
      <c r="T10">
        <v>0.2</v>
      </c>
      <c r="U10">
        <v>0.12857565875827118</v>
      </c>
      <c r="V10">
        <v>0.10564952089768556</v>
      </c>
      <c r="W10">
        <v>0.1662626675759219</v>
      </c>
      <c r="X10">
        <v>0.2150309972012085</v>
      </c>
    </row>
    <row r="11" spans="1:27" ht="16" thickBot="1" x14ac:dyDescent="0.25">
      <c r="A11" s="6" t="s">
        <v>52</v>
      </c>
      <c r="B11" s="6">
        <v>2.6</v>
      </c>
      <c r="C11" s="6">
        <v>2.4</v>
      </c>
      <c r="D11" s="8">
        <v>2.5</v>
      </c>
      <c r="F11" t="s">
        <v>111</v>
      </c>
      <c r="G11" s="29">
        <v>2.7</v>
      </c>
      <c r="H11" s="29">
        <v>2.62</v>
      </c>
      <c r="I11">
        <v>13.22</v>
      </c>
      <c r="J11">
        <v>11.1</v>
      </c>
      <c r="K11">
        <v>12.06</v>
      </c>
      <c r="L11">
        <v>2.62</v>
      </c>
      <c r="M11">
        <v>3</v>
      </c>
      <c r="N11">
        <v>4.3099999999999996</v>
      </c>
      <c r="O11">
        <v>2.86</v>
      </c>
      <c r="P11">
        <v>3.24</v>
      </c>
      <c r="Q11">
        <v>2.81</v>
      </c>
      <c r="R11">
        <v>2.69</v>
      </c>
      <c r="S11">
        <v>2.54</v>
      </c>
      <c r="T11">
        <v>2.71</v>
      </c>
      <c r="U11">
        <v>3.7603434969149769</v>
      </c>
      <c r="V11">
        <v>2.419972044713024</v>
      </c>
      <c r="W11">
        <v>2.7637435041362819</v>
      </c>
      <c r="X11">
        <v>2.0284260427229208</v>
      </c>
    </row>
    <row r="12" spans="1:27" ht="16" thickBot="1" x14ac:dyDescent="0.25">
      <c r="A12" s="6" t="s">
        <v>53</v>
      </c>
      <c r="B12" s="6">
        <v>1.8280000000000001</v>
      </c>
      <c r="C12" s="6">
        <v>1.3120000000000001</v>
      </c>
      <c r="D12" s="8">
        <v>1.99</v>
      </c>
      <c r="F12" t="s">
        <v>112</v>
      </c>
      <c r="G12" s="29">
        <v>6.99</v>
      </c>
      <c r="H12" s="29">
        <v>6.75</v>
      </c>
      <c r="I12">
        <v>8.8699999999999992</v>
      </c>
      <c r="J12">
        <v>10.050000000000001</v>
      </c>
      <c r="K12">
        <v>9.3800000000000008</v>
      </c>
      <c r="L12">
        <v>8.0500000000000007</v>
      </c>
      <c r="M12">
        <v>7.92</v>
      </c>
      <c r="N12">
        <v>8.7100000000000009</v>
      </c>
      <c r="O12">
        <v>7.07</v>
      </c>
      <c r="P12">
        <v>7.87</v>
      </c>
      <c r="Q12">
        <v>7.23</v>
      </c>
      <c r="R12">
        <v>8.67</v>
      </c>
      <c r="S12">
        <v>8.1</v>
      </c>
      <c r="T12">
        <v>7.93</v>
      </c>
      <c r="U12">
        <v>8.6551199214894687</v>
      </c>
      <c r="V12">
        <v>7.9566049559077721</v>
      </c>
      <c r="W12">
        <v>8.509263591445535</v>
      </c>
      <c r="X12">
        <v>7.1614240404291891</v>
      </c>
    </row>
    <row r="13" spans="1:27" ht="16" thickBot="1" x14ac:dyDescent="0.25">
      <c r="A13" s="6" t="s">
        <v>54</v>
      </c>
      <c r="B13" s="6">
        <v>38.4</v>
      </c>
      <c r="C13" s="6">
        <v>61.4</v>
      </c>
      <c r="D13" s="8">
        <v>37.1</v>
      </c>
      <c r="F13" t="s">
        <v>113</v>
      </c>
      <c r="G13" s="29">
        <v>2.73</v>
      </c>
      <c r="H13" s="29">
        <v>2.91</v>
      </c>
      <c r="I13">
        <v>1.04</v>
      </c>
      <c r="J13">
        <v>1.67</v>
      </c>
      <c r="K13">
        <v>1.73</v>
      </c>
      <c r="L13">
        <v>2.9</v>
      </c>
      <c r="M13">
        <v>2.8</v>
      </c>
      <c r="N13">
        <v>2.68</v>
      </c>
      <c r="O13">
        <v>2.85</v>
      </c>
      <c r="P13">
        <v>2.65</v>
      </c>
      <c r="Q13">
        <v>2.93</v>
      </c>
      <c r="R13">
        <v>2.73</v>
      </c>
      <c r="S13">
        <v>2.95</v>
      </c>
      <c r="T13">
        <v>2.88</v>
      </c>
      <c r="U13">
        <v>3.096695289016516</v>
      </c>
      <c r="V13">
        <v>3.2073599834787934</v>
      </c>
      <c r="W13">
        <v>3.1759156261508426</v>
      </c>
      <c r="X13">
        <v>4.0984709881299466</v>
      </c>
    </row>
    <row r="14" spans="1:27" ht="16" thickBot="1" x14ac:dyDescent="0.25">
      <c r="A14" s="6" t="s">
        <v>55</v>
      </c>
      <c r="B14" s="6">
        <v>388</v>
      </c>
      <c r="C14" s="6">
        <v>506</v>
      </c>
      <c r="D14" s="8">
        <v>450</v>
      </c>
      <c r="F14" s="28" t="s">
        <v>86</v>
      </c>
      <c r="G14" s="29">
        <v>1.91</v>
      </c>
      <c r="H14" s="29">
        <v>1.48</v>
      </c>
      <c r="I14" s="28">
        <v>2.76</v>
      </c>
      <c r="J14" s="28">
        <v>0.99</v>
      </c>
      <c r="K14" s="28">
        <v>1.42</v>
      </c>
      <c r="L14" s="28">
        <v>1.0900000000000001</v>
      </c>
      <c r="M14" s="28">
        <v>1.21</v>
      </c>
      <c r="N14" s="28">
        <v>0.75</v>
      </c>
      <c r="O14" s="28">
        <v>1.1000000000000001</v>
      </c>
      <c r="P14" s="28">
        <v>1.1499999999999999</v>
      </c>
      <c r="Q14" s="28">
        <v>0.92</v>
      </c>
      <c r="R14" s="28">
        <v>0.91</v>
      </c>
      <c r="S14" s="28">
        <v>0.77</v>
      </c>
      <c r="T14" s="28">
        <v>0.79</v>
      </c>
      <c r="U14" s="28">
        <v>1.2313591934926742</v>
      </c>
      <c r="V14" s="28">
        <v>0.82227221453387345</v>
      </c>
      <c r="W14" s="28">
        <v>0.70188730922769405</v>
      </c>
      <c r="X14" s="28">
        <v>0.78877729848922562</v>
      </c>
      <c r="Z14">
        <f>MIN(L14:X14)</f>
        <v>0.70188730922769405</v>
      </c>
      <c r="AA14">
        <f>MAX(L14:X14)</f>
        <v>1.2313591934926742</v>
      </c>
    </row>
    <row r="15" spans="1:27" ht="16" thickBot="1" x14ac:dyDescent="0.25">
      <c r="A15" s="6" t="s">
        <v>56</v>
      </c>
      <c r="B15" s="6">
        <v>20.5</v>
      </c>
      <c r="C15" s="6">
        <v>18.2</v>
      </c>
      <c r="D15" s="8">
        <v>17.8</v>
      </c>
      <c r="F15" t="s">
        <v>9</v>
      </c>
      <c r="G15" s="29">
        <v>0.18</v>
      </c>
      <c r="H15" s="29">
        <v>0.18</v>
      </c>
      <c r="I15">
        <v>0.17</v>
      </c>
      <c r="J15">
        <v>0.17</v>
      </c>
      <c r="K15">
        <v>0.18</v>
      </c>
      <c r="L15">
        <v>0.13</v>
      </c>
      <c r="M15">
        <v>0.16</v>
      </c>
      <c r="N15">
        <v>0.14000000000000001</v>
      </c>
      <c r="O15">
        <v>0.12</v>
      </c>
      <c r="P15">
        <v>0.11</v>
      </c>
      <c r="Q15">
        <v>0.12</v>
      </c>
      <c r="R15">
        <v>0.19</v>
      </c>
      <c r="S15">
        <v>0.17</v>
      </c>
      <c r="T15">
        <v>0.18</v>
      </c>
      <c r="U15">
        <v>0.14934557286537653</v>
      </c>
      <c r="V15">
        <v>0.12857347354529658</v>
      </c>
      <c r="W15">
        <v>0.13141719832348314</v>
      </c>
      <c r="X15">
        <v>0.29430509755188444</v>
      </c>
    </row>
    <row r="16" spans="1:27" ht="16" thickBot="1" x14ac:dyDescent="0.25">
      <c r="A16" s="6" t="s">
        <v>57</v>
      </c>
      <c r="B16" s="6">
        <v>85</v>
      </c>
      <c r="C16" s="6">
        <v>90</v>
      </c>
      <c r="D16" s="8">
        <v>83</v>
      </c>
      <c r="F16" t="s">
        <v>154</v>
      </c>
      <c r="G16" s="29">
        <v>2.64</v>
      </c>
      <c r="H16" s="29">
        <v>2.95</v>
      </c>
      <c r="I16">
        <v>1.8</v>
      </c>
      <c r="J16">
        <v>2.77</v>
      </c>
      <c r="K16">
        <v>2.06</v>
      </c>
      <c r="L16">
        <v>3.52</v>
      </c>
      <c r="M16">
        <v>2.36</v>
      </c>
      <c r="N16">
        <v>2.06</v>
      </c>
      <c r="O16">
        <v>2.99</v>
      </c>
      <c r="P16">
        <v>1.74</v>
      </c>
      <c r="Q16">
        <v>0.94</v>
      </c>
      <c r="R16">
        <v>3.76</v>
      </c>
      <c r="S16">
        <v>3.68</v>
      </c>
      <c r="T16">
        <v>3.02</v>
      </c>
      <c r="U16">
        <v>1.49</v>
      </c>
      <c r="V16">
        <v>0.69</v>
      </c>
      <c r="W16">
        <v>0.88</v>
      </c>
      <c r="X16">
        <v>1.1100000000000001</v>
      </c>
    </row>
    <row r="17" spans="1:27" ht="16" thickBot="1" x14ac:dyDescent="0.25">
      <c r="A17" s="6" t="s">
        <v>58</v>
      </c>
      <c r="B17" s="6">
        <v>6.5</v>
      </c>
      <c r="C17" s="6">
        <v>5.7</v>
      </c>
      <c r="D17" s="8">
        <v>5.2</v>
      </c>
      <c r="F17" t="s">
        <v>109</v>
      </c>
      <c r="G17" s="29">
        <v>0</v>
      </c>
      <c r="H17" s="29">
        <v>0</v>
      </c>
      <c r="I17">
        <v>0.11</v>
      </c>
      <c r="J17">
        <v>0.09</v>
      </c>
      <c r="K17">
        <v>0.11</v>
      </c>
      <c r="L17">
        <v>0</v>
      </c>
      <c r="M17">
        <v>0</v>
      </c>
      <c r="N17">
        <v>0.01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7" ht="16" thickBot="1" x14ac:dyDescent="0.25">
      <c r="A18" s="6" t="s">
        <v>59</v>
      </c>
      <c r="B18" s="6">
        <v>2</v>
      </c>
      <c r="C18" s="6">
        <v>1.5</v>
      </c>
      <c r="D18" s="8">
        <v>0.7</v>
      </c>
      <c r="F18" t="s">
        <v>6</v>
      </c>
      <c r="G18" s="29">
        <v>0</v>
      </c>
      <c r="H18" s="29">
        <v>0</v>
      </c>
      <c r="I18">
        <v>0.03</v>
      </c>
      <c r="J18">
        <v>0.02</v>
      </c>
      <c r="K18">
        <v>0.03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7" ht="16" thickBot="1" x14ac:dyDescent="0.25">
      <c r="A19" s="6" t="s">
        <v>60</v>
      </c>
      <c r="B19" s="6">
        <v>1.0900000000000001</v>
      </c>
      <c r="C19" s="6">
        <v>0.94</v>
      </c>
      <c r="D19" s="8">
        <v>0.76</v>
      </c>
      <c r="F19" t="s">
        <v>115</v>
      </c>
      <c r="G19" s="29">
        <v>99.920000000000016</v>
      </c>
      <c r="H19" s="29">
        <v>99.620000000000019</v>
      </c>
      <c r="I19">
        <v>99.320000000000022</v>
      </c>
      <c r="J19">
        <v>99.22999999999999</v>
      </c>
      <c r="K19">
        <v>99.270000000000024</v>
      </c>
      <c r="L19">
        <v>99.67</v>
      </c>
      <c r="M19">
        <v>99.33</v>
      </c>
      <c r="N19">
        <v>99.38</v>
      </c>
      <c r="O19">
        <v>99.52</v>
      </c>
      <c r="P19">
        <v>99.350000000000009</v>
      </c>
      <c r="Q19">
        <v>99.660000000000011</v>
      </c>
      <c r="R19">
        <v>99.779999999999987</v>
      </c>
      <c r="S19">
        <v>99.690000000000012</v>
      </c>
      <c r="T19">
        <v>99.299999999999983</v>
      </c>
      <c r="U19">
        <v>99.483946212415816</v>
      </c>
      <c r="V19">
        <v>99.808844086731213</v>
      </c>
      <c r="W19">
        <v>99.655371810050866</v>
      </c>
      <c r="X19">
        <v>99.184835576495843</v>
      </c>
    </row>
    <row r="20" spans="1:27" ht="16" thickBot="1" x14ac:dyDescent="0.25">
      <c r="A20" s="6" t="s">
        <v>61</v>
      </c>
      <c r="B20" s="6">
        <v>393</v>
      </c>
      <c r="C20" s="6">
        <v>531</v>
      </c>
      <c r="D20" s="8">
        <v>320</v>
      </c>
      <c r="G20" s="29" t="s">
        <v>150</v>
      </c>
      <c r="H20" s="29" t="s">
        <v>150</v>
      </c>
      <c r="I20" t="s">
        <v>150</v>
      </c>
      <c r="J20" t="s">
        <v>150</v>
      </c>
      <c r="K20" t="s">
        <v>150</v>
      </c>
      <c r="L20" t="s">
        <v>150</v>
      </c>
      <c r="M20" t="s">
        <v>150</v>
      </c>
      <c r="N20" t="s">
        <v>150</v>
      </c>
      <c r="O20" t="s">
        <v>150</v>
      </c>
      <c r="P20" t="s">
        <v>150</v>
      </c>
      <c r="Q20" t="s">
        <v>150</v>
      </c>
      <c r="R20" t="s">
        <v>150</v>
      </c>
      <c r="S20" t="s">
        <v>150</v>
      </c>
      <c r="T20" t="s">
        <v>150</v>
      </c>
      <c r="U20" t="s">
        <v>150</v>
      </c>
      <c r="V20" t="s">
        <v>150</v>
      </c>
      <c r="W20" t="s">
        <v>150</v>
      </c>
      <c r="X20" t="s">
        <v>150</v>
      </c>
    </row>
    <row r="21" spans="1:27" ht="16" thickBot="1" x14ac:dyDescent="0.25">
      <c r="A21" s="6" t="s">
        <v>62</v>
      </c>
      <c r="B21" s="6">
        <v>16.2</v>
      </c>
      <c r="C21" s="6">
        <v>17.7</v>
      </c>
      <c r="D21" s="8">
        <v>15.9</v>
      </c>
      <c r="F21" t="s">
        <v>45</v>
      </c>
      <c r="G21" s="29">
        <v>14.602</v>
      </c>
      <c r="H21" s="29">
        <v>15.067</v>
      </c>
      <c r="I21">
        <v>44.216999999999999</v>
      </c>
      <c r="J21">
        <v>41.701000000000001</v>
      </c>
      <c r="K21">
        <v>49.348999999999997</v>
      </c>
      <c r="L21">
        <v>21.149000000000001</v>
      </c>
      <c r="M21">
        <v>23.177</v>
      </c>
      <c r="N21">
        <v>36.76</v>
      </c>
      <c r="O21">
        <v>24.698</v>
      </c>
      <c r="P21">
        <v>27.15</v>
      </c>
      <c r="Q21">
        <v>23.803999999999998</v>
      </c>
      <c r="R21">
        <v>14.884</v>
      </c>
      <c r="S21">
        <v>14.737</v>
      </c>
      <c r="T21">
        <v>15.492000000000001</v>
      </c>
      <c r="U21">
        <v>30.05</v>
      </c>
      <c r="V21">
        <v>18.297999999999998</v>
      </c>
      <c r="W21">
        <v>21.021999999999998</v>
      </c>
      <c r="X21">
        <v>7.9390000000000001</v>
      </c>
    </row>
    <row r="22" spans="1:27" ht="16" thickBot="1" x14ac:dyDescent="0.25">
      <c r="A22" s="6" t="s">
        <v>63</v>
      </c>
      <c r="B22" s="6">
        <v>40.700000000000003</v>
      </c>
      <c r="C22" s="6">
        <v>33.799999999999997</v>
      </c>
      <c r="D22" s="8">
        <v>30.4</v>
      </c>
      <c r="F22" t="s">
        <v>46</v>
      </c>
      <c r="G22" s="29">
        <v>179.53100000000001</v>
      </c>
      <c r="H22" s="29">
        <v>162.77199999999999</v>
      </c>
      <c r="I22">
        <v>232.53800000000001</v>
      </c>
      <c r="J22">
        <v>276.10899999999998</v>
      </c>
      <c r="K22">
        <v>270.64499999999998</v>
      </c>
      <c r="L22">
        <v>227.81200000000001</v>
      </c>
      <c r="M22">
        <v>237.37899999999999</v>
      </c>
      <c r="N22">
        <v>300.86</v>
      </c>
      <c r="O22">
        <v>234.77099999999999</v>
      </c>
      <c r="P22">
        <v>271.08800000000002</v>
      </c>
      <c r="Q22">
        <v>235.50700000000001</v>
      </c>
      <c r="R22">
        <v>176.393</v>
      </c>
      <c r="S22">
        <v>164.358</v>
      </c>
      <c r="T22">
        <v>171.96700000000001</v>
      </c>
      <c r="U22">
        <v>250.56399999999999</v>
      </c>
      <c r="V22">
        <v>175.351</v>
      </c>
      <c r="W22">
        <v>207.77699999999999</v>
      </c>
      <c r="X22">
        <v>91.144999999999996</v>
      </c>
    </row>
    <row r="23" spans="1:27" ht="16" thickBot="1" x14ac:dyDescent="0.25">
      <c r="A23" s="6" t="s">
        <v>64</v>
      </c>
      <c r="B23" s="6">
        <v>4.21</v>
      </c>
      <c r="C23" s="6">
        <v>3.96</v>
      </c>
      <c r="D23" s="8">
        <v>3.52</v>
      </c>
      <c r="F23" t="s">
        <v>47</v>
      </c>
      <c r="G23" s="29">
        <v>57.058999999999997</v>
      </c>
      <c r="H23" s="29">
        <v>61.100999999999999</v>
      </c>
      <c r="I23">
        <v>676.40499999999997</v>
      </c>
      <c r="J23">
        <v>661.66399999999999</v>
      </c>
      <c r="K23">
        <v>827.79</v>
      </c>
      <c r="L23">
        <v>55.622999999999998</v>
      </c>
      <c r="M23">
        <v>80.381</v>
      </c>
      <c r="N23">
        <v>95.129000000000005</v>
      </c>
      <c r="O23">
        <v>70.296000000000006</v>
      </c>
      <c r="P23">
        <v>58.448999999999998</v>
      </c>
      <c r="Q23">
        <v>63.947000000000003</v>
      </c>
      <c r="R23">
        <v>75.674999999999997</v>
      </c>
      <c r="S23">
        <v>65.057000000000002</v>
      </c>
      <c r="T23">
        <v>35.244</v>
      </c>
      <c r="U23">
        <v>18</v>
      </c>
      <c r="V23">
        <v>5</v>
      </c>
      <c r="W23">
        <v>6</v>
      </c>
      <c r="X23">
        <v>2</v>
      </c>
    </row>
    <row r="24" spans="1:27" ht="16" thickBot="1" x14ac:dyDescent="0.25">
      <c r="A24" s="6" t="s">
        <v>65</v>
      </c>
      <c r="B24" s="6">
        <v>17.3</v>
      </c>
      <c r="C24" s="6">
        <v>16.600000000000001</v>
      </c>
      <c r="D24" s="8">
        <v>16.100000000000001</v>
      </c>
      <c r="F24" t="s">
        <v>48</v>
      </c>
      <c r="G24" s="29">
        <v>14.477</v>
      </c>
      <c r="H24" s="29">
        <v>13.504</v>
      </c>
      <c r="I24">
        <v>42.579000000000001</v>
      </c>
      <c r="J24">
        <v>41.491999999999997</v>
      </c>
      <c r="K24">
        <v>28.690999999999999</v>
      </c>
      <c r="L24">
        <v>18.318000000000001</v>
      </c>
      <c r="M24">
        <v>16.148</v>
      </c>
      <c r="N24">
        <v>21.131</v>
      </c>
      <c r="O24">
        <v>18.73</v>
      </c>
      <c r="P24">
        <v>21.568000000000001</v>
      </c>
      <c r="Q24">
        <v>19.195</v>
      </c>
      <c r="R24">
        <v>14.161</v>
      </c>
      <c r="S24">
        <v>12.827</v>
      </c>
      <c r="T24">
        <v>14.214</v>
      </c>
      <c r="U24">
        <v>18.581</v>
      </c>
      <c r="V24">
        <v>23.359000000000002</v>
      </c>
      <c r="W24">
        <v>21.439</v>
      </c>
      <c r="X24">
        <v>17.010999999999999</v>
      </c>
    </row>
    <row r="25" spans="1:27" ht="16" thickBot="1" x14ac:dyDescent="0.25">
      <c r="A25" s="6" t="s">
        <v>66</v>
      </c>
      <c r="B25" s="6">
        <v>3.58</v>
      </c>
      <c r="C25" s="6">
        <v>3.58</v>
      </c>
      <c r="D25" s="8">
        <v>3.48</v>
      </c>
      <c r="F25" t="s">
        <v>155</v>
      </c>
      <c r="G25" s="29">
        <v>15.978</v>
      </c>
      <c r="H25" s="29">
        <v>10.101000000000001</v>
      </c>
      <c r="I25">
        <v>249.49600000000001</v>
      </c>
      <c r="J25">
        <v>191.739</v>
      </c>
      <c r="K25">
        <v>209.80600000000001</v>
      </c>
      <c r="L25">
        <v>12.282</v>
      </c>
      <c r="M25">
        <v>18.638999999999999</v>
      </c>
      <c r="N25">
        <v>20.059000000000001</v>
      </c>
      <c r="O25">
        <v>18.164999999999999</v>
      </c>
      <c r="P25">
        <v>17.465</v>
      </c>
      <c r="Q25">
        <v>17.995999999999999</v>
      </c>
      <c r="R25">
        <v>13.744</v>
      </c>
      <c r="S25">
        <v>15.074999999999999</v>
      </c>
      <c r="T25">
        <v>13.321999999999999</v>
      </c>
      <c r="U25">
        <v>7.8490000000000002</v>
      </c>
      <c r="V25">
        <v>4</v>
      </c>
      <c r="W25">
        <v>5</v>
      </c>
      <c r="X25">
        <v>3</v>
      </c>
    </row>
    <row r="26" spans="1:27" ht="16" thickBot="1" x14ac:dyDescent="0.25">
      <c r="A26" s="6" t="s">
        <v>67</v>
      </c>
      <c r="B26" s="6">
        <v>1.08</v>
      </c>
      <c r="C26" s="6">
        <v>1.1000000000000001</v>
      </c>
      <c r="D26" s="8">
        <v>1.02</v>
      </c>
      <c r="F26" t="s">
        <v>49</v>
      </c>
      <c r="G26" s="29">
        <v>12.94</v>
      </c>
      <c r="H26" s="29">
        <v>5.1959999999999997</v>
      </c>
      <c r="I26">
        <v>16.568000000000001</v>
      </c>
      <c r="J26">
        <v>26.295999999999999</v>
      </c>
      <c r="K26">
        <v>21.146000000000001</v>
      </c>
      <c r="L26">
        <v>39.29</v>
      </c>
      <c r="M26">
        <v>45.386000000000003</v>
      </c>
      <c r="N26">
        <v>49.414999999999999</v>
      </c>
      <c r="O26">
        <v>36.776000000000003</v>
      </c>
      <c r="P26">
        <v>60.165999999999997</v>
      </c>
      <c r="Q26">
        <v>50.826999999999998</v>
      </c>
      <c r="R26">
        <v>24.414999999999999</v>
      </c>
      <c r="S26">
        <v>9.2469999999999999</v>
      </c>
      <c r="T26">
        <v>68.004000000000005</v>
      </c>
      <c r="U26">
        <v>40.908000000000001</v>
      </c>
      <c r="V26">
        <v>31.516999999999999</v>
      </c>
      <c r="W26">
        <v>48.35</v>
      </c>
      <c r="X26">
        <v>16.937000000000001</v>
      </c>
    </row>
    <row r="27" spans="1:27" ht="16" thickBot="1" x14ac:dyDescent="0.25">
      <c r="A27" s="6" t="s">
        <v>68</v>
      </c>
      <c r="B27" s="6">
        <v>3.51</v>
      </c>
      <c r="C27" s="6">
        <v>3.3</v>
      </c>
      <c r="D27" s="8">
        <v>3.3620000000000001</v>
      </c>
      <c r="F27" t="s">
        <v>50</v>
      </c>
      <c r="G27" s="29">
        <v>246.94800000000001</v>
      </c>
      <c r="H27" s="29">
        <v>190.50800000000001</v>
      </c>
      <c r="I27">
        <v>149.86600000000001</v>
      </c>
      <c r="J27">
        <v>197.58</v>
      </c>
      <c r="K27">
        <v>177.12700000000001</v>
      </c>
      <c r="L27">
        <v>205.61799999999999</v>
      </c>
      <c r="M27">
        <v>207.17500000000001</v>
      </c>
      <c r="N27">
        <v>195.54900000000001</v>
      </c>
      <c r="O27">
        <v>164.685</v>
      </c>
      <c r="P27">
        <v>245.63200000000001</v>
      </c>
      <c r="Q27">
        <v>169.779</v>
      </c>
      <c r="R27">
        <v>212.15199999999999</v>
      </c>
      <c r="S27">
        <v>165.57900000000001</v>
      </c>
      <c r="T27">
        <v>194.23500000000001</v>
      </c>
      <c r="U27">
        <v>44.973999999999997</v>
      </c>
      <c r="V27">
        <v>35.262</v>
      </c>
      <c r="W27">
        <v>67.388000000000005</v>
      </c>
      <c r="X27">
        <v>53.981999999999999</v>
      </c>
    </row>
    <row r="28" spans="1:27" ht="16" thickBot="1" x14ac:dyDescent="0.25">
      <c r="A28" s="6" t="s">
        <v>69</v>
      </c>
      <c r="B28" s="6">
        <v>0.52900000000000003</v>
      </c>
      <c r="C28" s="6">
        <v>0.53900000000000003</v>
      </c>
      <c r="D28" s="8">
        <v>0.48699999999999999</v>
      </c>
      <c r="F28" t="s">
        <v>51</v>
      </c>
      <c r="G28" s="29">
        <v>17.545999999999999</v>
      </c>
      <c r="H28" s="29">
        <v>16.885000000000002</v>
      </c>
      <c r="I28">
        <v>13.787000000000001</v>
      </c>
      <c r="J28">
        <v>13.128</v>
      </c>
      <c r="K28">
        <v>15.564</v>
      </c>
      <c r="L28">
        <v>16.951000000000001</v>
      </c>
      <c r="M28">
        <v>16.335999999999999</v>
      </c>
      <c r="N28">
        <v>16.873999999999999</v>
      </c>
      <c r="O28">
        <v>16.010000000000002</v>
      </c>
      <c r="P28">
        <v>16.05</v>
      </c>
      <c r="Q28">
        <v>16.420999999999999</v>
      </c>
      <c r="R28">
        <v>18.364000000000001</v>
      </c>
      <c r="S28">
        <v>16.114000000000001</v>
      </c>
      <c r="T28">
        <v>17.22</v>
      </c>
      <c r="U28">
        <v>15.837</v>
      </c>
      <c r="V28">
        <v>15.435</v>
      </c>
      <c r="W28">
        <v>15.917</v>
      </c>
      <c r="X28">
        <v>18.942</v>
      </c>
    </row>
    <row r="29" spans="1:27" ht="16" thickBot="1" x14ac:dyDescent="0.25">
      <c r="A29" s="6" t="s">
        <v>70</v>
      </c>
      <c r="B29" s="6">
        <v>3.69</v>
      </c>
      <c r="C29" s="6">
        <v>3.34</v>
      </c>
      <c r="D29" s="8">
        <v>3.09</v>
      </c>
      <c r="F29" t="s">
        <v>52</v>
      </c>
      <c r="G29" s="29">
        <v>2.0449999999999999</v>
      </c>
      <c r="H29" s="29">
        <v>1.6990000000000001</v>
      </c>
      <c r="I29">
        <v>2.472</v>
      </c>
      <c r="J29">
        <v>2.2530000000000001</v>
      </c>
      <c r="K29">
        <v>1.883</v>
      </c>
      <c r="L29">
        <v>2.4209999999999998</v>
      </c>
      <c r="M29">
        <v>2.2250000000000001</v>
      </c>
      <c r="N29">
        <v>2.4969999999999999</v>
      </c>
      <c r="O29">
        <v>1.9019999999999999</v>
      </c>
      <c r="P29">
        <v>2.1139999999999999</v>
      </c>
      <c r="Q29">
        <v>2.2650000000000001</v>
      </c>
      <c r="R29">
        <v>2.56</v>
      </c>
      <c r="S29">
        <v>2.2080000000000002</v>
      </c>
      <c r="T29">
        <v>2.1150000000000002</v>
      </c>
      <c r="U29" t="s">
        <v>151</v>
      </c>
      <c r="V29" t="s">
        <v>151</v>
      </c>
      <c r="W29" t="s">
        <v>151</v>
      </c>
      <c r="X29" t="s">
        <v>151</v>
      </c>
    </row>
    <row r="30" spans="1:27" ht="16" thickBot="1" x14ac:dyDescent="0.25">
      <c r="A30" s="6" t="s">
        <v>71</v>
      </c>
      <c r="B30" s="6">
        <v>0.75900000000000001</v>
      </c>
      <c r="C30" s="6">
        <v>0.69799999999999995</v>
      </c>
      <c r="D30" s="8">
        <v>0.67100000000000004</v>
      </c>
      <c r="F30" t="s">
        <v>53</v>
      </c>
      <c r="G30" s="29">
        <v>3.0139999999999998</v>
      </c>
      <c r="H30" s="29">
        <v>1.982</v>
      </c>
      <c r="I30">
        <v>1.2290000000000001</v>
      </c>
      <c r="J30">
        <v>27.303999999999998</v>
      </c>
      <c r="K30">
        <v>1.6180000000000001</v>
      </c>
      <c r="L30">
        <v>2.1829999999999998</v>
      </c>
      <c r="M30">
        <v>0</v>
      </c>
      <c r="N30">
        <v>0</v>
      </c>
      <c r="O30">
        <v>0</v>
      </c>
      <c r="P30">
        <v>2.7</v>
      </c>
      <c r="Q30">
        <v>1.998</v>
      </c>
      <c r="R30">
        <v>0</v>
      </c>
      <c r="S30">
        <v>2.3090000000000002</v>
      </c>
      <c r="T30" t="s">
        <v>151</v>
      </c>
      <c r="U30" t="s">
        <v>151</v>
      </c>
      <c r="V30" t="s">
        <v>151</v>
      </c>
      <c r="W30" t="s">
        <v>151</v>
      </c>
      <c r="X30" t="s">
        <v>151</v>
      </c>
    </row>
    <row r="31" spans="1:27" ht="16" thickBot="1" x14ac:dyDescent="0.25">
      <c r="A31" s="6" t="s">
        <v>72</v>
      </c>
      <c r="B31" s="6">
        <v>2.34</v>
      </c>
      <c r="C31" s="6">
        <v>1.93</v>
      </c>
      <c r="D31" s="8">
        <v>1.78</v>
      </c>
      <c r="F31" s="28" t="s">
        <v>54</v>
      </c>
      <c r="G31" s="29">
        <v>74.66</v>
      </c>
      <c r="H31" s="29">
        <v>51.024999999999999</v>
      </c>
      <c r="I31" s="28">
        <v>119.465</v>
      </c>
      <c r="J31" s="28">
        <v>40.801000000000002</v>
      </c>
      <c r="K31" s="28">
        <v>41.625999999999998</v>
      </c>
      <c r="L31" s="28">
        <v>27.521000000000001</v>
      </c>
      <c r="M31" s="28">
        <v>31.425000000000001</v>
      </c>
      <c r="N31" s="28">
        <v>14.962999999999999</v>
      </c>
      <c r="O31" s="28">
        <v>25.181000000000001</v>
      </c>
      <c r="P31" s="28">
        <v>43.133000000000003</v>
      </c>
      <c r="Q31" s="28">
        <v>23.116</v>
      </c>
      <c r="R31" s="28">
        <v>29.638999999999999</v>
      </c>
      <c r="S31" s="28">
        <v>23.92</v>
      </c>
      <c r="T31" s="28">
        <v>16.789000000000001</v>
      </c>
      <c r="U31" s="28">
        <v>32.112000000000002</v>
      </c>
      <c r="V31" s="28">
        <v>17.952999999999999</v>
      </c>
      <c r="W31" s="28">
        <v>15.778</v>
      </c>
      <c r="X31" s="28">
        <v>17.55</v>
      </c>
      <c r="Z31">
        <f>MIN(L31:X31)</f>
        <v>14.962999999999999</v>
      </c>
      <c r="AA31">
        <f>MAX(L31:X31)</f>
        <v>43.133000000000003</v>
      </c>
    </row>
    <row r="32" spans="1:27" ht="16" thickBot="1" x14ac:dyDescent="0.25">
      <c r="A32" s="6" t="s">
        <v>73</v>
      </c>
      <c r="B32" s="6">
        <v>0.33400000000000002</v>
      </c>
      <c r="C32" s="6">
        <v>0.28100000000000003</v>
      </c>
      <c r="D32" s="8">
        <v>0.27400000000000002</v>
      </c>
      <c r="F32" t="s">
        <v>55</v>
      </c>
      <c r="G32" s="29">
        <v>459.685</v>
      </c>
      <c r="H32" s="29">
        <v>450.24</v>
      </c>
      <c r="I32">
        <v>226.79400000000001</v>
      </c>
      <c r="J32">
        <v>316.38400000000001</v>
      </c>
      <c r="K32">
        <v>300.74799999999999</v>
      </c>
      <c r="L32">
        <v>497.71199999999999</v>
      </c>
      <c r="M32">
        <v>607.11900000000003</v>
      </c>
      <c r="N32">
        <v>595.99599999999998</v>
      </c>
      <c r="O32">
        <v>500.27100000000002</v>
      </c>
      <c r="P32">
        <v>498.721</v>
      </c>
      <c r="Q32">
        <v>508.03800000000001</v>
      </c>
      <c r="R32">
        <v>473.36900000000003</v>
      </c>
      <c r="S32">
        <v>463.108</v>
      </c>
      <c r="T32">
        <v>449.97699999999998</v>
      </c>
      <c r="U32">
        <v>621.13900000000001</v>
      </c>
      <c r="V32">
        <v>531.00400000000002</v>
      </c>
      <c r="W32">
        <v>496.60700000000003</v>
      </c>
      <c r="X32">
        <v>492.29399999999998</v>
      </c>
    </row>
    <row r="33" spans="1:24" ht="16" thickBot="1" x14ac:dyDescent="0.25">
      <c r="A33" s="6" t="s">
        <v>74</v>
      </c>
      <c r="B33" s="6">
        <v>2.27</v>
      </c>
      <c r="C33" s="6">
        <v>1.94</v>
      </c>
      <c r="D33" s="8">
        <v>1.77</v>
      </c>
      <c r="F33" t="s">
        <v>56</v>
      </c>
      <c r="G33" s="29">
        <v>19.398</v>
      </c>
      <c r="H33" s="29">
        <v>19.556000000000001</v>
      </c>
      <c r="I33">
        <v>13.989000000000001</v>
      </c>
      <c r="J33">
        <v>13.872</v>
      </c>
      <c r="K33">
        <v>15.739000000000001</v>
      </c>
      <c r="L33">
        <v>16.774000000000001</v>
      </c>
      <c r="M33">
        <v>18.983000000000001</v>
      </c>
      <c r="N33">
        <v>18.945</v>
      </c>
      <c r="O33">
        <v>14.092000000000001</v>
      </c>
      <c r="P33">
        <v>13.231</v>
      </c>
      <c r="Q33">
        <v>13.477</v>
      </c>
      <c r="R33">
        <v>20.884</v>
      </c>
      <c r="S33">
        <v>19.641999999999999</v>
      </c>
      <c r="T33">
        <v>20.968</v>
      </c>
      <c r="U33">
        <v>19.198</v>
      </c>
      <c r="V33">
        <v>16.140999999999998</v>
      </c>
      <c r="W33">
        <v>17.123000000000001</v>
      </c>
      <c r="X33">
        <v>26.239000000000001</v>
      </c>
    </row>
    <row r="34" spans="1:24" ht="16" thickBot="1" x14ac:dyDescent="0.25">
      <c r="A34" s="6" t="s">
        <v>75</v>
      </c>
      <c r="B34" s="6">
        <v>0.35799999999999998</v>
      </c>
      <c r="C34" s="6">
        <v>0.29299999999999998</v>
      </c>
      <c r="D34" s="8">
        <v>0.26500000000000001</v>
      </c>
      <c r="F34" t="s">
        <v>57</v>
      </c>
      <c r="G34" s="29">
        <v>90.165999999999997</v>
      </c>
      <c r="H34" s="29">
        <v>88.25</v>
      </c>
      <c r="I34">
        <v>53.81</v>
      </c>
      <c r="J34">
        <v>43.356000000000002</v>
      </c>
      <c r="K34">
        <v>52.646000000000001</v>
      </c>
      <c r="L34">
        <v>53.859000000000002</v>
      </c>
      <c r="M34">
        <v>87.352999999999994</v>
      </c>
      <c r="N34">
        <v>75.894000000000005</v>
      </c>
      <c r="O34">
        <v>57.177</v>
      </c>
      <c r="P34">
        <v>52.755000000000003</v>
      </c>
      <c r="Q34">
        <v>57.023000000000003</v>
      </c>
      <c r="R34">
        <v>91.981999999999999</v>
      </c>
      <c r="S34">
        <v>87.225999999999999</v>
      </c>
      <c r="T34">
        <v>91.912000000000006</v>
      </c>
      <c r="U34">
        <v>88.417000000000002</v>
      </c>
      <c r="V34">
        <v>69.775999999999996</v>
      </c>
      <c r="W34">
        <v>65.849000000000004</v>
      </c>
      <c r="X34">
        <v>94.844999999999999</v>
      </c>
    </row>
    <row r="35" spans="1:24" ht="16" thickBot="1" x14ac:dyDescent="0.25">
      <c r="A35" s="6" t="s">
        <v>76</v>
      </c>
      <c r="B35" s="6">
        <v>2.4300000000000002</v>
      </c>
      <c r="C35" s="6">
        <v>2.23</v>
      </c>
      <c r="D35" s="8">
        <v>2.27</v>
      </c>
      <c r="F35" t="s">
        <v>58</v>
      </c>
      <c r="G35" s="29">
        <v>4.4489999999999998</v>
      </c>
      <c r="H35" s="29">
        <v>4.49</v>
      </c>
      <c r="I35">
        <v>5.194</v>
      </c>
      <c r="J35">
        <v>4.4969999999999999</v>
      </c>
      <c r="K35">
        <v>6.0439999999999996</v>
      </c>
      <c r="L35">
        <v>3.0720000000000001</v>
      </c>
      <c r="M35">
        <v>4.5250000000000004</v>
      </c>
      <c r="N35">
        <v>3.915</v>
      </c>
      <c r="O35">
        <v>3.6850000000000001</v>
      </c>
      <c r="P35">
        <v>3.3740000000000001</v>
      </c>
      <c r="Q35">
        <v>3.7440000000000002</v>
      </c>
      <c r="R35">
        <v>4.5839999999999996</v>
      </c>
      <c r="S35">
        <v>4.24</v>
      </c>
      <c r="T35">
        <v>4.6920000000000002</v>
      </c>
      <c r="U35">
        <v>3.7309999999999999</v>
      </c>
      <c r="V35">
        <v>3.4209999999999998</v>
      </c>
      <c r="W35">
        <v>2.8650000000000002</v>
      </c>
      <c r="X35">
        <v>5.4269999999999996</v>
      </c>
    </row>
    <row r="36" spans="1:24" ht="16" thickBot="1" x14ac:dyDescent="0.25">
      <c r="A36" s="6" t="s">
        <v>77</v>
      </c>
      <c r="B36" s="6">
        <v>0.38</v>
      </c>
      <c r="C36" s="6">
        <v>0.38</v>
      </c>
      <c r="D36" s="8">
        <v>0.28000000000000003</v>
      </c>
      <c r="F36" t="s">
        <v>59</v>
      </c>
      <c r="G36" s="29">
        <v>2.851</v>
      </c>
      <c r="H36" s="29">
        <v>2.589</v>
      </c>
      <c r="I36">
        <v>0.72899999999999998</v>
      </c>
      <c r="J36">
        <v>2.2120000000000002</v>
      </c>
      <c r="K36">
        <v>1.92</v>
      </c>
      <c r="L36">
        <v>2.5369999999999999</v>
      </c>
      <c r="M36">
        <v>2.0819999999999999</v>
      </c>
      <c r="N36">
        <v>1.8939999999999999</v>
      </c>
      <c r="O36">
        <v>2.2559999999999998</v>
      </c>
      <c r="P36">
        <v>3.9</v>
      </c>
      <c r="Q36">
        <v>3.1549999999999998</v>
      </c>
      <c r="R36">
        <v>2.4809999999999999</v>
      </c>
      <c r="S36">
        <v>2.4420000000000002</v>
      </c>
      <c r="T36">
        <v>2.754</v>
      </c>
      <c r="U36" t="s">
        <v>151</v>
      </c>
      <c r="V36" t="s">
        <v>151</v>
      </c>
      <c r="W36" t="s">
        <v>151</v>
      </c>
      <c r="X36" t="s">
        <v>151</v>
      </c>
    </row>
    <row r="37" spans="1:24" ht="16" thickBot="1" x14ac:dyDescent="0.25">
      <c r="A37" s="6" t="s">
        <v>78</v>
      </c>
      <c r="B37" s="6">
        <v>5.07</v>
      </c>
      <c r="C37" s="6">
        <v>6.68</v>
      </c>
      <c r="D37" s="8">
        <v>5.41</v>
      </c>
      <c r="F37" t="s">
        <v>60</v>
      </c>
      <c r="G37" s="29">
        <v>1.214</v>
      </c>
      <c r="H37" s="29">
        <v>0.65600000000000003</v>
      </c>
      <c r="I37">
        <v>9.3780000000000001</v>
      </c>
      <c r="J37">
        <v>0.98399999999999999</v>
      </c>
      <c r="K37">
        <v>3.74</v>
      </c>
      <c r="L37">
        <v>1.4279999999999999</v>
      </c>
      <c r="M37">
        <v>0.56200000000000006</v>
      </c>
      <c r="N37">
        <v>0.26700000000000002</v>
      </c>
      <c r="O37">
        <v>0.79900000000000004</v>
      </c>
      <c r="P37">
        <v>0.78600000000000003</v>
      </c>
      <c r="Q37">
        <v>0.496</v>
      </c>
      <c r="R37">
        <v>0.79400000000000004</v>
      </c>
      <c r="S37">
        <v>0.59799999999999998</v>
      </c>
      <c r="T37">
        <v>0.39300000000000002</v>
      </c>
      <c r="U37">
        <v>1.0609999999999999</v>
      </c>
      <c r="V37">
        <v>0.96399999999999997</v>
      </c>
      <c r="W37">
        <v>0.72299999999999998</v>
      </c>
      <c r="X37">
        <v>0.26300000000000001</v>
      </c>
    </row>
    <row r="38" spans="1:24" ht="16" thickBot="1" x14ac:dyDescent="0.25">
      <c r="A38" s="6" t="s">
        <v>79</v>
      </c>
      <c r="B38" s="6">
        <v>4.09</v>
      </c>
      <c r="C38" s="6">
        <v>3.41</v>
      </c>
      <c r="D38" s="8">
        <v>3.16</v>
      </c>
      <c r="F38" t="s">
        <v>61</v>
      </c>
      <c r="G38" s="29">
        <v>433.89</v>
      </c>
      <c r="H38" s="29">
        <v>284.58699999999999</v>
      </c>
      <c r="I38">
        <v>250.05799999999999</v>
      </c>
      <c r="J38">
        <v>261.24700000000001</v>
      </c>
      <c r="K38">
        <v>251.48099999999999</v>
      </c>
      <c r="L38" s="15">
        <v>281.39699999999999</v>
      </c>
      <c r="M38" s="15">
        <v>301.976</v>
      </c>
      <c r="N38" s="15">
        <v>204.03800000000001</v>
      </c>
      <c r="O38" s="15">
        <v>294.03300000000002</v>
      </c>
      <c r="P38" s="15">
        <v>220.74100000000001</v>
      </c>
      <c r="Q38" s="15">
        <v>255.79300000000001</v>
      </c>
      <c r="R38" s="15">
        <v>288.98200000000003</v>
      </c>
      <c r="S38" s="15">
        <v>227.39</v>
      </c>
      <c r="T38" s="15">
        <v>349.13499999999999</v>
      </c>
      <c r="U38" s="15">
        <v>196.99199999999999</v>
      </c>
      <c r="V38" s="15">
        <v>245.357</v>
      </c>
      <c r="W38" s="15">
        <v>204.27600000000001</v>
      </c>
      <c r="X38" s="15">
        <v>354.77699999999999</v>
      </c>
    </row>
    <row r="39" spans="1:24" ht="16" thickBot="1" x14ac:dyDescent="0.25">
      <c r="A39" s="6" t="s">
        <v>80</v>
      </c>
      <c r="B39" s="6">
        <v>0.71</v>
      </c>
      <c r="C39" s="6">
        <v>0.59</v>
      </c>
      <c r="D39" s="8">
        <v>0.56000000000000005</v>
      </c>
      <c r="F39" t="s">
        <v>62</v>
      </c>
      <c r="G39" s="29">
        <v>14.567</v>
      </c>
      <c r="H39" s="29">
        <v>17.207999999999998</v>
      </c>
      <c r="I39">
        <v>15.923</v>
      </c>
      <c r="J39">
        <v>10.943</v>
      </c>
      <c r="K39">
        <v>16.722999999999999</v>
      </c>
      <c r="L39">
        <v>11.952</v>
      </c>
      <c r="M39">
        <v>18.936</v>
      </c>
      <c r="N39">
        <v>16.015999999999998</v>
      </c>
      <c r="O39">
        <v>14.723000000000001</v>
      </c>
      <c r="P39">
        <v>13.484</v>
      </c>
      <c r="Q39">
        <v>14.884</v>
      </c>
      <c r="R39">
        <v>18.681000000000001</v>
      </c>
      <c r="S39">
        <v>15.929</v>
      </c>
      <c r="T39">
        <v>18.297000000000001</v>
      </c>
      <c r="U39">
        <v>19.827000000000002</v>
      </c>
      <c r="V39">
        <v>16.225000000000001</v>
      </c>
      <c r="W39">
        <v>13.803000000000001</v>
      </c>
      <c r="X39">
        <v>21.640999999999998</v>
      </c>
    </row>
    <row r="40" spans="1:24" x14ac:dyDescent="0.2">
      <c r="F40" t="s">
        <v>63</v>
      </c>
      <c r="G40" s="29">
        <v>27.471</v>
      </c>
      <c r="H40" s="29">
        <v>31.629000000000001</v>
      </c>
      <c r="I40">
        <v>26.300999999999998</v>
      </c>
      <c r="J40">
        <v>22.004000000000001</v>
      </c>
      <c r="K40">
        <v>28.753</v>
      </c>
      <c r="L40">
        <v>23.506</v>
      </c>
      <c r="M40">
        <v>36.046999999999997</v>
      </c>
      <c r="N40">
        <v>31.074000000000002</v>
      </c>
      <c r="O40">
        <v>27.559000000000001</v>
      </c>
      <c r="P40">
        <v>25.207999999999998</v>
      </c>
      <c r="Q40">
        <v>28.376999999999999</v>
      </c>
      <c r="R40">
        <v>35.631999999999998</v>
      </c>
      <c r="S40">
        <v>30.021999999999998</v>
      </c>
      <c r="T40">
        <v>34.034999999999997</v>
      </c>
      <c r="U40">
        <v>31.158000000000001</v>
      </c>
      <c r="V40">
        <v>26.849</v>
      </c>
      <c r="W40">
        <v>23.491</v>
      </c>
      <c r="X40">
        <v>40.274000000000001</v>
      </c>
    </row>
    <row r="41" spans="1:24" x14ac:dyDescent="0.2">
      <c r="F41" t="s">
        <v>64</v>
      </c>
      <c r="G41" s="29">
        <v>3.3</v>
      </c>
      <c r="H41" s="29">
        <v>3.5179999999999998</v>
      </c>
      <c r="I41">
        <v>2.895</v>
      </c>
      <c r="J41">
        <v>2.4319999999999999</v>
      </c>
      <c r="K41">
        <v>3.1339999999999999</v>
      </c>
      <c r="L41">
        <v>2.64</v>
      </c>
      <c r="M41">
        <v>3.99</v>
      </c>
      <c r="N41">
        <v>3.59</v>
      </c>
      <c r="O41">
        <v>2.9929999999999999</v>
      </c>
      <c r="P41">
        <v>2.7839999999999998</v>
      </c>
      <c r="Q41">
        <v>2.9510000000000001</v>
      </c>
      <c r="R41">
        <v>3.88</v>
      </c>
      <c r="S41">
        <v>3.3639999999999999</v>
      </c>
      <c r="T41">
        <v>3.8809999999999998</v>
      </c>
      <c r="U41">
        <v>3.5649999999999999</v>
      </c>
      <c r="V41">
        <v>3.0030000000000001</v>
      </c>
      <c r="W41">
        <v>2.6960000000000002</v>
      </c>
      <c r="X41">
        <v>4.91</v>
      </c>
    </row>
    <row r="42" spans="1:24" x14ac:dyDescent="0.2">
      <c r="F42" t="s">
        <v>65</v>
      </c>
      <c r="G42" s="29">
        <v>13.396000000000001</v>
      </c>
      <c r="H42" s="29">
        <v>14.282999999999999</v>
      </c>
      <c r="I42">
        <v>12.743</v>
      </c>
      <c r="J42">
        <v>10.833</v>
      </c>
      <c r="K42">
        <v>12.772</v>
      </c>
      <c r="L42">
        <v>11.71</v>
      </c>
      <c r="M42">
        <v>16.515000000000001</v>
      </c>
      <c r="N42">
        <v>14.722</v>
      </c>
      <c r="O42">
        <v>11.821999999999999</v>
      </c>
      <c r="P42">
        <v>10.882999999999999</v>
      </c>
      <c r="Q42">
        <v>12.207000000000001</v>
      </c>
      <c r="R42">
        <v>15.898999999999999</v>
      </c>
      <c r="S42">
        <v>14.887</v>
      </c>
      <c r="T42">
        <v>16.251000000000001</v>
      </c>
      <c r="U42">
        <v>15.666</v>
      </c>
      <c r="V42">
        <v>13.089</v>
      </c>
      <c r="W42">
        <v>12.228</v>
      </c>
      <c r="X42">
        <v>22.359000000000002</v>
      </c>
    </row>
    <row r="43" spans="1:24" x14ac:dyDescent="0.2">
      <c r="F43" t="s">
        <v>66</v>
      </c>
      <c r="G43" s="29">
        <v>2.8919999999999999</v>
      </c>
      <c r="H43" s="29">
        <v>3.1459999999999999</v>
      </c>
      <c r="I43">
        <v>2.742</v>
      </c>
      <c r="J43">
        <v>2.4540000000000002</v>
      </c>
      <c r="K43">
        <v>2.8439999999999999</v>
      </c>
      <c r="L43">
        <v>2.4209999999999998</v>
      </c>
      <c r="M43">
        <v>3.2509999999999999</v>
      </c>
      <c r="N43">
        <v>3.0979999999999999</v>
      </c>
      <c r="O43">
        <v>2.423</v>
      </c>
      <c r="P43">
        <v>2.2909999999999999</v>
      </c>
      <c r="Q43">
        <v>2.4340000000000002</v>
      </c>
      <c r="R43">
        <v>3.2389999999999999</v>
      </c>
      <c r="S43">
        <v>3.145</v>
      </c>
      <c r="T43">
        <v>3.012</v>
      </c>
      <c r="U43">
        <v>3.4910000000000001</v>
      </c>
      <c r="V43">
        <v>2.7029999999999998</v>
      </c>
      <c r="W43">
        <v>2.3330000000000002</v>
      </c>
      <c r="X43">
        <v>4.718</v>
      </c>
    </row>
    <row r="44" spans="1:24" x14ac:dyDescent="0.2">
      <c r="F44" t="s">
        <v>67</v>
      </c>
      <c r="G44" s="29">
        <v>0.86</v>
      </c>
      <c r="H44" s="29">
        <v>1.048</v>
      </c>
      <c r="I44">
        <v>0.86</v>
      </c>
      <c r="J44">
        <v>0.755</v>
      </c>
      <c r="K44">
        <v>0.78700000000000003</v>
      </c>
      <c r="L44">
        <v>0.76800000000000002</v>
      </c>
      <c r="M44">
        <v>0.99399999999999999</v>
      </c>
      <c r="N44">
        <v>0.99</v>
      </c>
      <c r="O44">
        <v>0.748</v>
      </c>
      <c r="P44">
        <v>0.74199999999999999</v>
      </c>
      <c r="Q44">
        <v>0.69699999999999995</v>
      </c>
      <c r="R44">
        <v>1.0309999999999999</v>
      </c>
      <c r="S44">
        <v>0.94099999999999995</v>
      </c>
      <c r="T44">
        <v>0.93799999999999994</v>
      </c>
      <c r="U44">
        <v>1.006</v>
      </c>
      <c r="V44">
        <v>0.82900000000000007</v>
      </c>
      <c r="W44">
        <v>0.85599999999999998</v>
      </c>
      <c r="X44">
        <v>1.494</v>
      </c>
    </row>
    <row r="45" spans="1:24" x14ac:dyDescent="0.2">
      <c r="F45" t="s">
        <v>68</v>
      </c>
      <c r="G45" s="29">
        <v>2.9159999999999999</v>
      </c>
      <c r="H45" s="29">
        <v>3.085</v>
      </c>
      <c r="I45">
        <v>2.5169999999999999</v>
      </c>
      <c r="J45">
        <v>2.577</v>
      </c>
      <c r="K45">
        <v>3.23</v>
      </c>
      <c r="L45">
        <v>2.6040000000000001</v>
      </c>
      <c r="M45">
        <v>3.113</v>
      </c>
      <c r="N45">
        <v>3.0920000000000001</v>
      </c>
      <c r="O45">
        <v>2.274</v>
      </c>
      <c r="P45">
        <v>2.2650000000000001</v>
      </c>
      <c r="Q45">
        <v>2.1309999999999998</v>
      </c>
      <c r="R45">
        <v>2.923</v>
      </c>
      <c r="S45">
        <v>2.867</v>
      </c>
      <c r="T45">
        <v>3.2759999999999998</v>
      </c>
      <c r="U45">
        <v>3.0089999999999999</v>
      </c>
      <c r="V45">
        <v>2.323</v>
      </c>
      <c r="W45">
        <v>2.4900000000000002</v>
      </c>
      <c r="X45">
        <v>4.3460000000000001</v>
      </c>
    </row>
    <row r="46" spans="1:24" x14ac:dyDescent="0.2">
      <c r="F46" t="s">
        <v>69</v>
      </c>
      <c r="G46" s="29">
        <v>0.495</v>
      </c>
      <c r="H46" s="29">
        <v>0.42399999999999999</v>
      </c>
      <c r="I46">
        <v>0.42099999999999999</v>
      </c>
      <c r="J46">
        <v>0.39600000000000002</v>
      </c>
      <c r="K46">
        <v>0.377</v>
      </c>
      <c r="L46">
        <v>0.41799999999999998</v>
      </c>
      <c r="M46">
        <v>0.47299999999999998</v>
      </c>
      <c r="N46">
        <v>0.47899999999999998</v>
      </c>
      <c r="O46">
        <v>0.36</v>
      </c>
      <c r="P46">
        <v>0.33400000000000002</v>
      </c>
      <c r="Q46">
        <v>0.32</v>
      </c>
      <c r="R46">
        <v>0.51700000000000002</v>
      </c>
      <c r="S46">
        <v>0.499</v>
      </c>
      <c r="T46">
        <v>0.51800000000000002</v>
      </c>
      <c r="U46">
        <v>0.498</v>
      </c>
      <c r="V46">
        <v>0.46500000000000002</v>
      </c>
      <c r="W46">
        <v>0.43</v>
      </c>
      <c r="X46">
        <v>0.70499999999999996</v>
      </c>
    </row>
    <row r="47" spans="1:24" x14ac:dyDescent="0.2">
      <c r="F47" t="s">
        <v>70</v>
      </c>
      <c r="G47" s="29">
        <v>3.327</v>
      </c>
      <c r="H47" s="29">
        <v>3.4289999999999998</v>
      </c>
      <c r="I47">
        <v>2.4319999999999999</v>
      </c>
      <c r="J47">
        <v>2.6110000000000002</v>
      </c>
      <c r="K47">
        <v>3.07</v>
      </c>
      <c r="L47">
        <v>2.91</v>
      </c>
      <c r="M47">
        <v>3.1080000000000001</v>
      </c>
      <c r="N47">
        <v>3.1789999999999998</v>
      </c>
      <c r="O47">
        <v>2.3559999999999999</v>
      </c>
      <c r="P47">
        <v>2.1549999999999998</v>
      </c>
      <c r="Q47">
        <v>2.4660000000000002</v>
      </c>
      <c r="R47">
        <v>3.669</v>
      </c>
      <c r="S47">
        <v>3.4630000000000001</v>
      </c>
      <c r="T47">
        <v>3.6269999999999998</v>
      </c>
      <c r="U47">
        <v>3.28</v>
      </c>
      <c r="V47">
        <v>2.4159999999999999</v>
      </c>
      <c r="W47">
        <v>2.6579999999999999</v>
      </c>
      <c r="X47">
        <v>4.5309999999999997</v>
      </c>
    </row>
    <row r="48" spans="1:24" x14ac:dyDescent="0.2">
      <c r="F48" t="s">
        <v>71</v>
      </c>
      <c r="G48" s="29">
        <v>0.71499999999999997</v>
      </c>
      <c r="H48" s="29">
        <v>0.69599999999999995</v>
      </c>
      <c r="I48">
        <v>0.59299999999999997</v>
      </c>
      <c r="J48">
        <v>0.505</v>
      </c>
      <c r="K48">
        <v>0.57999999999999996</v>
      </c>
      <c r="L48">
        <v>0.60299999999999998</v>
      </c>
      <c r="M48">
        <v>0.69</v>
      </c>
      <c r="N48">
        <v>0.68700000000000006</v>
      </c>
      <c r="O48">
        <v>0.54200000000000004</v>
      </c>
      <c r="P48">
        <v>0.51400000000000001</v>
      </c>
      <c r="Q48">
        <v>0.51700000000000002</v>
      </c>
      <c r="R48">
        <v>0.76300000000000001</v>
      </c>
      <c r="S48">
        <v>0.72</v>
      </c>
      <c r="T48">
        <v>0.73499999999999999</v>
      </c>
      <c r="U48">
        <v>0.71799999999999997</v>
      </c>
      <c r="V48">
        <v>0.56600000000000006</v>
      </c>
      <c r="W48">
        <v>0.624</v>
      </c>
      <c r="X48">
        <v>0.94600000000000006</v>
      </c>
    </row>
    <row r="49" spans="1:24" x14ac:dyDescent="0.2">
      <c r="F49" t="s">
        <v>72</v>
      </c>
      <c r="G49" s="29">
        <v>2.1440000000000001</v>
      </c>
      <c r="H49" s="29">
        <v>2.274</v>
      </c>
      <c r="I49">
        <v>1.4850000000000001</v>
      </c>
      <c r="J49">
        <v>1.4259999999999999</v>
      </c>
      <c r="K49">
        <v>1.702</v>
      </c>
      <c r="L49">
        <v>1.6850000000000001</v>
      </c>
      <c r="M49">
        <v>1.9410000000000001</v>
      </c>
      <c r="N49">
        <v>1.9219999999999999</v>
      </c>
      <c r="O49">
        <v>1.5069999999999999</v>
      </c>
      <c r="P49">
        <v>1.397</v>
      </c>
      <c r="Q49">
        <v>1.4379999999999999</v>
      </c>
      <c r="R49">
        <v>2.173</v>
      </c>
      <c r="S49">
        <v>2.2719999999999998</v>
      </c>
      <c r="T49">
        <v>2.2770000000000001</v>
      </c>
      <c r="U49">
        <v>2.1440000000000001</v>
      </c>
      <c r="V49">
        <v>1.827</v>
      </c>
      <c r="W49">
        <v>2.0059999999999998</v>
      </c>
      <c r="X49">
        <v>2.681</v>
      </c>
    </row>
    <row r="50" spans="1:24" x14ac:dyDescent="0.2">
      <c r="F50" t="s">
        <v>73</v>
      </c>
      <c r="G50" s="29">
        <v>0.33800000000000002</v>
      </c>
      <c r="H50" s="29">
        <v>0.34</v>
      </c>
      <c r="I50">
        <v>0.28499999999999998</v>
      </c>
      <c r="J50">
        <v>0.21099999999999999</v>
      </c>
      <c r="K50">
        <v>0.251</v>
      </c>
      <c r="L50">
        <v>0.28199999999999997</v>
      </c>
      <c r="M50">
        <v>0.30399999999999999</v>
      </c>
      <c r="N50">
        <v>0.29199999999999998</v>
      </c>
      <c r="O50">
        <v>0.24199999999999999</v>
      </c>
      <c r="P50">
        <v>0.2</v>
      </c>
      <c r="Q50">
        <v>0.217</v>
      </c>
      <c r="R50">
        <v>0.33600000000000002</v>
      </c>
      <c r="S50">
        <v>0.33300000000000002</v>
      </c>
      <c r="T50">
        <v>0.34300000000000003</v>
      </c>
      <c r="U50">
        <v>0.309</v>
      </c>
      <c r="V50">
        <v>0.28999999999999998</v>
      </c>
      <c r="W50">
        <v>0.24</v>
      </c>
      <c r="X50">
        <v>0.45600000000000002</v>
      </c>
    </row>
    <row r="51" spans="1:24" x14ac:dyDescent="0.2">
      <c r="F51" t="s">
        <v>74</v>
      </c>
      <c r="G51" s="29">
        <v>2.3780000000000001</v>
      </c>
      <c r="H51" s="29">
        <v>2.5129999999999999</v>
      </c>
      <c r="I51">
        <v>1.5880000000000001</v>
      </c>
      <c r="J51">
        <v>1.371</v>
      </c>
      <c r="K51">
        <v>1.675</v>
      </c>
      <c r="L51">
        <v>1.804</v>
      </c>
      <c r="M51">
        <v>2.2090000000000001</v>
      </c>
      <c r="N51">
        <v>2.02</v>
      </c>
      <c r="O51">
        <v>1.669</v>
      </c>
      <c r="P51">
        <v>1.5580000000000001</v>
      </c>
      <c r="Q51">
        <v>1.548</v>
      </c>
      <c r="R51">
        <v>2.3250000000000002</v>
      </c>
      <c r="S51">
        <v>2.492</v>
      </c>
      <c r="T51">
        <v>2.3940000000000001</v>
      </c>
      <c r="U51">
        <v>1.91</v>
      </c>
      <c r="V51">
        <v>1.915</v>
      </c>
      <c r="W51">
        <v>1.867</v>
      </c>
      <c r="X51">
        <v>3.246</v>
      </c>
    </row>
    <row r="52" spans="1:24" x14ac:dyDescent="0.2">
      <c r="F52" t="s">
        <v>75</v>
      </c>
      <c r="G52" s="29">
        <v>0.38100000000000001</v>
      </c>
      <c r="H52" s="29">
        <v>0.379</v>
      </c>
      <c r="I52">
        <v>0.27700000000000002</v>
      </c>
      <c r="J52">
        <v>0.22</v>
      </c>
      <c r="K52">
        <v>0.26100000000000001</v>
      </c>
      <c r="L52">
        <v>0.29099999999999998</v>
      </c>
      <c r="M52">
        <v>0.32100000000000001</v>
      </c>
      <c r="N52">
        <v>0.33</v>
      </c>
      <c r="O52">
        <v>0.25700000000000001</v>
      </c>
      <c r="P52">
        <v>0.23899999999999999</v>
      </c>
      <c r="Q52">
        <v>0.249</v>
      </c>
      <c r="R52">
        <v>0.36199999999999999</v>
      </c>
      <c r="S52">
        <v>0.35699999999999998</v>
      </c>
      <c r="T52">
        <v>0.40799999999999997</v>
      </c>
      <c r="U52">
        <v>0.33600000000000002</v>
      </c>
      <c r="V52">
        <v>0.27500000000000002</v>
      </c>
      <c r="W52">
        <v>0.26400000000000001</v>
      </c>
      <c r="X52">
        <v>0.45600000000000002</v>
      </c>
    </row>
    <row r="53" spans="1:24" x14ac:dyDescent="0.2">
      <c r="F53" t="s">
        <v>76</v>
      </c>
      <c r="G53" s="29">
        <v>2.2530000000000001</v>
      </c>
      <c r="H53" s="29">
        <v>2.125</v>
      </c>
      <c r="I53">
        <v>1.4790000000000001</v>
      </c>
      <c r="J53">
        <v>1.1220000000000001</v>
      </c>
      <c r="K53">
        <v>1.4239999999999999</v>
      </c>
      <c r="L53">
        <v>1.5680000000000001</v>
      </c>
      <c r="M53">
        <v>2.1509999999999998</v>
      </c>
      <c r="N53">
        <v>1.857</v>
      </c>
      <c r="O53">
        <v>1.6890000000000001</v>
      </c>
      <c r="P53">
        <v>1.61</v>
      </c>
      <c r="Q53">
        <v>1.601</v>
      </c>
      <c r="R53">
        <v>2.2770000000000001</v>
      </c>
      <c r="S53">
        <v>2.1659999999999999</v>
      </c>
      <c r="T53">
        <v>2.2679999999999998</v>
      </c>
      <c r="U53">
        <v>2.0699999999999998</v>
      </c>
      <c r="V53">
        <v>1.986</v>
      </c>
      <c r="W53">
        <v>1.8620000000000001</v>
      </c>
      <c r="X53">
        <v>2.5790000000000002</v>
      </c>
    </row>
    <row r="54" spans="1:24" x14ac:dyDescent="0.2">
      <c r="F54" t="s">
        <v>77</v>
      </c>
      <c r="G54" s="29">
        <v>0.28199999999999997</v>
      </c>
      <c r="H54" s="29">
        <v>0.246</v>
      </c>
      <c r="I54">
        <v>0.379</v>
      </c>
      <c r="J54">
        <v>0.26500000000000001</v>
      </c>
      <c r="K54">
        <v>0.32200000000000001</v>
      </c>
      <c r="L54">
        <v>0.217</v>
      </c>
      <c r="M54">
        <v>0.23699999999999999</v>
      </c>
      <c r="N54">
        <v>0.214</v>
      </c>
      <c r="O54">
        <v>0.23599999999999999</v>
      </c>
      <c r="P54">
        <v>0.23200000000000001</v>
      </c>
      <c r="Q54">
        <v>0.253</v>
      </c>
      <c r="R54">
        <v>0.29699999999999999</v>
      </c>
      <c r="S54">
        <v>0.26300000000000001</v>
      </c>
      <c r="T54">
        <v>0.28599999999999998</v>
      </c>
      <c r="U54">
        <v>0.24</v>
      </c>
      <c r="V54">
        <v>0.26900000000000002</v>
      </c>
      <c r="W54">
        <v>0.25600000000000001</v>
      </c>
      <c r="X54">
        <v>0.307</v>
      </c>
    </row>
    <row r="55" spans="1:24" x14ac:dyDescent="0.2">
      <c r="F55" t="s">
        <v>156</v>
      </c>
      <c r="G55" s="29" t="s">
        <v>151</v>
      </c>
      <c r="H55" s="29" t="s">
        <v>151</v>
      </c>
      <c r="I55">
        <v>0.68</v>
      </c>
      <c r="J55" t="s">
        <v>151</v>
      </c>
      <c r="K55" t="s">
        <v>151</v>
      </c>
      <c r="L55" t="s">
        <v>151</v>
      </c>
      <c r="M55" t="s">
        <v>151</v>
      </c>
      <c r="N55" t="s">
        <v>151</v>
      </c>
      <c r="O55" t="s">
        <v>151</v>
      </c>
      <c r="P55" t="s">
        <v>151</v>
      </c>
      <c r="Q55" t="s">
        <v>151</v>
      </c>
      <c r="R55" t="s">
        <v>151</v>
      </c>
      <c r="S55" t="s">
        <v>151</v>
      </c>
      <c r="T55" t="s">
        <v>151</v>
      </c>
      <c r="U55" t="s">
        <v>151</v>
      </c>
      <c r="V55" t="s">
        <v>151</v>
      </c>
      <c r="W55" t="s">
        <v>151</v>
      </c>
      <c r="X55" t="s">
        <v>151</v>
      </c>
    </row>
    <row r="56" spans="1:24" x14ac:dyDescent="0.2">
      <c r="F56" t="s">
        <v>78</v>
      </c>
      <c r="G56" s="29">
        <v>11.167999999999999</v>
      </c>
      <c r="H56" s="29">
        <v>11.364000000000001</v>
      </c>
      <c r="I56">
        <v>1.0840000000000001</v>
      </c>
      <c r="J56">
        <v>1.6919999999999999</v>
      </c>
      <c r="K56">
        <v>2.1219999999999999</v>
      </c>
      <c r="L56">
        <v>6.2460000000000004</v>
      </c>
      <c r="M56">
        <v>5.2359999999999998</v>
      </c>
      <c r="N56">
        <v>4.8550000000000004</v>
      </c>
      <c r="O56">
        <v>9.6340000000000003</v>
      </c>
      <c r="P56">
        <v>8.1780000000000008</v>
      </c>
      <c r="Q56">
        <v>7.9790000000000001</v>
      </c>
      <c r="R56">
        <v>10.493</v>
      </c>
      <c r="S56">
        <v>9.9179999999999993</v>
      </c>
      <c r="T56">
        <v>7.5350000000000001</v>
      </c>
      <c r="U56">
        <v>9.2539999999999996</v>
      </c>
      <c r="V56">
        <v>6.3490000000000002</v>
      </c>
      <c r="W56">
        <v>6.2919999999999998</v>
      </c>
      <c r="X56">
        <v>3.9119999999999999</v>
      </c>
    </row>
    <row r="57" spans="1:24" x14ac:dyDescent="0.2">
      <c r="F57" t="s">
        <v>79</v>
      </c>
      <c r="G57" s="29">
        <v>5.3460000000000001</v>
      </c>
      <c r="H57" s="29">
        <v>5.1669999999999998</v>
      </c>
      <c r="I57">
        <v>5.2060000000000004</v>
      </c>
      <c r="J57">
        <v>2.3220000000000001</v>
      </c>
      <c r="K57">
        <v>5.524</v>
      </c>
      <c r="L57">
        <v>3.7690000000000001</v>
      </c>
      <c r="M57">
        <v>5.58</v>
      </c>
      <c r="N57">
        <v>4.585</v>
      </c>
      <c r="O57">
        <v>4.766</v>
      </c>
      <c r="P57">
        <v>4.32</v>
      </c>
      <c r="Q57">
        <v>4.8470000000000004</v>
      </c>
      <c r="R57">
        <v>5.423</v>
      </c>
      <c r="S57">
        <v>5.2480000000000002</v>
      </c>
      <c r="T57">
        <v>5.492</v>
      </c>
      <c r="U57">
        <v>5.18</v>
      </c>
      <c r="V57">
        <v>5.1429999999999998</v>
      </c>
      <c r="W57">
        <v>4.258</v>
      </c>
      <c r="X57">
        <v>4.03</v>
      </c>
    </row>
    <row r="58" spans="1:24" x14ac:dyDescent="0.2">
      <c r="F58" t="s">
        <v>80</v>
      </c>
      <c r="G58" s="29">
        <v>1.2410000000000001</v>
      </c>
      <c r="H58" s="29">
        <v>1.212</v>
      </c>
      <c r="I58">
        <v>1.6459999999999999</v>
      </c>
      <c r="J58">
        <v>0.54900000000000004</v>
      </c>
      <c r="K58">
        <v>1.6160000000000001</v>
      </c>
      <c r="L58">
        <v>0.78600000000000003</v>
      </c>
      <c r="M58">
        <v>1.2130000000000001</v>
      </c>
      <c r="N58">
        <v>1.0069999999999999</v>
      </c>
      <c r="O58">
        <v>1.0289999999999999</v>
      </c>
      <c r="P58">
        <v>1.0149999999999999</v>
      </c>
      <c r="Q58">
        <v>1.0429999999999999</v>
      </c>
      <c r="R58">
        <v>1.4059999999999999</v>
      </c>
      <c r="S58">
        <v>1.157</v>
      </c>
      <c r="T58">
        <v>1.1559999999999999</v>
      </c>
      <c r="U58">
        <v>1.2809999999999999</v>
      </c>
      <c r="V58">
        <v>0.96899999999999997</v>
      </c>
      <c r="W58">
        <v>0.84799999999999998</v>
      </c>
      <c r="X58">
        <v>1.002</v>
      </c>
    </row>
    <row r="62" spans="1:24" ht="16" x14ac:dyDescent="0.2">
      <c r="A62" s="45" t="s">
        <v>187</v>
      </c>
    </row>
    <row r="63" spans="1:24" ht="16" x14ac:dyDescent="0.2">
      <c r="A63" s="45" t="s">
        <v>188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AJ97"/>
  <sheetViews>
    <sheetView tabSelected="1" workbookViewId="0">
      <selection activeCell="H12" sqref="H12"/>
    </sheetView>
  </sheetViews>
  <sheetFormatPr baseColWidth="10" defaultColWidth="8.83203125" defaultRowHeight="15" x14ac:dyDescent="0.2"/>
  <cols>
    <col min="1" max="1" width="13.5" bestFit="1" customWidth="1"/>
    <col min="2" max="2" width="19.1640625" bestFit="1" customWidth="1"/>
    <col min="3" max="3" width="17" bestFit="1" customWidth="1"/>
    <col min="4" max="4" width="15.6640625" bestFit="1" customWidth="1"/>
    <col min="5" max="5" width="10.83203125" bestFit="1" customWidth="1"/>
    <col min="6" max="6" width="10" customWidth="1"/>
    <col min="7" max="8" width="18.5" customWidth="1"/>
    <col min="10" max="10" width="9.5" bestFit="1" customWidth="1"/>
    <col min="11" max="11" width="9.5" customWidth="1"/>
  </cols>
  <sheetData>
    <row r="1" spans="1:17" ht="16" x14ac:dyDescent="0.2">
      <c r="A1" t="s">
        <v>92</v>
      </c>
      <c r="B1" t="s">
        <v>97</v>
      </c>
      <c r="C1" t="s">
        <v>98</v>
      </c>
      <c r="H1" s="45" t="s">
        <v>187</v>
      </c>
    </row>
    <row r="2" spans="1:17" ht="16" x14ac:dyDescent="0.2">
      <c r="A2" t="s">
        <v>160</v>
      </c>
      <c r="B2" s="3">
        <f>'dykes composition'!Z14</f>
        <v>0.70188730922769405</v>
      </c>
      <c r="C2" s="3">
        <f>'dykes composition'!Z31</f>
        <v>14.962999999999999</v>
      </c>
      <c r="D2" t="s">
        <v>158</v>
      </c>
      <c r="H2" s="45" t="s">
        <v>188</v>
      </c>
    </row>
    <row r="3" spans="1:17" x14ac:dyDescent="0.2">
      <c r="A3" t="s">
        <v>161</v>
      </c>
      <c r="B3" s="3">
        <f>'dykes composition'!AA14</f>
        <v>1.2313591934926742</v>
      </c>
      <c r="C3" s="3">
        <f>'dykes composition'!AA31</f>
        <v>43.133000000000003</v>
      </c>
      <c r="D3" t="s">
        <v>159</v>
      </c>
    </row>
    <row r="4" spans="1:17" x14ac:dyDescent="0.2">
      <c r="A4" t="s">
        <v>167</v>
      </c>
      <c r="B4">
        <v>2.76</v>
      </c>
      <c r="C4">
        <v>119.465</v>
      </c>
      <c r="D4" t="s">
        <v>171</v>
      </c>
    </row>
    <row r="5" spans="1:17" x14ac:dyDescent="0.2">
      <c r="A5" t="s">
        <v>169</v>
      </c>
      <c r="B5">
        <v>0.99</v>
      </c>
      <c r="C5">
        <v>40.801000000000002</v>
      </c>
      <c r="D5" t="s">
        <v>171</v>
      </c>
    </row>
    <row r="6" spans="1:17" x14ac:dyDescent="0.2">
      <c r="A6" t="s">
        <v>170</v>
      </c>
      <c r="B6">
        <v>1.42</v>
      </c>
      <c r="C6">
        <v>41.625999999999998</v>
      </c>
      <c r="D6" t="s">
        <v>171</v>
      </c>
    </row>
    <row r="7" spans="1:17" x14ac:dyDescent="0.2">
      <c r="A7" t="s">
        <v>136</v>
      </c>
      <c r="B7" s="3">
        <f>'dykes composition'!L14</f>
        <v>1.0900000000000001</v>
      </c>
      <c r="C7" s="3">
        <f>'dykes composition'!L31</f>
        <v>27.521000000000001</v>
      </c>
      <c r="D7" t="s">
        <v>165</v>
      </c>
    </row>
    <row r="8" spans="1:17" x14ac:dyDescent="0.2">
      <c r="A8" t="s">
        <v>137</v>
      </c>
      <c r="B8" s="3">
        <f>'dykes composition'!M14</f>
        <v>1.21</v>
      </c>
      <c r="C8" s="3">
        <f>'dykes composition'!M31</f>
        <v>31.425000000000001</v>
      </c>
      <c r="D8" t="s">
        <v>165</v>
      </c>
    </row>
    <row r="9" spans="1:17" x14ac:dyDescent="0.2">
      <c r="A9" t="s">
        <v>139</v>
      </c>
      <c r="B9" s="3">
        <f>'dykes composition'!O14</f>
        <v>1.1000000000000001</v>
      </c>
      <c r="C9" s="3">
        <f>'dykes composition'!O31</f>
        <v>25.181000000000001</v>
      </c>
      <c r="D9" t="s">
        <v>165</v>
      </c>
    </row>
    <row r="10" spans="1:17" x14ac:dyDescent="0.2">
      <c r="A10" t="s">
        <v>142</v>
      </c>
      <c r="B10" s="3">
        <f>'dykes composition'!R14</f>
        <v>0.91</v>
      </c>
      <c r="C10" s="3">
        <f>'dykes composition'!R31</f>
        <v>29.638999999999999</v>
      </c>
      <c r="D10" t="s">
        <v>165</v>
      </c>
    </row>
    <row r="11" spans="1:17" x14ac:dyDescent="0.2">
      <c r="A11" t="s">
        <v>143</v>
      </c>
      <c r="B11" s="3">
        <f>'dykes composition'!T14</f>
        <v>0.79</v>
      </c>
      <c r="C11" s="3">
        <f>'dykes composition'!V31</f>
        <v>17.952999999999999</v>
      </c>
      <c r="D11" t="s">
        <v>165</v>
      </c>
    </row>
    <row r="12" spans="1:17" x14ac:dyDescent="0.2">
      <c r="A12" t="s">
        <v>147</v>
      </c>
      <c r="B12" s="3">
        <v>0.78877729848922562</v>
      </c>
      <c r="C12" s="3">
        <v>17.55</v>
      </c>
      <c r="D12" t="s">
        <v>165</v>
      </c>
    </row>
    <row r="13" spans="1:17" x14ac:dyDescent="0.2">
      <c r="A13" t="s">
        <v>183</v>
      </c>
      <c r="B13" s="3">
        <v>2.1</v>
      </c>
      <c r="C13" s="3">
        <v>90</v>
      </c>
      <c r="D13" t="s">
        <v>184</v>
      </c>
    </row>
    <row r="14" spans="1:17" x14ac:dyDescent="0.2">
      <c r="B14" s="3"/>
      <c r="C14" s="3"/>
    </row>
    <row r="16" spans="1:17" x14ac:dyDescent="0.2">
      <c r="A16" s="9"/>
      <c r="B16" s="9" t="s">
        <v>87</v>
      </c>
      <c r="C16" s="9" t="s">
        <v>88</v>
      </c>
      <c r="D16" s="9" t="s">
        <v>90</v>
      </c>
      <c r="E16" s="9" t="s">
        <v>92</v>
      </c>
      <c r="F16" s="9" t="s">
        <v>91</v>
      </c>
      <c r="G16" s="9" t="s">
        <v>89</v>
      </c>
      <c r="I16" s="30"/>
      <c r="J16" s="9"/>
      <c r="K16" s="9"/>
      <c r="L16" s="9" t="s">
        <v>93</v>
      </c>
      <c r="M16" s="9" t="s">
        <v>94</v>
      </c>
      <c r="N16" s="9" t="s">
        <v>95</v>
      </c>
      <c r="O16" s="9" t="s">
        <v>92</v>
      </c>
      <c r="P16" s="9" t="s">
        <v>96</v>
      </c>
      <c r="Q16" s="9" t="s">
        <v>89</v>
      </c>
    </row>
    <row r="17" spans="1:17" x14ac:dyDescent="0.2">
      <c r="A17" s="9" t="s">
        <v>82</v>
      </c>
      <c r="B17" s="10">
        <f>'AV 1'!W$23</f>
        <v>11.288556354844756</v>
      </c>
      <c r="C17" s="10">
        <f>'AV 1'!W$2</f>
        <v>1.6405324956571934</v>
      </c>
      <c r="D17" s="10">
        <f>B17-C17</f>
        <v>9.6480238591875622</v>
      </c>
      <c r="E17" s="10" t="str">
        <f t="shared" ref="E17:E28" si="0">A2</f>
        <v>min</v>
      </c>
      <c r="F17" s="10">
        <f t="shared" ref="F17:F28" si="1">C2</f>
        <v>14.962999999999999</v>
      </c>
      <c r="G17" s="10">
        <f t="shared" ref="G17:G28" si="2">D17/F17</f>
        <v>0.64479207773759029</v>
      </c>
      <c r="H17" t="s">
        <v>158</v>
      </c>
      <c r="I17" s="30"/>
      <c r="J17" s="9" t="s">
        <v>82</v>
      </c>
      <c r="K17" s="3">
        <f>'AV 1'!$M$23</f>
        <v>0.73699999999999999</v>
      </c>
      <c r="L17" s="10">
        <f>K17*39.0983/94.2*10000</f>
        <v>3058.9646602972398</v>
      </c>
      <c r="M17" s="10">
        <f>'AV 1'!$M$2*39.0983/94.2*10000</f>
        <v>995.30594984308789</v>
      </c>
      <c r="N17" s="10">
        <f>L17-M17</f>
        <v>2063.6587104541518</v>
      </c>
      <c r="O17" s="9" t="str">
        <f t="shared" ref="O17:O28" si="3">A2</f>
        <v>min</v>
      </c>
      <c r="P17" s="10">
        <f t="shared" ref="P17:P28" si="4">B2*39.0983/94.2*10000</f>
        <v>2913.2272380442832</v>
      </c>
      <c r="Q17" s="10">
        <f t="shared" ref="Q17:Q28" si="5">N17/P17</f>
        <v>0.70837546879437174</v>
      </c>
    </row>
    <row r="18" spans="1:17" x14ac:dyDescent="0.2">
      <c r="A18" s="9" t="s">
        <v>82</v>
      </c>
      <c r="B18" s="10">
        <f>'AV 1'!W$23</f>
        <v>11.288556354844756</v>
      </c>
      <c r="C18" s="10">
        <f>'AV 1'!W$2</f>
        <v>1.6405324956571934</v>
      </c>
      <c r="D18" s="10">
        <f t="shared" ref="D18:D28" si="6">B18-C18</f>
        <v>9.6480238591875622</v>
      </c>
      <c r="E18" s="10" t="str">
        <f t="shared" si="0"/>
        <v>max</v>
      </c>
      <c r="F18" s="10">
        <f t="shared" si="1"/>
        <v>43.133000000000003</v>
      </c>
      <c r="G18" s="10">
        <f t="shared" si="2"/>
        <v>0.22368079797805768</v>
      </c>
      <c r="H18" t="s">
        <v>159</v>
      </c>
      <c r="I18" s="30"/>
      <c r="J18" s="9" t="s">
        <v>82</v>
      </c>
      <c r="K18" s="10">
        <f>'AV 1'!$M$23</f>
        <v>0.73699999999999999</v>
      </c>
      <c r="L18" s="10">
        <f t="shared" ref="L18:L28" si="7">K18*39.0983/94.2*10000</f>
        <v>3058.9646602972398</v>
      </c>
      <c r="M18" s="10">
        <f>'AV 1'!$M$2*39.0983/94.2*10000</f>
        <v>995.30594984308789</v>
      </c>
      <c r="N18" s="10">
        <f t="shared" ref="N18:N27" si="8">L18-M18</f>
        <v>2063.6587104541518</v>
      </c>
      <c r="O18" s="9" t="str">
        <f t="shared" si="3"/>
        <v>max</v>
      </c>
      <c r="P18" s="10">
        <f t="shared" si="4"/>
        <v>5110.8334559378573</v>
      </c>
      <c r="Q18" s="10">
        <f t="shared" si="5"/>
        <v>0.40378124786213809</v>
      </c>
    </row>
    <row r="19" spans="1:17" x14ac:dyDescent="0.2">
      <c r="A19" s="9" t="s">
        <v>82</v>
      </c>
      <c r="B19" s="10">
        <f>'AV 1'!W$23</f>
        <v>11.288556354844756</v>
      </c>
      <c r="C19" s="10">
        <f>'AV 1'!W$2</f>
        <v>1.6405324956571934</v>
      </c>
      <c r="D19" s="10">
        <f t="shared" si="6"/>
        <v>9.6480238591875622</v>
      </c>
      <c r="E19" s="10" t="str">
        <f t="shared" si="0"/>
        <v>NHS003</v>
      </c>
      <c r="F19" s="10">
        <f t="shared" si="1"/>
        <v>119.465</v>
      </c>
      <c r="G19" s="10">
        <f t="shared" si="2"/>
        <v>8.0760254963274283E-2</v>
      </c>
      <c r="I19" s="30"/>
      <c r="J19" s="9" t="s">
        <v>82</v>
      </c>
      <c r="K19" s="10">
        <f>'AV 1'!$M$23</f>
        <v>0.73699999999999999</v>
      </c>
      <c r="L19" s="10">
        <f t="shared" si="7"/>
        <v>3058.9646602972398</v>
      </c>
      <c r="M19" s="10">
        <f>'AV 1'!$M$2*39.0983/94.2*10000</f>
        <v>995.30594984308789</v>
      </c>
      <c r="N19" s="10">
        <f t="shared" si="8"/>
        <v>2063.6587104541518</v>
      </c>
      <c r="O19" s="9" t="str">
        <f t="shared" si="3"/>
        <v>NHS003</v>
      </c>
      <c r="P19" s="10">
        <f t="shared" si="4"/>
        <v>11455.552866242037</v>
      </c>
      <c r="Q19" s="10">
        <f t="shared" ref="Q19:Q21" si="9">N19/P19</f>
        <v>0.18014483757789418</v>
      </c>
    </row>
    <row r="20" spans="1:17" x14ac:dyDescent="0.2">
      <c r="A20" s="9" t="s">
        <v>82</v>
      </c>
      <c r="B20" s="10">
        <f>'AV 1'!W$23</f>
        <v>11.288556354844756</v>
      </c>
      <c r="C20" s="10">
        <f>'AV 1'!W$2</f>
        <v>1.6405324956571934</v>
      </c>
      <c r="D20" s="10">
        <f t="shared" ref="D20:D21" si="10">B20-C20</f>
        <v>9.6480238591875622</v>
      </c>
      <c r="E20" s="10" t="str">
        <f t="shared" si="0"/>
        <v>NHS007</v>
      </c>
      <c r="F20" s="10">
        <f t="shared" si="1"/>
        <v>40.801000000000002</v>
      </c>
      <c r="G20" s="10">
        <f t="shared" ref="G20:G21" si="11">D20/F20</f>
        <v>0.23646537729927114</v>
      </c>
      <c r="I20" s="30"/>
      <c r="J20" s="9" t="s">
        <v>82</v>
      </c>
      <c r="K20" s="10">
        <f>'AV 1'!$M$23</f>
        <v>0.73699999999999999</v>
      </c>
      <c r="L20" s="10">
        <f t="shared" si="7"/>
        <v>3058.9646602972398</v>
      </c>
      <c r="M20" s="10">
        <f>'AV 1'!$M$2*39.0983/94.2*10000</f>
        <v>995.30594984308789</v>
      </c>
      <c r="N20" s="10">
        <f t="shared" si="8"/>
        <v>2063.6587104541518</v>
      </c>
      <c r="O20" s="9" t="str">
        <f t="shared" si="3"/>
        <v>NHS007</v>
      </c>
      <c r="P20" s="10">
        <f t="shared" si="4"/>
        <v>4109.0570063694267</v>
      </c>
      <c r="Q20" s="10">
        <f t="shared" si="9"/>
        <v>0.50222197142928071</v>
      </c>
    </row>
    <row r="21" spans="1:17" x14ac:dyDescent="0.2">
      <c r="A21" s="9" t="s">
        <v>82</v>
      </c>
      <c r="B21" s="10">
        <f>'AV 1'!W$23</f>
        <v>11.288556354844756</v>
      </c>
      <c r="C21" s="10">
        <f>'AV 1'!W$2</f>
        <v>1.6405324956571934</v>
      </c>
      <c r="D21" s="10">
        <f t="shared" si="10"/>
        <v>9.6480238591875622</v>
      </c>
      <c r="E21" s="10" t="str">
        <f t="shared" si="0"/>
        <v>NHS156</v>
      </c>
      <c r="F21" s="10">
        <f t="shared" si="1"/>
        <v>41.625999999999998</v>
      </c>
      <c r="G21" s="10">
        <f t="shared" si="11"/>
        <v>0.23177878871829055</v>
      </c>
      <c r="I21" s="30"/>
      <c r="J21" s="9" t="s">
        <v>82</v>
      </c>
      <c r="K21" s="10">
        <f>'AV 1'!$M$23</f>
        <v>0.73699999999999999</v>
      </c>
      <c r="L21" s="10">
        <f t="shared" si="7"/>
        <v>3058.9646602972398</v>
      </c>
      <c r="M21" s="10">
        <f>'AV 1'!$M$2*39.0983/94.2*10000</f>
        <v>995.30594984308789</v>
      </c>
      <c r="N21" s="10">
        <f t="shared" si="8"/>
        <v>2063.6587104541518</v>
      </c>
      <c r="O21" s="9" t="str">
        <f t="shared" si="3"/>
        <v>NHS156</v>
      </c>
      <c r="P21" s="10">
        <f t="shared" si="4"/>
        <v>5893.7989384288749</v>
      </c>
      <c r="Q21" s="10">
        <f t="shared" si="9"/>
        <v>0.35014067022182244</v>
      </c>
    </row>
    <row r="22" spans="1:17" x14ac:dyDescent="0.2">
      <c r="A22" s="31" t="s">
        <v>82</v>
      </c>
      <c r="B22" s="32">
        <f>'AV 1'!W$23</f>
        <v>11.288556354844756</v>
      </c>
      <c r="C22" s="32">
        <f>'AV 1'!W$2</f>
        <v>1.6405324956571934</v>
      </c>
      <c r="D22" s="32">
        <f t="shared" si="6"/>
        <v>9.6480238591875622</v>
      </c>
      <c r="E22" s="32" t="str">
        <f t="shared" si="0"/>
        <v>NHS103</v>
      </c>
      <c r="F22" s="32">
        <f t="shared" si="1"/>
        <v>27.521000000000001</v>
      </c>
      <c r="G22" s="33">
        <f t="shared" si="2"/>
        <v>0.35056952360697513</v>
      </c>
      <c r="H22" t="s">
        <v>157</v>
      </c>
      <c r="I22" s="30"/>
      <c r="J22" s="31" t="s">
        <v>82</v>
      </c>
      <c r="K22" s="32">
        <f>'AV 1'!$M$23</f>
        <v>0.73699999999999999</v>
      </c>
      <c r="L22" s="32">
        <f t="shared" si="7"/>
        <v>3058.9646602972398</v>
      </c>
      <c r="M22" s="32">
        <f>'AV 1'!$M$2*39.0983/94.2*10000</f>
        <v>995.30594984308789</v>
      </c>
      <c r="N22" s="32">
        <f t="shared" si="8"/>
        <v>2063.6587104541518</v>
      </c>
      <c r="O22" s="31" t="str">
        <f t="shared" si="3"/>
        <v>NHS103</v>
      </c>
      <c r="P22" s="32">
        <f t="shared" si="4"/>
        <v>4524.1132696390659</v>
      </c>
      <c r="Q22" s="33">
        <f t="shared" si="5"/>
        <v>0.45614656120641089</v>
      </c>
    </row>
    <row r="23" spans="1:17" x14ac:dyDescent="0.2">
      <c r="A23" s="31" t="s">
        <v>82</v>
      </c>
      <c r="B23" s="32">
        <f>'AV 1'!W$23</f>
        <v>11.288556354844756</v>
      </c>
      <c r="C23" s="32">
        <f>'AV 1'!W$2</f>
        <v>1.6405324956571934</v>
      </c>
      <c r="D23" s="32">
        <f t="shared" si="6"/>
        <v>9.6480238591875622</v>
      </c>
      <c r="E23" s="32" t="str">
        <f t="shared" si="0"/>
        <v>NHS105</v>
      </c>
      <c r="F23" s="32">
        <f t="shared" si="1"/>
        <v>31.425000000000001</v>
      </c>
      <c r="G23" s="33">
        <f t="shared" si="2"/>
        <v>0.30701746568615951</v>
      </c>
      <c r="H23" t="s">
        <v>157</v>
      </c>
      <c r="I23" s="30"/>
      <c r="J23" s="31" t="s">
        <v>82</v>
      </c>
      <c r="K23" s="32">
        <f>'AV 1'!$M$23</f>
        <v>0.73699999999999999</v>
      </c>
      <c r="L23" s="32">
        <f t="shared" si="7"/>
        <v>3058.9646602972398</v>
      </c>
      <c r="M23" s="32">
        <f>'AV 1'!$M$2*39.0983/94.2*10000</f>
        <v>995.30594984308789</v>
      </c>
      <c r="N23" s="32">
        <f t="shared" si="8"/>
        <v>2063.6587104541518</v>
      </c>
      <c r="O23" s="31" t="str">
        <f t="shared" si="3"/>
        <v>NHS105</v>
      </c>
      <c r="P23" s="32">
        <f t="shared" si="4"/>
        <v>5022.1807855626321</v>
      </c>
      <c r="Q23" s="33">
        <f t="shared" si="5"/>
        <v>0.41090888571486606</v>
      </c>
    </row>
    <row r="24" spans="1:17" x14ac:dyDescent="0.2">
      <c r="A24" s="31" t="s">
        <v>82</v>
      </c>
      <c r="B24" s="32">
        <f>'AV 1'!W$23</f>
        <v>11.288556354844756</v>
      </c>
      <c r="C24" s="32">
        <f>'AV 1'!W$2</f>
        <v>1.6405324956571934</v>
      </c>
      <c r="D24" s="32">
        <f t="shared" si="6"/>
        <v>9.6480238591875622</v>
      </c>
      <c r="E24" s="32" t="str">
        <f t="shared" si="0"/>
        <v>NHS115</v>
      </c>
      <c r="F24" s="32">
        <f t="shared" si="1"/>
        <v>25.181000000000001</v>
      </c>
      <c r="G24" s="33">
        <f t="shared" si="2"/>
        <v>0.38314697030251227</v>
      </c>
      <c r="H24" t="s">
        <v>157</v>
      </c>
      <c r="I24" s="30"/>
      <c r="J24" s="31" t="s">
        <v>82</v>
      </c>
      <c r="K24" s="32">
        <f>'AV 1'!$M$23</f>
        <v>0.73699999999999999</v>
      </c>
      <c r="L24" s="32">
        <f t="shared" si="7"/>
        <v>3058.9646602972398</v>
      </c>
      <c r="M24" s="32">
        <f>'AV 1'!$M$2*39.0983/94.2*10000</f>
        <v>995.30594984308789</v>
      </c>
      <c r="N24" s="32">
        <f t="shared" si="8"/>
        <v>2063.6587104541518</v>
      </c>
      <c r="O24" s="31" t="str">
        <f t="shared" si="3"/>
        <v>NHS115</v>
      </c>
      <c r="P24" s="32">
        <f t="shared" si="4"/>
        <v>4565.6188959660303</v>
      </c>
      <c r="Q24" s="33">
        <f t="shared" si="5"/>
        <v>0.45199977428635252</v>
      </c>
    </row>
    <row r="25" spans="1:17" x14ac:dyDescent="0.2">
      <c r="A25" s="31" t="s">
        <v>82</v>
      </c>
      <c r="B25" s="32">
        <f>'AV 1'!W$23</f>
        <v>11.288556354844756</v>
      </c>
      <c r="C25" s="32">
        <f>'AV 1'!W$2</f>
        <v>1.6405324956571934</v>
      </c>
      <c r="D25" s="32">
        <f t="shared" si="6"/>
        <v>9.6480238591875622</v>
      </c>
      <c r="E25" s="32" t="str">
        <f t="shared" si="0"/>
        <v>NHS122</v>
      </c>
      <c r="F25" s="32">
        <f t="shared" si="1"/>
        <v>29.638999999999999</v>
      </c>
      <c r="G25" s="33">
        <f t="shared" si="2"/>
        <v>0.32551786022428431</v>
      </c>
      <c r="H25" t="s">
        <v>157</v>
      </c>
      <c r="I25" s="30"/>
      <c r="J25" s="31" t="s">
        <v>82</v>
      </c>
      <c r="K25" s="32">
        <f>'AV 1'!$M$23</f>
        <v>0.73699999999999999</v>
      </c>
      <c r="L25" s="32">
        <f t="shared" si="7"/>
        <v>3058.9646602972398</v>
      </c>
      <c r="M25" s="32">
        <f>'AV 1'!$M$2*39.0983/94.2*10000</f>
        <v>995.30594984308789</v>
      </c>
      <c r="N25" s="32">
        <f t="shared" si="8"/>
        <v>2063.6587104541518</v>
      </c>
      <c r="O25" s="31" t="str">
        <f t="shared" si="3"/>
        <v>NHS122</v>
      </c>
      <c r="P25" s="32">
        <f t="shared" si="4"/>
        <v>3777.0119957537158</v>
      </c>
      <c r="Q25" s="33">
        <f t="shared" si="5"/>
        <v>0.54637335353295369</v>
      </c>
    </row>
    <row r="26" spans="1:17" x14ac:dyDescent="0.2">
      <c r="A26" s="31" t="s">
        <v>82</v>
      </c>
      <c r="B26" s="32">
        <f>'AV 1'!W$23</f>
        <v>11.288556354844756</v>
      </c>
      <c r="C26" s="32">
        <f>'AV 1'!W$2</f>
        <v>1.6405324956571934</v>
      </c>
      <c r="D26" s="32">
        <f t="shared" si="6"/>
        <v>9.6480238591875622</v>
      </c>
      <c r="E26" s="32" t="str">
        <f t="shared" si="0"/>
        <v>NHS124</v>
      </c>
      <c r="F26" s="32">
        <f t="shared" si="1"/>
        <v>17.952999999999999</v>
      </c>
      <c r="G26" s="33">
        <f t="shared" si="2"/>
        <v>0.53740454849816532</v>
      </c>
      <c r="H26" t="s">
        <v>157</v>
      </c>
      <c r="I26" s="30"/>
      <c r="J26" s="31" t="s">
        <v>82</v>
      </c>
      <c r="K26" s="32">
        <f>'AV 1'!$M$23</f>
        <v>0.73699999999999999</v>
      </c>
      <c r="L26" s="32">
        <f t="shared" si="7"/>
        <v>3058.9646602972398</v>
      </c>
      <c r="M26" s="32">
        <f>'AV 1'!$M$2*39.0983/94.2*10000</f>
        <v>995.30594984308789</v>
      </c>
      <c r="N26" s="32">
        <f t="shared" si="8"/>
        <v>2063.6587104541518</v>
      </c>
      <c r="O26" s="31" t="str">
        <f t="shared" si="3"/>
        <v>NHS124</v>
      </c>
      <c r="P26" s="32">
        <f t="shared" si="4"/>
        <v>3278.9444798301492</v>
      </c>
      <c r="Q26" s="33">
        <f t="shared" si="5"/>
        <v>0.62936677432276933</v>
      </c>
    </row>
    <row r="27" spans="1:17" x14ac:dyDescent="0.2">
      <c r="A27" s="34" t="s">
        <v>82</v>
      </c>
      <c r="B27" s="35">
        <f>'AV 1'!W$23</f>
        <v>11.288556354844756</v>
      </c>
      <c r="C27" s="35">
        <f>'AV 1'!W$2</f>
        <v>1.6405324956571934</v>
      </c>
      <c r="D27" s="35">
        <f t="shared" si="6"/>
        <v>9.6480238591875622</v>
      </c>
      <c r="E27" s="35" t="str">
        <f t="shared" si="0"/>
        <v>RDC190</v>
      </c>
      <c r="F27" s="35">
        <f t="shared" si="1"/>
        <v>17.55</v>
      </c>
      <c r="G27" s="35">
        <f t="shared" si="2"/>
        <v>0.54974494924145656</v>
      </c>
      <c r="H27" t="s">
        <v>157</v>
      </c>
      <c r="I27" s="30"/>
      <c r="J27" s="34" t="s">
        <v>82</v>
      </c>
      <c r="K27" s="35">
        <f>'AV 1'!$M$23</f>
        <v>0.73699999999999999</v>
      </c>
      <c r="L27" s="35">
        <f t="shared" si="7"/>
        <v>3058.9646602972398</v>
      </c>
      <c r="M27" s="35">
        <f>'AV 1'!$M$2*39.0983/94.2*10000</f>
        <v>995.30594984308789</v>
      </c>
      <c r="N27" s="35">
        <f t="shared" si="8"/>
        <v>2063.6587104541518</v>
      </c>
      <c r="O27" s="34" t="str">
        <f t="shared" si="3"/>
        <v>RDC190</v>
      </c>
      <c r="P27" s="35">
        <f t="shared" si="4"/>
        <v>3273.8695806285873</v>
      </c>
      <c r="Q27" s="35">
        <f t="shared" si="5"/>
        <v>0.63034236997856419</v>
      </c>
    </row>
    <row r="28" spans="1:17" s="15" customFormat="1" x14ac:dyDescent="0.2">
      <c r="A28" s="9" t="s">
        <v>82</v>
      </c>
      <c r="B28" s="10">
        <f>'AV 1'!W$23</f>
        <v>11.288556354844756</v>
      </c>
      <c r="C28" s="10">
        <f>'AV 1'!W$2</f>
        <v>1.6405324956571934</v>
      </c>
      <c r="D28" s="10">
        <f t="shared" si="6"/>
        <v>9.6480238591875622</v>
      </c>
      <c r="E28" s="10" t="str">
        <f t="shared" si="0"/>
        <v>average WAT</v>
      </c>
      <c r="F28" s="10">
        <f t="shared" si="1"/>
        <v>90</v>
      </c>
      <c r="G28" s="10">
        <f t="shared" si="2"/>
        <v>0.10720026510208402</v>
      </c>
      <c r="I28" s="16"/>
      <c r="J28" s="9" t="s">
        <v>82</v>
      </c>
      <c r="K28" s="10">
        <f>'AV 1'!$M$23</f>
        <v>0.73699999999999999</v>
      </c>
      <c r="L28" s="10">
        <f t="shared" si="7"/>
        <v>3058.9646602972398</v>
      </c>
      <c r="M28" s="10">
        <f>'AV 1'!$M$2*39.0983/94.2*10000</f>
        <v>995.30594984308789</v>
      </c>
      <c r="N28" s="10">
        <f t="shared" ref="N28" si="12">L28-M28</f>
        <v>2063.6587104541518</v>
      </c>
      <c r="O28" s="9" t="str">
        <f t="shared" si="3"/>
        <v>average WAT</v>
      </c>
      <c r="P28" s="10">
        <f t="shared" si="4"/>
        <v>8716.1815286624205</v>
      </c>
      <c r="Q28" s="10">
        <f t="shared" si="5"/>
        <v>0.23676178653094659</v>
      </c>
    </row>
    <row r="30" spans="1:17" x14ac:dyDescent="0.2">
      <c r="A30" s="9" t="s">
        <v>83</v>
      </c>
      <c r="B30" s="10">
        <f>'AV 2'!$W$23</f>
        <v>27.854996768810935</v>
      </c>
      <c r="C30" s="10">
        <f>'AV 2'!$W$2</f>
        <v>0.66017620888960227</v>
      </c>
      <c r="D30" s="10">
        <f t="shared" ref="D30:D40" si="13">B30-C30</f>
        <v>27.194820559921332</v>
      </c>
      <c r="E30" s="10" t="str">
        <f t="shared" ref="E30:E41" si="14">E17</f>
        <v>min</v>
      </c>
      <c r="F30" s="10">
        <f t="shared" ref="F30:F41" si="15">C2</f>
        <v>14.962999999999999</v>
      </c>
      <c r="G30" s="10">
        <f t="shared" ref="G30:G40" si="16">D30/F30</f>
        <v>1.8174711327889683</v>
      </c>
      <c r="H30" t="s">
        <v>158</v>
      </c>
      <c r="I30" s="30"/>
      <c r="J30" s="9" t="s">
        <v>83</v>
      </c>
      <c r="K30" s="37">
        <f>'AV 2'!$M$23</f>
        <v>1.105</v>
      </c>
      <c r="L30" s="10">
        <f>K30*39.0983/94.2*10000</f>
        <v>4586.3717091295121</v>
      </c>
      <c r="M30" s="10">
        <f>'AV 2'!$M$2*39.0983/94.2*10000</f>
        <v>1327.0394288861178</v>
      </c>
      <c r="N30" s="10">
        <f>L30-M30</f>
        <v>3259.3322802433941</v>
      </c>
      <c r="O30" s="10" t="str">
        <f t="shared" ref="O30:P41" si="17">O17</f>
        <v>min</v>
      </c>
      <c r="P30" s="10">
        <f t="shared" si="17"/>
        <v>2913.2272380442832</v>
      </c>
      <c r="Q30" s="10">
        <f t="shared" ref="Q30:Q41" si="18">N30/P30</f>
        <v>1.1188046842619319</v>
      </c>
    </row>
    <row r="31" spans="1:17" x14ac:dyDescent="0.2">
      <c r="A31" s="9" t="s">
        <v>83</v>
      </c>
      <c r="B31" s="10">
        <f>'AV 2'!$W$23</f>
        <v>27.854996768810935</v>
      </c>
      <c r="C31" s="10">
        <f>'AV 2'!$W$2</f>
        <v>0.66017620888960227</v>
      </c>
      <c r="D31" s="10">
        <f t="shared" si="13"/>
        <v>27.194820559921332</v>
      </c>
      <c r="E31" s="10" t="str">
        <f t="shared" si="14"/>
        <v>max</v>
      </c>
      <c r="F31" s="10">
        <f t="shared" si="15"/>
        <v>43.133000000000003</v>
      </c>
      <c r="G31" s="10">
        <f t="shared" si="16"/>
        <v>0.63048757470895445</v>
      </c>
      <c r="H31" t="s">
        <v>159</v>
      </c>
      <c r="I31" s="30"/>
      <c r="J31" s="9" t="s">
        <v>83</v>
      </c>
      <c r="K31" s="37">
        <f>'AV 2'!$M$23</f>
        <v>1.105</v>
      </c>
      <c r="L31" s="10">
        <f t="shared" ref="L31:L41" si="19">K31*39.0983/94.2*10000</f>
        <v>4586.3717091295121</v>
      </c>
      <c r="M31" s="10">
        <f>'AV 2'!$M$2*39.0983/94.2*10000</f>
        <v>1327.0394288861178</v>
      </c>
      <c r="N31" s="10">
        <f t="shared" ref="N31:N40" si="20">L31-M31</f>
        <v>3259.3322802433941</v>
      </c>
      <c r="O31" s="10" t="str">
        <f t="shared" si="17"/>
        <v>max</v>
      </c>
      <c r="P31" s="10">
        <f t="shared" si="17"/>
        <v>5110.8334559378573</v>
      </c>
      <c r="Q31" s="10">
        <f t="shared" si="18"/>
        <v>0.63773009008083481</v>
      </c>
    </row>
    <row r="32" spans="1:17" x14ac:dyDescent="0.2">
      <c r="A32" s="9" t="s">
        <v>83</v>
      </c>
      <c r="B32" s="10">
        <f>'AV 2'!$W$23</f>
        <v>27.854996768810935</v>
      </c>
      <c r="C32" s="10">
        <f>'AV 2'!$W$2</f>
        <v>0.66017620888960227</v>
      </c>
      <c r="D32" s="10">
        <f t="shared" si="13"/>
        <v>27.194820559921332</v>
      </c>
      <c r="E32" s="10" t="str">
        <f t="shared" si="14"/>
        <v>NHS003</v>
      </c>
      <c r="F32" s="10">
        <f t="shared" si="15"/>
        <v>119.465</v>
      </c>
      <c r="G32" s="10">
        <f t="shared" si="16"/>
        <v>0.22763839249923687</v>
      </c>
      <c r="I32" s="30"/>
      <c r="J32" s="9" t="s">
        <v>83</v>
      </c>
      <c r="K32" s="37">
        <f>'AV 2'!$M$23</f>
        <v>1.105</v>
      </c>
      <c r="L32" s="10">
        <f t="shared" si="19"/>
        <v>4586.3717091295121</v>
      </c>
      <c r="M32" s="10">
        <f>'AV 2'!$M$2*39.0983/94.2*10000</f>
        <v>1327.0394288861178</v>
      </c>
      <c r="N32" s="10">
        <f t="shared" si="20"/>
        <v>3259.3322802433941</v>
      </c>
      <c r="O32" s="10" t="str">
        <f t="shared" si="17"/>
        <v>NHS003</v>
      </c>
      <c r="P32" s="10">
        <f t="shared" si="17"/>
        <v>11455.552866242037</v>
      </c>
      <c r="Q32" s="10">
        <f t="shared" ref="Q32:Q34" si="21">N32/P32</f>
        <v>0.28451985847389394</v>
      </c>
    </row>
    <row r="33" spans="1:19" x14ac:dyDescent="0.2">
      <c r="A33" s="9" t="s">
        <v>83</v>
      </c>
      <c r="B33" s="10">
        <f>'AV 2'!$W$23</f>
        <v>27.854996768810935</v>
      </c>
      <c r="C33" s="10">
        <f>'AV 2'!$W$2</f>
        <v>0.66017620888960227</v>
      </c>
      <c r="D33" s="10">
        <f t="shared" ref="D33:D34" si="22">B33-C33</f>
        <v>27.194820559921332</v>
      </c>
      <c r="E33" s="10" t="str">
        <f t="shared" si="14"/>
        <v>NHS007</v>
      </c>
      <c r="F33" s="10">
        <f t="shared" si="15"/>
        <v>40.801000000000002</v>
      </c>
      <c r="G33" s="10">
        <f t="shared" ref="G33" si="23">D33/F33</f>
        <v>0.66652338324848237</v>
      </c>
      <c r="I33" s="30"/>
      <c r="J33" s="9" t="s">
        <v>83</v>
      </c>
      <c r="K33" s="37">
        <f>'AV 2'!$M$23</f>
        <v>1.105</v>
      </c>
      <c r="L33" s="10">
        <f t="shared" si="19"/>
        <v>4586.3717091295121</v>
      </c>
      <c r="M33" s="10">
        <f>'AV 2'!$M$2*39.0983/94.2*10000</f>
        <v>1327.0394288861178</v>
      </c>
      <c r="N33" s="10">
        <f t="shared" si="20"/>
        <v>3259.3322802433941</v>
      </c>
      <c r="O33" s="10" t="str">
        <f t="shared" si="17"/>
        <v>NHS007</v>
      </c>
      <c r="P33" s="10">
        <f t="shared" si="17"/>
        <v>4109.0570063694267</v>
      </c>
      <c r="Q33" s="10">
        <f t="shared" si="21"/>
        <v>0.79320687816964353</v>
      </c>
    </row>
    <row r="34" spans="1:19" x14ac:dyDescent="0.2">
      <c r="A34" s="9" t="s">
        <v>83</v>
      </c>
      <c r="B34" s="10">
        <f>'AV 2'!$W$23</f>
        <v>27.854996768810935</v>
      </c>
      <c r="C34" s="10">
        <f>'AV 2'!$W$2</f>
        <v>0.66017620888960227</v>
      </c>
      <c r="D34" s="10">
        <f t="shared" si="22"/>
        <v>27.194820559921332</v>
      </c>
      <c r="E34" s="10" t="str">
        <f t="shared" si="14"/>
        <v>NHS156</v>
      </c>
      <c r="F34" s="10">
        <f t="shared" si="15"/>
        <v>41.625999999999998</v>
      </c>
      <c r="G34" s="10">
        <f>D34/F34</f>
        <v>0.65331332724550362</v>
      </c>
      <c r="I34" s="30"/>
      <c r="J34" s="9" t="s">
        <v>83</v>
      </c>
      <c r="K34" s="37">
        <f>'AV 2'!$M$23</f>
        <v>1.105</v>
      </c>
      <c r="L34" s="10">
        <f t="shared" si="19"/>
        <v>4586.3717091295121</v>
      </c>
      <c r="M34" s="10">
        <f>'AV 2'!$M$2*39.0983/94.2*10000</f>
        <v>1327.0394288861178</v>
      </c>
      <c r="N34" s="10">
        <f t="shared" si="20"/>
        <v>3259.3322802433941</v>
      </c>
      <c r="O34" s="10" t="str">
        <f t="shared" si="17"/>
        <v>NHS156</v>
      </c>
      <c r="P34" s="10">
        <f t="shared" si="17"/>
        <v>5893.7989384288749</v>
      </c>
      <c r="Q34" s="10">
        <f t="shared" si="21"/>
        <v>0.55301042914644161</v>
      </c>
    </row>
    <row r="35" spans="1:19" x14ac:dyDescent="0.2">
      <c r="A35" s="34" t="s">
        <v>83</v>
      </c>
      <c r="B35" s="35">
        <f>'AV 2'!$W$23</f>
        <v>27.854996768810935</v>
      </c>
      <c r="C35" s="35">
        <f>'AV 2'!$W$2</f>
        <v>0.66017620888960227</v>
      </c>
      <c r="D35" s="35">
        <f t="shared" si="13"/>
        <v>27.194820559921332</v>
      </c>
      <c r="E35" s="35" t="str">
        <f t="shared" si="14"/>
        <v>NHS103</v>
      </c>
      <c r="F35" s="35">
        <f t="shared" si="15"/>
        <v>27.521000000000001</v>
      </c>
      <c r="G35" s="35">
        <f t="shared" si="16"/>
        <v>0.98814798008507432</v>
      </c>
      <c r="H35" t="s">
        <v>157</v>
      </c>
      <c r="I35" s="30"/>
      <c r="J35" s="34" t="s">
        <v>83</v>
      </c>
      <c r="K35" s="38">
        <f>'AV 2'!$M$23</f>
        <v>1.105</v>
      </c>
      <c r="L35" s="35">
        <f t="shared" si="19"/>
        <v>4586.3717091295121</v>
      </c>
      <c r="M35" s="35">
        <f>'AV 2'!$M$2*39.0983/94.2*10000</f>
        <v>1327.0394288861178</v>
      </c>
      <c r="N35" s="35">
        <f t="shared" si="20"/>
        <v>3259.3322802433941</v>
      </c>
      <c r="O35" s="35" t="str">
        <f t="shared" si="17"/>
        <v>NHS103</v>
      </c>
      <c r="P35" s="35">
        <f t="shared" si="17"/>
        <v>4524.1132696390659</v>
      </c>
      <c r="Q35" s="35">
        <f t="shared" si="18"/>
        <v>0.72043560494307068</v>
      </c>
    </row>
    <row r="36" spans="1:19" x14ac:dyDescent="0.2">
      <c r="A36" s="34" t="s">
        <v>83</v>
      </c>
      <c r="B36" s="35">
        <f>'AV 2'!$W$23</f>
        <v>27.854996768810935</v>
      </c>
      <c r="C36" s="35">
        <f>'AV 2'!$W$2</f>
        <v>0.66017620888960227</v>
      </c>
      <c r="D36" s="35">
        <f t="shared" si="13"/>
        <v>27.194820559921332</v>
      </c>
      <c r="E36" s="35" t="str">
        <f t="shared" si="14"/>
        <v>NHS105</v>
      </c>
      <c r="F36" s="35">
        <f t="shared" si="15"/>
        <v>31.425000000000001</v>
      </c>
      <c r="G36" s="35">
        <f t="shared" si="16"/>
        <v>0.86538808464347916</v>
      </c>
      <c r="H36" t="s">
        <v>157</v>
      </c>
      <c r="I36" s="30"/>
      <c r="J36" s="34" t="s">
        <v>83</v>
      </c>
      <c r="K36" s="38">
        <f>'AV 2'!$M$23</f>
        <v>1.105</v>
      </c>
      <c r="L36" s="35">
        <f t="shared" si="19"/>
        <v>4586.3717091295121</v>
      </c>
      <c r="M36" s="35">
        <f>'AV 2'!$M$2*39.0983/94.2*10000</f>
        <v>1327.0394288861178</v>
      </c>
      <c r="N36" s="35">
        <f t="shared" si="20"/>
        <v>3259.3322802433941</v>
      </c>
      <c r="O36" s="35" t="str">
        <f t="shared" si="17"/>
        <v>NHS105</v>
      </c>
      <c r="P36" s="35">
        <f t="shared" si="17"/>
        <v>5022.1807855626321</v>
      </c>
      <c r="Q36" s="35">
        <f t="shared" si="18"/>
        <v>0.64898744577516299</v>
      </c>
    </row>
    <row r="37" spans="1:19" x14ac:dyDescent="0.2">
      <c r="A37" s="34" t="s">
        <v>83</v>
      </c>
      <c r="B37" s="35">
        <f>'AV 2'!$W$23</f>
        <v>27.854996768810935</v>
      </c>
      <c r="C37" s="35">
        <f>'AV 2'!$W$2</f>
        <v>0.66017620888960227</v>
      </c>
      <c r="D37" s="35">
        <f t="shared" si="13"/>
        <v>27.194820559921332</v>
      </c>
      <c r="E37" s="35" t="str">
        <f t="shared" si="14"/>
        <v>NHS115</v>
      </c>
      <c r="F37" s="35">
        <f t="shared" si="15"/>
        <v>25.181000000000001</v>
      </c>
      <c r="G37" s="35">
        <f t="shared" si="16"/>
        <v>1.0799738119979878</v>
      </c>
      <c r="H37" t="s">
        <v>157</v>
      </c>
      <c r="I37" s="30"/>
      <c r="J37" s="34" t="s">
        <v>83</v>
      </c>
      <c r="K37" s="38">
        <f>'AV 2'!$M$23</f>
        <v>1.105</v>
      </c>
      <c r="L37" s="35">
        <f t="shared" si="19"/>
        <v>4586.3717091295121</v>
      </c>
      <c r="M37" s="35">
        <f>'AV 2'!$M$2*39.0983/94.2*10000</f>
        <v>1327.0394288861178</v>
      </c>
      <c r="N37" s="35">
        <f t="shared" si="20"/>
        <v>3259.3322802433941</v>
      </c>
      <c r="O37" s="35" t="str">
        <f t="shared" si="17"/>
        <v>NHS115</v>
      </c>
      <c r="P37" s="35">
        <f t="shared" si="17"/>
        <v>4565.6188959660303</v>
      </c>
      <c r="Q37" s="35">
        <f t="shared" si="18"/>
        <v>0.71388619035267908</v>
      </c>
    </row>
    <row r="38" spans="1:19" x14ac:dyDescent="0.2">
      <c r="A38" s="34" t="s">
        <v>83</v>
      </c>
      <c r="B38" s="35">
        <f>'AV 2'!$W$23</f>
        <v>27.854996768810935</v>
      </c>
      <c r="C38" s="35">
        <f>'AV 2'!$W$2</f>
        <v>0.66017620888960227</v>
      </c>
      <c r="D38" s="35">
        <f t="shared" si="13"/>
        <v>27.194820559921332</v>
      </c>
      <c r="E38" s="35" t="str">
        <f t="shared" si="14"/>
        <v>NHS122</v>
      </c>
      <c r="F38" s="35">
        <f t="shared" si="15"/>
        <v>29.638999999999999</v>
      </c>
      <c r="G38" s="35">
        <f t="shared" si="16"/>
        <v>0.9175350234461801</v>
      </c>
      <c r="H38" t="s">
        <v>157</v>
      </c>
      <c r="I38" s="30"/>
      <c r="J38" s="34" t="s">
        <v>83</v>
      </c>
      <c r="K38" s="38">
        <f>'AV 2'!$M$23</f>
        <v>1.105</v>
      </c>
      <c r="L38" s="35">
        <f t="shared" si="19"/>
        <v>4586.3717091295121</v>
      </c>
      <c r="M38" s="35">
        <f>'AV 2'!$M$2*39.0983/94.2*10000</f>
        <v>1327.0394288861178</v>
      </c>
      <c r="N38" s="35">
        <f t="shared" si="20"/>
        <v>3259.3322802433941</v>
      </c>
      <c r="O38" s="35" t="str">
        <f t="shared" si="17"/>
        <v>NHS122</v>
      </c>
      <c r="P38" s="35">
        <f t="shared" si="17"/>
        <v>3777.0119957537158</v>
      </c>
      <c r="Q38" s="35">
        <f t="shared" si="18"/>
        <v>0.86293935097576602</v>
      </c>
    </row>
    <row r="39" spans="1:19" x14ac:dyDescent="0.2">
      <c r="A39" s="31" t="s">
        <v>83</v>
      </c>
      <c r="B39" s="32">
        <f>'AV 2'!$W$23</f>
        <v>27.854996768810935</v>
      </c>
      <c r="C39" s="32">
        <f>'AV 2'!$W$2</f>
        <v>0.66017620888960227</v>
      </c>
      <c r="D39" s="32">
        <f t="shared" si="13"/>
        <v>27.194820559921332</v>
      </c>
      <c r="E39" s="32" t="str">
        <f t="shared" si="14"/>
        <v>NHS124</v>
      </c>
      <c r="F39" s="32">
        <f t="shared" si="15"/>
        <v>17.952999999999999</v>
      </c>
      <c r="G39" s="33">
        <f t="shared" si="16"/>
        <v>1.5147786197249113</v>
      </c>
      <c r="H39" t="s">
        <v>157</v>
      </c>
      <c r="I39" s="30"/>
      <c r="J39" s="31" t="s">
        <v>83</v>
      </c>
      <c r="K39" s="39">
        <f>'AV 2'!$M$23</f>
        <v>1.105</v>
      </c>
      <c r="L39" s="32">
        <f t="shared" si="19"/>
        <v>4586.3717091295121</v>
      </c>
      <c r="M39" s="32">
        <f>'AV 2'!$M$2*39.0983/94.2*10000</f>
        <v>1327.0394288861178</v>
      </c>
      <c r="N39" s="32">
        <f t="shared" si="20"/>
        <v>3259.3322802433941</v>
      </c>
      <c r="O39" s="32" t="str">
        <f t="shared" si="17"/>
        <v>NHS124</v>
      </c>
      <c r="P39" s="32">
        <f t="shared" si="17"/>
        <v>3278.9444798301492</v>
      </c>
      <c r="Q39" s="33">
        <f t="shared" si="18"/>
        <v>0.99401874606069229</v>
      </c>
    </row>
    <row r="40" spans="1:19" x14ac:dyDescent="0.2">
      <c r="A40" s="31" t="s">
        <v>83</v>
      </c>
      <c r="B40" s="32">
        <f>'AV 2'!$W$23</f>
        <v>27.854996768810935</v>
      </c>
      <c r="C40" s="32">
        <f>'AV 2'!$W$2</f>
        <v>0.66017620888960227</v>
      </c>
      <c r="D40" s="32">
        <f t="shared" si="13"/>
        <v>27.194820559921332</v>
      </c>
      <c r="E40" s="32" t="str">
        <f t="shared" si="14"/>
        <v>RDC190</v>
      </c>
      <c r="F40" s="32">
        <f t="shared" si="15"/>
        <v>17.55</v>
      </c>
      <c r="G40" s="33">
        <f t="shared" si="16"/>
        <v>1.5495624250667426</v>
      </c>
      <c r="H40" t="s">
        <v>157</v>
      </c>
      <c r="I40" s="30"/>
      <c r="J40" s="31" t="s">
        <v>83</v>
      </c>
      <c r="K40" s="39">
        <f>'AV 2'!$M$23</f>
        <v>1.105</v>
      </c>
      <c r="L40" s="32">
        <f t="shared" si="19"/>
        <v>4586.3717091295121</v>
      </c>
      <c r="M40" s="32">
        <f>'AV 2'!$M$2*39.0983/94.2*10000</f>
        <v>1327.0394288861178</v>
      </c>
      <c r="N40" s="32">
        <f t="shared" si="20"/>
        <v>3259.3322802433941</v>
      </c>
      <c r="O40" s="32" t="str">
        <f t="shared" si="17"/>
        <v>RDC190</v>
      </c>
      <c r="P40" s="32">
        <f t="shared" si="17"/>
        <v>3273.8695806285873</v>
      </c>
      <c r="Q40" s="33">
        <f t="shared" si="18"/>
        <v>0.99555959697624785</v>
      </c>
    </row>
    <row r="41" spans="1:19" s="15" customFormat="1" x14ac:dyDescent="0.2">
      <c r="A41" s="9" t="s">
        <v>83</v>
      </c>
      <c r="B41" s="10">
        <f>'AV 2'!$W$23</f>
        <v>27.854996768810935</v>
      </c>
      <c r="C41" s="10">
        <f>'AV 2'!$W$2</f>
        <v>0.66017620888960227</v>
      </c>
      <c r="D41" s="10">
        <f t="shared" ref="D41" si="24">B41-C41</f>
        <v>27.194820559921332</v>
      </c>
      <c r="E41" s="10" t="str">
        <f t="shared" si="14"/>
        <v>average WAT</v>
      </c>
      <c r="F41" s="10">
        <f t="shared" si="15"/>
        <v>90</v>
      </c>
      <c r="G41" s="10">
        <f t="shared" ref="G41" si="25">D41/F41</f>
        <v>0.3021646728880148</v>
      </c>
      <c r="I41" s="16"/>
      <c r="J41" s="9" t="s">
        <v>83</v>
      </c>
      <c r="K41" s="37">
        <f>'AV 2'!$M$23</f>
        <v>1.105</v>
      </c>
      <c r="L41" s="10">
        <f t="shared" si="19"/>
        <v>4586.3717091295121</v>
      </c>
      <c r="M41" s="10">
        <f>'AV 2'!$M$2*39.0983/94.2*10000</f>
        <v>1327.0394288861178</v>
      </c>
      <c r="N41" s="10">
        <f t="shared" ref="N41" si="26">L41-M41</f>
        <v>3259.3322802433941</v>
      </c>
      <c r="O41" s="10" t="str">
        <f t="shared" si="17"/>
        <v>average WAT</v>
      </c>
      <c r="P41" s="10">
        <f t="shared" si="17"/>
        <v>8716.1815286624205</v>
      </c>
      <c r="Q41" s="10">
        <f t="shared" si="18"/>
        <v>0.37394038542283192</v>
      </c>
    </row>
    <row r="43" spans="1:19" x14ac:dyDescent="0.2">
      <c r="A43" s="9" t="s">
        <v>84</v>
      </c>
      <c r="B43" s="10">
        <f>'AF 14'!$W$23</f>
        <v>83.053361427988293</v>
      </c>
      <c r="C43" s="10">
        <f>'AF 14'!$W$2</f>
        <v>1.9441573636338862</v>
      </c>
      <c r="D43" s="10">
        <f t="shared" ref="D43:D53" si="27">B43-C43</f>
        <v>81.109204064354401</v>
      </c>
      <c r="E43" s="10" t="str">
        <f t="shared" ref="E43:E54" si="28">E30</f>
        <v>min</v>
      </c>
      <c r="F43" s="10">
        <f t="shared" ref="F43:F54" si="29">C2</f>
        <v>14.962999999999999</v>
      </c>
      <c r="G43" s="10">
        <f t="shared" ref="G43:G53" si="30">D43/F43</f>
        <v>5.4206512106097975</v>
      </c>
      <c r="H43" t="s">
        <v>158</v>
      </c>
      <c r="I43" s="30"/>
      <c r="J43" s="9" t="s">
        <v>162</v>
      </c>
      <c r="K43" s="10">
        <f>'AF 14'!$M$23</f>
        <v>2.0640000000000001</v>
      </c>
      <c r="L43" s="10">
        <f>K43*39.0983/94.2*10000</f>
        <v>8566.7612738853513</v>
      </c>
      <c r="M43" s="10">
        <f>'AF 14'!$M$2*39.0983/94.2*10000</f>
        <v>1074.587358036878</v>
      </c>
      <c r="N43" s="10">
        <f>L43-M43</f>
        <v>7492.1739158484734</v>
      </c>
      <c r="O43" s="10" t="str">
        <f t="shared" ref="O43:P54" si="31">O30</f>
        <v>min</v>
      </c>
      <c r="P43" s="10">
        <f t="shared" si="31"/>
        <v>2913.2272380442832</v>
      </c>
      <c r="Q43" s="10">
        <f t="shared" ref="Q43:Q53" si="32">N43/P43</f>
        <v>2.5717780672949297</v>
      </c>
    </row>
    <row r="44" spans="1:19" x14ac:dyDescent="0.2">
      <c r="A44" s="9" t="s">
        <v>84</v>
      </c>
      <c r="B44" s="10">
        <f>'AF 14'!$W$23</f>
        <v>83.053361427988293</v>
      </c>
      <c r="C44" s="10">
        <f>'AF 14'!$W$2</f>
        <v>1.9441573636338862</v>
      </c>
      <c r="D44" s="10">
        <f t="shared" si="27"/>
        <v>81.109204064354401</v>
      </c>
      <c r="E44" s="10" t="str">
        <f t="shared" si="28"/>
        <v>max</v>
      </c>
      <c r="F44" s="10">
        <f t="shared" si="29"/>
        <v>43.133000000000003</v>
      </c>
      <c r="G44" s="10">
        <f t="shared" si="30"/>
        <v>1.8804443016797903</v>
      </c>
      <c r="H44" t="s">
        <v>159</v>
      </c>
      <c r="I44" s="30"/>
      <c r="J44" s="9" t="s">
        <v>162</v>
      </c>
      <c r="K44" s="10">
        <f>'AF 14'!$M$23</f>
        <v>2.0640000000000001</v>
      </c>
      <c r="L44" s="10">
        <f t="shared" ref="L44:L54" si="33">K44*39.0983/94.2*10000</f>
        <v>8566.7612738853513</v>
      </c>
      <c r="M44" s="10">
        <f>'AF 14'!$M$2*39.0983/94.2*10000</f>
        <v>1074.587358036878</v>
      </c>
      <c r="N44" s="10">
        <f t="shared" ref="N44:N53" si="34">L44-M44</f>
        <v>7492.1739158484734</v>
      </c>
      <c r="O44" s="10" t="str">
        <f t="shared" si="31"/>
        <v>max</v>
      </c>
      <c r="P44" s="10">
        <f t="shared" si="31"/>
        <v>5110.8334559378573</v>
      </c>
      <c r="Q44" s="10">
        <f t="shared" si="32"/>
        <v>1.4659397494441797</v>
      </c>
    </row>
    <row r="45" spans="1:19" x14ac:dyDescent="0.2">
      <c r="A45" s="9" t="s">
        <v>84</v>
      </c>
      <c r="B45" s="10">
        <f>'AF 14'!$W$23</f>
        <v>83.053361427988293</v>
      </c>
      <c r="C45" s="10">
        <f>'AF 14'!$W$2</f>
        <v>1.9441573636338862</v>
      </c>
      <c r="D45" s="10">
        <f t="shared" si="27"/>
        <v>81.109204064354401</v>
      </c>
      <c r="E45" s="10" t="str">
        <f t="shared" si="28"/>
        <v>NHS003</v>
      </c>
      <c r="F45" s="10">
        <f t="shared" si="29"/>
        <v>119.465</v>
      </c>
      <c r="G45" s="10">
        <f t="shared" si="30"/>
        <v>0.67893696115476831</v>
      </c>
      <c r="I45" s="30"/>
      <c r="J45" s="9" t="s">
        <v>162</v>
      </c>
      <c r="K45" s="10">
        <f>'AF 14'!$M$23</f>
        <v>2.0640000000000001</v>
      </c>
      <c r="L45" s="10">
        <f t="shared" si="33"/>
        <v>8566.7612738853513</v>
      </c>
      <c r="M45" s="10">
        <f>'AF 14'!$M$2*39.0983/94.2*10000</f>
        <v>1074.587358036878</v>
      </c>
      <c r="N45" s="10">
        <f t="shared" si="34"/>
        <v>7492.1739158484734</v>
      </c>
      <c r="O45" s="10" t="str">
        <f t="shared" si="31"/>
        <v>NHS003</v>
      </c>
      <c r="P45" s="10">
        <f t="shared" si="31"/>
        <v>11455.552866242037</v>
      </c>
      <c r="Q45" s="10">
        <f t="shared" ref="Q45:Q47" si="35">N45/P45</f>
        <v>0.65402115492189783</v>
      </c>
    </row>
    <row r="46" spans="1:19" x14ac:dyDescent="0.2">
      <c r="A46" s="9" t="s">
        <v>84</v>
      </c>
      <c r="B46" s="10">
        <f>'AF 14'!$W$23</f>
        <v>83.053361427988293</v>
      </c>
      <c r="C46" s="10">
        <f>'AF 14'!$W$2</f>
        <v>1.9441573636338862</v>
      </c>
      <c r="D46" s="10">
        <f t="shared" ref="D46:D47" si="36">B46-C46</f>
        <v>81.109204064354401</v>
      </c>
      <c r="E46" s="10" t="str">
        <f t="shared" si="28"/>
        <v>NHS007</v>
      </c>
      <c r="F46" s="10">
        <f t="shared" si="29"/>
        <v>40.801000000000002</v>
      </c>
      <c r="G46" s="10">
        <f t="shared" ref="G46:G47" si="37">D46/F46</f>
        <v>1.9879219642742678</v>
      </c>
      <c r="I46" s="30"/>
      <c r="J46" s="9" t="s">
        <v>162</v>
      </c>
      <c r="K46" s="10">
        <f>'AF 14'!$M$23</f>
        <v>2.0640000000000001</v>
      </c>
      <c r="L46" s="10">
        <f t="shared" si="33"/>
        <v>8566.7612738853513</v>
      </c>
      <c r="M46" s="10">
        <f>'AF 14'!$M$2*39.0983/94.2*10000</f>
        <v>1074.587358036878</v>
      </c>
      <c r="N46" s="10">
        <f t="shared" si="34"/>
        <v>7492.1739158484734</v>
      </c>
      <c r="O46" s="10" t="str">
        <f t="shared" si="31"/>
        <v>NHS007</v>
      </c>
      <c r="P46" s="10">
        <f t="shared" si="31"/>
        <v>4109.0570063694267</v>
      </c>
      <c r="Q46" s="10">
        <f t="shared" si="35"/>
        <v>1.8233317046307451</v>
      </c>
    </row>
    <row r="47" spans="1:19" x14ac:dyDescent="0.2">
      <c r="A47" s="9" t="s">
        <v>84</v>
      </c>
      <c r="B47" s="10">
        <f>'AF 14'!$W$23</f>
        <v>83.053361427988293</v>
      </c>
      <c r="C47" s="10">
        <f>'AF 14'!$W$2</f>
        <v>1.9441573636338862</v>
      </c>
      <c r="D47" s="10">
        <f t="shared" si="36"/>
        <v>81.109204064354401</v>
      </c>
      <c r="E47" s="10" t="str">
        <f t="shared" si="28"/>
        <v>NHS156</v>
      </c>
      <c r="F47" s="10">
        <f t="shared" si="29"/>
        <v>41.625999999999998</v>
      </c>
      <c r="G47" s="10">
        <f t="shared" si="37"/>
        <v>1.9485226556564264</v>
      </c>
      <c r="I47" s="30"/>
      <c r="J47" s="9" t="s">
        <v>162</v>
      </c>
      <c r="K47" s="10">
        <f>'AF 14'!$M$23</f>
        <v>2.0640000000000001</v>
      </c>
      <c r="L47" s="10">
        <f t="shared" si="33"/>
        <v>8566.7612738853513</v>
      </c>
      <c r="M47" s="10">
        <f>'AF 14'!$M$2*39.0983/94.2*10000</f>
        <v>1074.587358036878</v>
      </c>
      <c r="N47" s="10">
        <f t="shared" si="34"/>
        <v>7492.1739158484734</v>
      </c>
      <c r="O47" s="10" t="str">
        <f t="shared" si="31"/>
        <v>NHS156</v>
      </c>
      <c r="P47" s="10">
        <f t="shared" si="31"/>
        <v>5893.7989384288749</v>
      </c>
      <c r="Q47" s="10">
        <f t="shared" si="35"/>
        <v>1.2711960475946744</v>
      </c>
    </row>
    <row r="48" spans="1:19" x14ac:dyDescent="0.2">
      <c r="A48" s="34" t="s">
        <v>84</v>
      </c>
      <c r="B48" s="35">
        <f>'AF 14'!$W$23</f>
        <v>83.053361427988293</v>
      </c>
      <c r="C48" s="35">
        <f>'AF 14'!$W$2</f>
        <v>1.9441573636338862</v>
      </c>
      <c r="D48" s="35">
        <f t="shared" si="27"/>
        <v>81.109204064354401</v>
      </c>
      <c r="E48" s="35" t="str">
        <f t="shared" si="28"/>
        <v>NHS103</v>
      </c>
      <c r="F48" s="35">
        <f t="shared" si="29"/>
        <v>27.521000000000001</v>
      </c>
      <c r="G48" s="40">
        <f t="shared" si="30"/>
        <v>2.9471750323154828</v>
      </c>
      <c r="H48" s="41" t="s">
        <v>157</v>
      </c>
      <c r="I48" s="42"/>
      <c r="J48" s="43" t="s">
        <v>162</v>
      </c>
      <c r="K48" s="40">
        <f>'AF 14'!$M$23</f>
        <v>2.0640000000000001</v>
      </c>
      <c r="L48" s="40">
        <f t="shared" si="33"/>
        <v>8566.7612738853513</v>
      </c>
      <c r="M48" s="40">
        <f>'AF 14'!$M$2*39.0983/94.2*10000</f>
        <v>1074.587358036878</v>
      </c>
      <c r="N48" s="40">
        <f t="shared" si="34"/>
        <v>7492.1739158484734</v>
      </c>
      <c r="O48" s="40" t="str">
        <f t="shared" si="31"/>
        <v>NHS103</v>
      </c>
      <c r="P48" s="40">
        <f t="shared" si="31"/>
        <v>4524.1132696390659</v>
      </c>
      <c r="Q48" s="40">
        <f t="shared" si="32"/>
        <v>1.6560535665912273</v>
      </c>
      <c r="S48" t="s">
        <v>164</v>
      </c>
    </row>
    <row r="49" spans="1:19" x14ac:dyDescent="0.2">
      <c r="A49" s="34" t="s">
        <v>84</v>
      </c>
      <c r="B49" s="35">
        <f>'AF 14'!$W$23</f>
        <v>83.053361427988293</v>
      </c>
      <c r="C49" s="35">
        <f>'AF 14'!$W$2</f>
        <v>1.9441573636338862</v>
      </c>
      <c r="D49" s="35">
        <f t="shared" si="27"/>
        <v>81.109204064354401</v>
      </c>
      <c r="E49" s="35" t="str">
        <f t="shared" si="28"/>
        <v>NHS105</v>
      </c>
      <c r="F49" s="35">
        <f t="shared" si="29"/>
        <v>31.425000000000001</v>
      </c>
      <c r="G49" s="40">
        <f t="shared" si="30"/>
        <v>2.5810407021274271</v>
      </c>
      <c r="H49" s="41" t="s">
        <v>157</v>
      </c>
      <c r="I49" s="42"/>
      <c r="J49" s="43" t="s">
        <v>162</v>
      </c>
      <c r="K49" s="40">
        <f>'AF 14'!$M$23</f>
        <v>2.0640000000000001</v>
      </c>
      <c r="L49" s="40">
        <f t="shared" si="33"/>
        <v>8566.7612738853513</v>
      </c>
      <c r="M49" s="40">
        <f>'AF 14'!$M$2*39.0983/94.2*10000</f>
        <v>1074.587358036878</v>
      </c>
      <c r="N49" s="40">
        <f t="shared" si="34"/>
        <v>7492.1739158484734</v>
      </c>
      <c r="O49" s="40" t="str">
        <f t="shared" si="31"/>
        <v>NHS105</v>
      </c>
      <c r="P49" s="40">
        <f t="shared" si="31"/>
        <v>5022.1807855626321</v>
      </c>
      <c r="Q49" s="40">
        <f t="shared" si="32"/>
        <v>1.491816849243337</v>
      </c>
      <c r="S49" t="s">
        <v>164</v>
      </c>
    </row>
    <row r="50" spans="1:19" x14ac:dyDescent="0.2">
      <c r="A50" s="34" t="s">
        <v>84</v>
      </c>
      <c r="B50" s="35">
        <f>'AF 14'!$W$23</f>
        <v>83.053361427988293</v>
      </c>
      <c r="C50" s="35">
        <f>'AF 14'!$W$2</f>
        <v>1.9441573636338862</v>
      </c>
      <c r="D50" s="35">
        <f t="shared" si="27"/>
        <v>81.109204064354401</v>
      </c>
      <c r="E50" s="35" t="str">
        <f t="shared" si="28"/>
        <v>NHS115</v>
      </c>
      <c r="F50" s="35">
        <f t="shared" si="29"/>
        <v>25.181000000000001</v>
      </c>
      <c r="G50" s="40">
        <f t="shared" si="30"/>
        <v>3.2210477766710772</v>
      </c>
      <c r="H50" s="41" t="s">
        <v>157</v>
      </c>
      <c r="I50" s="42"/>
      <c r="J50" s="43" t="s">
        <v>162</v>
      </c>
      <c r="K50" s="40">
        <f>'AF 14'!$M$23</f>
        <v>2.0640000000000001</v>
      </c>
      <c r="L50" s="40">
        <f t="shared" si="33"/>
        <v>8566.7612738853513</v>
      </c>
      <c r="M50" s="40">
        <f>'AF 14'!$M$2*39.0983/94.2*10000</f>
        <v>1074.587358036878</v>
      </c>
      <c r="N50" s="40">
        <f t="shared" si="34"/>
        <v>7492.1739158484734</v>
      </c>
      <c r="O50" s="40" t="str">
        <f t="shared" si="31"/>
        <v>NHS115</v>
      </c>
      <c r="P50" s="40">
        <f t="shared" si="31"/>
        <v>4565.6188959660303</v>
      </c>
      <c r="Q50" s="40">
        <f t="shared" si="32"/>
        <v>1.6409985341676705</v>
      </c>
      <c r="S50" t="s">
        <v>164</v>
      </c>
    </row>
    <row r="51" spans="1:19" x14ac:dyDescent="0.2">
      <c r="A51" s="34" t="s">
        <v>84</v>
      </c>
      <c r="B51" s="35">
        <f>'AF 14'!$W$23</f>
        <v>83.053361427988293</v>
      </c>
      <c r="C51" s="35">
        <f>'AF 14'!$W$2</f>
        <v>1.9441573636338862</v>
      </c>
      <c r="D51" s="35">
        <f t="shared" si="27"/>
        <v>81.109204064354401</v>
      </c>
      <c r="E51" s="35" t="str">
        <f t="shared" si="28"/>
        <v>NHS122</v>
      </c>
      <c r="F51" s="35">
        <f t="shared" si="29"/>
        <v>29.638999999999999</v>
      </c>
      <c r="G51" s="40">
        <f t="shared" si="30"/>
        <v>2.7365701968472083</v>
      </c>
      <c r="H51" s="41" t="s">
        <v>157</v>
      </c>
      <c r="I51" s="42"/>
      <c r="J51" s="43" t="s">
        <v>162</v>
      </c>
      <c r="K51" s="40">
        <f>'AF 14'!$M$23</f>
        <v>2.0640000000000001</v>
      </c>
      <c r="L51" s="40">
        <f t="shared" si="33"/>
        <v>8566.7612738853513</v>
      </c>
      <c r="M51" s="40">
        <f>'AF 14'!$M$2*39.0983/94.2*10000</f>
        <v>1074.587358036878</v>
      </c>
      <c r="N51" s="40">
        <f t="shared" si="34"/>
        <v>7492.1739158484734</v>
      </c>
      <c r="O51" s="40" t="str">
        <f t="shared" si="31"/>
        <v>NHS122</v>
      </c>
      <c r="P51" s="40">
        <f t="shared" si="31"/>
        <v>3777.0119957537158</v>
      </c>
      <c r="Q51" s="40">
        <f t="shared" si="32"/>
        <v>1.9836246017411401</v>
      </c>
      <c r="S51" t="s">
        <v>164</v>
      </c>
    </row>
    <row r="52" spans="1:19" x14ac:dyDescent="0.2">
      <c r="A52" s="34" t="s">
        <v>84</v>
      </c>
      <c r="B52" s="35">
        <f>'AF 14'!$W$23</f>
        <v>83.053361427988293</v>
      </c>
      <c r="C52" s="35">
        <f>'AF 14'!$W$2</f>
        <v>1.9441573636338862</v>
      </c>
      <c r="D52" s="35">
        <f t="shared" si="27"/>
        <v>81.109204064354401</v>
      </c>
      <c r="E52" s="35" t="str">
        <f t="shared" si="28"/>
        <v>NHS124</v>
      </c>
      <c r="F52" s="35">
        <f t="shared" si="29"/>
        <v>17.952999999999999</v>
      </c>
      <c r="G52" s="35">
        <f t="shared" si="30"/>
        <v>4.5178635361418369</v>
      </c>
      <c r="H52" t="s">
        <v>157</v>
      </c>
      <c r="I52" s="30"/>
      <c r="J52" s="34" t="s">
        <v>162</v>
      </c>
      <c r="K52" s="35">
        <f>'AF 14'!$M$23</f>
        <v>2.0640000000000001</v>
      </c>
      <c r="L52" s="35">
        <f t="shared" si="33"/>
        <v>8566.7612738853513</v>
      </c>
      <c r="M52" s="35">
        <f>'AF 14'!$M$2*39.0983/94.2*10000</f>
        <v>1074.587358036878</v>
      </c>
      <c r="N52" s="35">
        <f t="shared" si="34"/>
        <v>7492.1739158484734</v>
      </c>
      <c r="O52" s="35" t="str">
        <f t="shared" si="31"/>
        <v>NHS124</v>
      </c>
      <c r="P52" s="35">
        <f t="shared" si="31"/>
        <v>3278.9444798301492</v>
      </c>
      <c r="Q52" s="35">
        <f t="shared" si="32"/>
        <v>2.2849346678284017</v>
      </c>
    </row>
    <row r="53" spans="1:19" x14ac:dyDescent="0.2">
      <c r="A53" s="34" t="s">
        <v>84</v>
      </c>
      <c r="B53" s="35">
        <f>'AF 14'!$W$23</f>
        <v>83.053361427988293</v>
      </c>
      <c r="C53" s="35">
        <f>'AF 14'!$W$2</f>
        <v>1.9441573636338862</v>
      </c>
      <c r="D53" s="35">
        <f t="shared" si="27"/>
        <v>81.109204064354401</v>
      </c>
      <c r="E53" s="35" t="str">
        <f t="shared" si="28"/>
        <v>RDC190</v>
      </c>
      <c r="F53" s="35">
        <f t="shared" si="29"/>
        <v>17.55</v>
      </c>
      <c r="G53" s="35">
        <f t="shared" si="30"/>
        <v>4.621607069193983</v>
      </c>
      <c r="H53" t="s">
        <v>157</v>
      </c>
      <c r="I53" s="30"/>
      <c r="J53" s="34" t="s">
        <v>162</v>
      </c>
      <c r="K53" s="35">
        <f>'AF 14'!$M$23</f>
        <v>2.0640000000000001</v>
      </c>
      <c r="L53" s="35">
        <f t="shared" si="33"/>
        <v>8566.7612738853513</v>
      </c>
      <c r="M53" s="35">
        <f>'AF 14'!$M$2*39.0983/94.2*10000</f>
        <v>1074.587358036878</v>
      </c>
      <c r="N53" s="35">
        <f t="shared" si="34"/>
        <v>7492.1739158484734</v>
      </c>
      <c r="O53" s="35" t="str">
        <f t="shared" si="31"/>
        <v>RDC190</v>
      </c>
      <c r="P53" s="35">
        <f t="shared" si="31"/>
        <v>3273.8695806285873</v>
      </c>
      <c r="Q53" s="35">
        <f t="shared" si="32"/>
        <v>2.2884765966792013</v>
      </c>
    </row>
    <row r="54" spans="1:19" x14ac:dyDescent="0.2">
      <c r="A54" s="31" t="s">
        <v>84</v>
      </c>
      <c r="B54" s="32">
        <f>'AF 14'!$W$23</f>
        <v>83.053361427988293</v>
      </c>
      <c r="C54" s="32">
        <f>'AF 14'!$W$2</f>
        <v>1.9441573636338862</v>
      </c>
      <c r="D54" s="32">
        <f t="shared" ref="D54" si="38">B54-C54</f>
        <v>81.109204064354401</v>
      </c>
      <c r="E54" s="32" t="str">
        <f t="shared" si="28"/>
        <v>average WAT</v>
      </c>
      <c r="F54" s="32">
        <f t="shared" si="29"/>
        <v>90</v>
      </c>
      <c r="G54" s="33">
        <f t="shared" ref="G54" si="39">D54/F54</f>
        <v>0.90121337849282668</v>
      </c>
      <c r="H54" t="s">
        <v>186</v>
      </c>
      <c r="I54" s="30"/>
      <c r="J54" s="31" t="s">
        <v>162</v>
      </c>
      <c r="K54" s="32">
        <f>'AF 14'!$M$23</f>
        <v>2.0640000000000001</v>
      </c>
      <c r="L54" s="32">
        <f t="shared" si="33"/>
        <v>8566.7612738853513</v>
      </c>
      <c r="M54" s="32">
        <f>'AF 14'!$M$2*39.0983/94.2*10000</f>
        <v>1074.587358036878</v>
      </c>
      <c r="N54" s="32">
        <f t="shared" ref="N54" si="40">L54-M54</f>
        <v>7492.1739158484734</v>
      </c>
      <c r="O54" s="32" t="str">
        <f t="shared" si="31"/>
        <v>average WAT</v>
      </c>
      <c r="P54" s="32">
        <f t="shared" si="31"/>
        <v>8716.1815286624205</v>
      </c>
      <c r="Q54" s="33">
        <f t="shared" ref="Q54" si="41">N54/P54</f>
        <v>0.85957066075449406</v>
      </c>
      <c r="S54" t="s">
        <v>185</v>
      </c>
    </row>
    <row r="55" spans="1:19" x14ac:dyDescent="0.2">
      <c r="B55" s="3"/>
      <c r="C55" s="3"/>
      <c r="D55" s="3"/>
      <c r="E55" s="3"/>
      <c r="F55" s="3"/>
    </row>
    <row r="56" spans="1:19" x14ac:dyDescent="0.2">
      <c r="A56" s="9" t="s">
        <v>85</v>
      </c>
      <c r="B56" s="10">
        <f>'AF 15'!$W$23</f>
        <v>77.965030437668034</v>
      </c>
      <c r="C56" s="10">
        <f>'AF 15'!$W$2</f>
        <v>0.4412566255102644</v>
      </c>
      <c r="D56" s="10">
        <f t="shared" ref="D56:D66" si="42">B56-C56</f>
        <v>77.523773812157771</v>
      </c>
      <c r="E56" s="10" t="str">
        <f t="shared" ref="E56:E67" si="43">E43</f>
        <v>min</v>
      </c>
      <c r="F56" s="10">
        <f t="shared" ref="F56:F67" si="44">C2</f>
        <v>14.962999999999999</v>
      </c>
      <c r="G56" s="10">
        <f t="shared" ref="G56:G66" si="45">D56/F56</f>
        <v>5.1810314650910767</v>
      </c>
      <c r="H56" t="s">
        <v>158</v>
      </c>
      <c r="I56" s="30"/>
      <c r="J56" s="9" t="s">
        <v>163</v>
      </c>
      <c r="K56" s="10">
        <f>'AF 15'!$M$23</f>
        <v>2.0990000000000002</v>
      </c>
      <c r="L56" s="10">
        <f>K56*39.0983/94.2*10000</f>
        <v>8712.0309660297244</v>
      </c>
      <c r="M56" s="10">
        <f>'AF 15'!$M$2*39.0983/94.2*10000</f>
        <v>911.32106118622585</v>
      </c>
      <c r="N56" s="10">
        <f>L56-M56</f>
        <v>7800.7099048434984</v>
      </c>
      <c r="O56" s="10" t="str">
        <f t="shared" ref="O56:P58" si="46">O43</f>
        <v>min</v>
      </c>
      <c r="P56" s="10">
        <f t="shared" si="46"/>
        <v>2913.2272380442832</v>
      </c>
      <c r="Q56" s="10">
        <f t="shared" ref="Q56:Q66" si="47">N56/P56</f>
        <v>2.6776867259006871</v>
      </c>
    </row>
    <row r="57" spans="1:19" x14ac:dyDescent="0.2">
      <c r="A57" s="9" t="s">
        <v>85</v>
      </c>
      <c r="B57" s="10">
        <f>'AF 15'!$W$23</f>
        <v>77.965030437668034</v>
      </c>
      <c r="C57" s="10">
        <f>'AF 15'!$W$2</f>
        <v>0.4412566255102644</v>
      </c>
      <c r="D57" s="10">
        <f t="shared" si="42"/>
        <v>77.523773812157771</v>
      </c>
      <c r="E57" s="10" t="str">
        <f t="shared" si="43"/>
        <v>max</v>
      </c>
      <c r="F57" s="10">
        <f t="shared" si="44"/>
        <v>43.133000000000003</v>
      </c>
      <c r="G57" s="10">
        <f t="shared" si="45"/>
        <v>1.7973193103229028</v>
      </c>
      <c r="H57" t="s">
        <v>159</v>
      </c>
      <c r="I57" s="30"/>
      <c r="J57" s="9" t="s">
        <v>163</v>
      </c>
      <c r="K57" s="10">
        <f>'AF 15'!$M$23</f>
        <v>2.0990000000000002</v>
      </c>
      <c r="L57" s="10">
        <f t="shared" ref="L57:L67" si="48">K57*39.0983/94.2*10000</f>
        <v>8712.0309660297244</v>
      </c>
      <c r="M57" s="10">
        <f>'AF 15'!$M$2*39.0983/94.2*10000</f>
        <v>911.32106118622585</v>
      </c>
      <c r="N57" s="10">
        <f t="shared" ref="N57:N66" si="49">L57-M57</f>
        <v>7800.7099048434984</v>
      </c>
      <c r="O57" s="10" t="str">
        <f t="shared" si="46"/>
        <v>max</v>
      </c>
      <c r="P57" s="10">
        <f t="shared" si="46"/>
        <v>5110.8334559378573</v>
      </c>
      <c r="Q57" s="10">
        <f t="shared" si="47"/>
        <v>1.526308765898152</v>
      </c>
    </row>
    <row r="58" spans="1:19" x14ac:dyDescent="0.2">
      <c r="A58" s="9" t="s">
        <v>85</v>
      </c>
      <c r="B58" s="10">
        <f>'AF 15'!$W$23</f>
        <v>77.965030437668034</v>
      </c>
      <c r="C58" s="10">
        <f>'AF 15'!$W$2</f>
        <v>0.4412566255102644</v>
      </c>
      <c r="D58" s="10">
        <f t="shared" si="42"/>
        <v>77.523773812157771</v>
      </c>
      <c r="E58" s="10" t="str">
        <f t="shared" si="43"/>
        <v>NHS003</v>
      </c>
      <c r="F58" s="10">
        <f t="shared" si="44"/>
        <v>119.465</v>
      </c>
      <c r="G58" s="10">
        <f t="shared" si="45"/>
        <v>0.64892457047802932</v>
      </c>
      <c r="I58" s="30"/>
      <c r="J58" s="9" t="s">
        <v>163</v>
      </c>
      <c r="K58" s="10">
        <f>'AF 15'!$M$23</f>
        <v>2.0990000000000002</v>
      </c>
      <c r="L58" s="10">
        <f t="shared" si="48"/>
        <v>8712.0309660297244</v>
      </c>
      <c r="M58" s="10">
        <f>'AF 15'!$M$2*39.0983/94.2*10000</f>
        <v>911.32106118622585</v>
      </c>
      <c r="N58" s="10">
        <f t="shared" si="49"/>
        <v>7800.7099048434984</v>
      </c>
      <c r="O58" s="10" t="str">
        <f t="shared" si="46"/>
        <v>NHS003</v>
      </c>
      <c r="P58" s="10">
        <f t="shared" si="46"/>
        <v>11455.552866242037</v>
      </c>
      <c r="Q58" s="10">
        <f t="shared" ref="Q58:Q60" si="50">N58/P58</f>
        <v>0.68095446775258961</v>
      </c>
    </row>
    <row r="59" spans="1:19" x14ac:dyDescent="0.2">
      <c r="A59" s="9" t="s">
        <v>85</v>
      </c>
      <c r="B59" s="10">
        <f>'AF 15'!$W$23</f>
        <v>77.965030437668034</v>
      </c>
      <c r="C59" s="10">
        <f>'AF 15'!$W$2</f>
        <v>0.4412566255102644</v>
      </c>
      <c r="D59" s="10">
        <f t="shared" ref="D59:D60" si="51">B59-C59</f>
        <v>77.523773812157771</v>
      </c>
      <c r="E59" s="10" t="str">
        <f t="shared" si="43"/>
        <v>NHS007</v>
      </c>
      <c r="F59" s="10">
        <f t="shared" si="44"/>
        <v>40.801000000000002</v>
      </c>
      <c r="G59" s="10">
        <f t="shared" ref="G59:G60" si="52">D59/F59</f>
        <v>1.9000459256429443</v>
      </c>
      <c r="I59" s="30"/>
      <c r="J59" s="9" t="s">
        <v>163</v>
      </c>
      <c r="K59" s="10">
        <f>'AF 15'!$M$23</f>
        <v>2.0990000000000002</v>
      </c>
      <c r="L59" s="10">
        <f t="shared" si="48"/>
        <v>8712.0309660297244</v>
      </c>
      <c r="M59" s="10">
        <f>'AF 15'!$M$2*39.0983/94.2*10000</f>
        <v>911.32106118622585</v>
      </c>
      <c r="N59" s="10">
        <f t="shared" si="49"/>
        <v>7800.7099048434984</v>
      </c>
      <c r="O59" s="10" t="str">
        <f t="shared" ref="O59:P59" si="53">O46</f>
        <v>NHS007</v>
      </c>
      <c r="P59" s="10">
        <f t="shared" si="53"/>
        <v>4109.0570063694267</v>
      </c>
      <c r="Q59" s="10">
        <f t="shared" si="50"/>
        <v>1.8984185161587344</v>
      </c>
    </row>
    <row r="60" spans="1:19" x14ac:dyDescent="0.2">
      <c r="A60" s="9" t="s">
        <v>85</v>
      </c>
      <c r="B60" s="10">
        <f>'AF 15'!$W$23</f>
        <v>77.965030437668034</v>
      </c>
      <c r="C60" s="10">
        <f>'AF 15'!$W$2</f>
        <v>0.4412566255102644</v>
      </c>
      <c r="D60" s="10">
        <f t="shared" si="51"/>
        <v>77.523773812157771</v>
      </c>
      <c r="E60" s="10" t="str">
        <f t="shared" si="43"/>
        <v>NHS156</v>
      </c>
      <c r="F60" s="10">
        <f t="shared" si="44"/>
        <v>41.625999999999998</v>
      </c>
      <c r="G60" s="10">
        <f t="shared" si="52"/>
        <v>1.862388262435924</v>
      </c>
      <c r="I60" s="30"/>
      <c r="J60" s="9" t="s">
        <v>163</v>
      </c>
      <c r="K60" s="10">
        <f>'AF 15'!$M$23</f>
        <v>2.0990000000000002</v>
      </c>
      <c r="L60" s="10">
        <f t="shared" si="48"/>
        <v>8712.0309660297244</v>
      </c>
      <c r="M60" s="10">
        <f>'AF 15'!$M$2*39.0983/94.2*10000</f>
        <v>911.32106118622585</v>
      </c>
      <c r="N60" s="10">
        <f t="shared" si="49"/>
        <v>7800.7099048434984</v>
      </c>
      <c r="O60" s="10" t="str">
        <f t="shared" ref="O60:P60" si="54">O47</f>
        <v>NHS156</v>
      </c>
      <c r="P60" s="10">
        <f t="shared" si="54"/>
        <v>5893.7989384288749</v>
      </c>
      <c r="Q60" s="10">
        <f t="shared" si="50"/>
        <v>1.3235453035191176</v>
      </c>
    </row>
    <row r="61" spans="1:19" x14ac:dyDescent="0.2">
      <c r="A61" s="34" t="s">
        <v>85</v>
      </c>
      <c r="B61" s="35">
        <f>'AF 15'!$W$23</f>
        <v>77.965030437668034</v>
      </c>
      <c r="C61" s="35">
        <f>'AF 15'!$W$2</f>
        <v>0.4412566255102644</v>
      </c>
      <c r="D61" s="35">
        <f t="shared" si="42"/>
        <v>77.523773812157771</v>
      </c>
      <c r="E61" s="35" t="str">
        <f t="shared" si="43"/>
        <v>NHS103</v>
      </c>
      <c r="F61" s="35">
        <f t="shared" si="44"/>
        <v>27.521000000000001</v>
      </c>
      <c r="G61" s="40">
        <f t="shared" si="45"/>
        <v>2.816895236806721</v>
      </c>
      <c r="H61" s="41" t="s">
        <v>157</v>
      </c>
      <c r="I61" s="42"/>
      <c r="J61" s="43" t="s">
        <v>163</v>
      </c>
      <c r="K61" s="40">
        <f>'AF 15'!$M$23</f>
        <v>2.0990000000000002</v>
      </c>
      <c r="L61" s="40">
        <f t="shared" si="48"/>
        <v>8712.0309660297244</v>
      </c>
      <c r="M61" s="40">
        <f>'AF 15'!$M$2*39.0983/94.2*10000</f>
        <v>911.32106118622585</v>
      </c>
      <c r="N61" s="40">
        <f t="shared" si="49"/>
        <v>7800.7099048434984</v>
      </c>
      <c r="O61" s="40" t="str">
        <f t="shared" ref="O61:P61" si="55">O48</f>
        <v>NHS103</v>
      </c>
      <c r="P61" s="40">
        <f t="shared" si="55"/>
        <v>4524.1132696390659</v>
      </c>
      <c r="Q61" s="40">
        <f t="shared" si="47"/>
        <v>1.7242516798138963</v>
      </c>
      <c r="S61" t="s">
        <v>164</v>
      </c>
    </row>
    <row r="62" spans="1:19" x14ac:dyDescent="0.2">
      <c r="A62" s="34" t="s">
        <v>85</v>
      </c>
      <c r="B62" s="35">
        <f>'AF 15'!$W$23</f>
        <v>77.965030437668034</v>
      </c>
      <c r="C62" s="35">
        <f>'AF 15'!$W$2</f>
        <v>0.4412566255102644</v>
      </c>
      <c r="D62" s="35">
        <f t="shared" si="42"/>
        <v>77.523773812157771</v>
      </c>
      <c r="E62" s="35" t="str">
        <f t="shared" si="43"/>
        <v>NHS105</v>
      </c>
      <c r="F62" s="35">
        <f t="shared" si="44"/>
        <v>31.425000000000001</v>
      </c>
      <c r="G62" s="40">
        <f t="shared" si="45"/>
        <v>2.4669458651442406</v>
      </c>
      <c r="H62" s="41" t="s">
        <v>157</v>
      </c>
      <c r="I62" s="42"/>
      <c r="J62" s="43" t="s">
        <v>163</v>
      </c>
      <c r="K62" s="40">
        <f>'AF 15'!$M$23</f>
        <v>2.0990000000000002</v>
      </c>
      <c r="L62" s="40">
        <f t="shared" si="48"/>
        <v>8712.0309660297244</v>
      </c>
      <c r="M62" s="40">
        <f>'AF 15'!$M$2*39.0983/94.2*10000</f>
        <v>911.32106118622585</v>
      </c>
      <c r="N62" s="40">
        <f t="shared" si="49"/>
        <v>7800.7099048434984</v>
      </c>
      <c r="O62" s="40" t="str">
        <f t="shared" ref="O62:P62" si="56">O49</f>
        <v>NHS105</v>
      </c>
      <c r="P62" s="40">
        <f t="shared" si="56"/>
        <v>5022.1807855626321</v>
      </c>
      <c r="Q62" s="40">
        <f t="shared" si="47"/>
        <v>1.5532515132207829</v>
      </c>
      <c r="S62" t="s">
        <v>164</v>
      </c>
    </row>
    <row r="63" spans="1:19" x14ac:dyDescent="0.2">
      <c r="A63" s="34" t="s">
        <v>85</v>
      </c>
      <c r="B63" s="35">
        <f>'AF 15'!$W$23</f>
        <v>77.965030437668034</v>
      </c>
      <c r="C63" s="35">
        <f>'AF 15'!$W$2</f>
        <v>0.4412566255102644</v>
      </c>
      <c r="D63" s="35">
        <f t="shared" si="42"/>
        <v>77.523773812157771</v>
      </c>
      <c r="E63" s="35" t="str">
        <f t="shared" si="43"/>
        <v>NHS115</v>
      </c>
      <c r="F63" s="35">
        <f t="shared" si="44"/>
        <v>25.181000000000001</v>
      </c>
      <c r="G63" s="40">
        <f t="shared" si="45"/>
        <v>3.0786614436343975</v>
      </c>
      <c r="H63" s="41" t="s">
        <v>157</v>
      </c>
      <c r="I63" s="42"/>
      <c r="J63" s="43" t="s">
        <v>163</v>
      </c>
      <c r="K63" s="40">
        <f>'AF 15'!$M$23</f>
        <v>2.0990000000000002</v>
      </c>
      <c r="L63" s="40">
        <f t="shared" si="48"/>
        <v>8712.0309660297244</v>
      </c>
      <c r="M63" s="40">
        <f>'AF 15'!$M$2*39.0983/94.2*10000</f>
        <v>911.32106118622585</v>
      </c>
      <c r="N63" s="40">
        <f t="shared" si="49"/>
        <v>7800.7099048434984</v>
      </c>
      <c r="O63" s="40" t="str">
        <f t="shared" ref="O63:P63" si="57">O50</f>
        <v>NHS115</v>
      </c>
      <c r="P63" s="40">
        <f t="shared" si="57"/>
        <v>4565.6188959660303</v>
      </c>
      <c r="Q63" s="40">
        <f t="shared" si="47"/>
        <v>1.7085766645428608</v>
      </c>
      <c r="S63" t="s">
        <v>164</v>
      </c>
    </row>
    <row r="64" spans="1:19" x14ac:dyDescent="0.2">
      <c r="A64" s="34" t="s">
        <v>85</v>
      </c>
      <c r="B64" s="35">
        <f>'AF 15'!$W$23</f>
        <v>77.965030437668034</v>
      </c>
      <c r="C64" s="35">
        <f>'AF 15'!$W$2</f>
        <v>0.4412566255102644</v>
      </c>
      <c r="D64" s="35">
        <f t="shared" si="42"/>
        <v>77.523773812157771</v>
      </c>
      <c r="E64" s="35" t="str">
        <f t="shared" si="43"/>
        <v>NHS122</v>
      </c>
      <c r="F64" s="35">
        <f t="shared" si="44"/>
        <v>29.638999999999999</v>
      </c>
      <c r="G64" s="40">
        <f t="shared" si="45"/>
        <v>2.6156001826025768</v>
      </c>
      <c r="H64" s="41" t="s">
        <v>157</v>
      </c>
      <c r="I64" s="42"/>
      <c r="J64" s="43" t="s">
        <v>163</v>
      </c>
      <c r="K64" s="40">
        <f>'AF 15'!$M$23</f>
        <v>2.0990000000000002</v>
      </c>
      <c r="L64" s="40">
        <f t="shared" si="48"/>
        <v>8712.0309660297244</v>
      </c>
      <c r="M64" s="40">
        <f>'AF 15'!$M$2*39.0983/94.2*10000</f>
        <v>911.32106118622585</v>
      </c>
      <c r="N64" s="40">
        <f t="shared" si="49"/>
        <v>7800.7099048434984</v>
      </c>
      <c r="O64" s="40" t="str">
        <f t="shared" ref="O64:P64" si="58">O51</f>
        <v>NHS122</v>
      </c>
      <c r="P64" s="40">
        <f t="shared" si="58"/>
        <v>3777.0119957537158</v>
      </c>
      <c r="Q64" s="40">
        <f t="shared" si="47"/>
        <v>2.0653124516452164</v>
      </c>
      <c r="S64" t="s">
        <v>164</v>
      </c>
    </row>
    <row r="65" spans="1:19" x14ac:dyDescent="0.2">
      <c r="A65" s="34" t="s">
        <v>85</v>
      </c>
      <c r="B65" s="35">
        <f>'AF 15'!$W$23</f>
        <v>77.965030437668034</v>
      </c>
      <c r="C65" s="35">
        <f>'AF 15'!$W$2</f>
        <v>0.4412566255102644</v>
      </c>
      <c r="D65" s="35">
        <f t="shared" si="42"/>
        <v>77.523773812157771</v>
      </c>
      <c r="E65" s="35" t="str">
        <f t="shared" si="43"/>
        <v>NHS124</v>
      </c>
      <c r="F65" s="35">
        <f t="shared" si="44"/>
        <v>17.952999999999999</v>
      </c>
      <c r="G65" s="40">
        <f t="shared" si="45"/>
        <v>4.3181514962489711</v>
      </c>
      <c r="H65" s="41" t="s">
        <v>157</v>
      </c>
      <c r="I65" s="42"/>
      <c r="J65" s="43" t="s">
        <v>163</v>
      </c>
      <c r="K65" s="40">
        <f>'AF 15'!$M$23</f>
        <v>2.0990000000000002</v>
      </c>
      <c r="L65" s="40">
        <f t="shared" si="48"/>
        <v>8712.0309660297244</v>
      </c>
      <c r="M65" s="40">
        <f>'AF 15'!$M$2*39.0983/94.2*10000</f>
        <v>911.32106118622585</v>
      </c>
      <c r="N65" s="40">
        <f t="shared" si="49"/>
        <v>7800.7099048434984</v>
      </c>
      <c r="O65" s="40" t="str">
        <f t="shared" ref="O65:P65" si="59">O52</f>
        <v>NHS124</v>
      </c>
      <c r="P65" s="40">
        <f t="shared" si="59"/>
        <v>3278.9444798301492</v>
      </c>
      <c r="Q65" s="40">
        <f t="shared" si="47"/>
        <v>2.3790307987305654</v>
      </c>
    </row>
    <row r="66" spans="1:19" x14ac:dyDescent="0.2">
      <c r="A66" s="34" t="s">
        <v>85</v>
      </c>
      <c r="B66" s="35">
        <f>'AF 15'!$W$23</f>
        <v>77.965030437668034</v>
      </c>
      <c r="C66" s="35">
        <f>'AF 15'!$W$2</f>
        <v>0.4412566255102644</v>
      </c>
      <c r="D66" s="35">
        <f t="shared" si="42"/>
        <v>77.523773812157771</v>
      </c>
      <c r="E66" s="35" t="str">
        <f t="shared" si="43"/>
        <v>RDC190</v>
      </c>
      <c r="F66" s="35">
        <f t="shared" si="44"/>
        <v>17.55</v>
      </c>
      <c r="G66" s="35">
        <f t="shared" si="45"/>
        <v>4.4173090491257989</v>
      </c>
      <c r="H66" t="s">
        <v>157</v>
      </c>
      <c r="I66" s="30"/>
      <c r="J66" s="34" t="s">
        <v>163</v>
      </c>
      <c r="K66" s="35">
        <f>'AF 15'!$M$23</f>
        <v>2.0990000000000002</v>
      </c>
      <c r="L66" s="35">
        <f t="shared" si="48"/>
        <v>8712.0309660297244</v>
      </c>
      <c r="M66" s="35">
        <f>'AF 15'!$M$2*39.0983/94.2*10000</f>
        <v>911.32106118622585</v>
      </c>
      <c r="N66" s="35">
        <f t="shared" si="49"/>
        <v>7800.7099048434984</v>
      </c>
      <c r="O66" s="35" t="str">
        <f t="shared" ref="O66:P67" si="60">O53</f>
        <v>RDC190</v>
      </c>
      <c r="P66" s="35">
        <f t="shared" si="60"/>
        <v>3273.8695806285873</v>
      </c>
      <c r="Q66" s="35">
        <f t="shared" si="47"/>
        <v>2.3827185881197357</v>
      </c>
    </row>
    <row r="67" spans="1:19" x14ac:dyDescent="0.2">
      <c r="A67" s="31" t="s">
        <v>85</v>
      </c>
      <c r="B67" s="32">
        <f>'AF 15'!$W$23</f>
        <v>77.965030437668034</v>
      </c>
      <c r="C67" s="32">
        <f>'AF 15'!$W$2</f>
        <v>0.4412566255102644</v>
      </c>
      <c r="D67" s="32">
        <f t="shared" ref="D67" si="61">B67-C67</f>
        <v>77.523773812157771</v>
      </c>
      <c r="E67" s="32" t="str">
        <f t="shared" si="43"/>
        <v>average WAT</v>
      </c>
      <c r="F67" s="32">
        <f t="shared" si="44"/>
        <v>90</v>
      </c>
      <c r="G67" s="33">
        <f t="shared" ref="G67" si="62">D67/F67</f>
        <v>0.86137526457953073</v>
      </c>
      <c r="H67" t="s">
        <v>186</v>
      </c>
      <c r="I67" s="30"/>
      <c r="J67" s="31" t="s">
        <v>163</v>
      </c>
      <c r="K67" s="32">
        <f>'AF 15'!$M$23</f>
        <v>2.0990000000000002</v>
      </c>
      <c r="L67" s="32">
        <f t="shared" si="48"/>
        <v>8712.0309660297244</v>
      </c>
      <c r="M67" s="32">
        <f>'AF 15'!$M$2*39.0983/94.2*10000</f>
        <v>911.32106118622585</v>
      </c>
      <c r="N67" s="32">
        <f t="shared" ref="N67" si="63">L67-M67</f>
        <v>7800.7099048434984</v>
      </c>
      <c r="O67" s="32" t="str">
        <f t="shared" si="60"/>
        <v>average WAT</v>
      </c>
      <c r="P67" s="32">
        <f t="shared" si="60"/>
        <v>8716.1815286624205</v>
      </c>
      <c r="Q67" s="33">
        <f t="shared" ref="Q67" si="64">N67/P67</f>
        <v>0.89496872904626046</v>
      </c>
      <c r="S67" t="s">
        <v>185</v>
      </c>
    </row>
    <row r="69" spans="1:19" ht="16" x14ac:dyDescent="0.2">
      <c r="A69" s="44"/>
    </row>
    <row r="72" spans="1:19" x14ac:dyDescent="0.2">
      <c r="B72" s="3"/>
      <c r="C72" s="3"/>
      <c r="D72" s="3"/>
    </row>
    <row r="89" spans="1:36" x14ac:dyDescent="0.2">
      <c r="B89" s="12" t="s">
        <v>106</v>
      </c>
      <c r="C89" s="13" t="s">
        <v>107</v>
      </c>
      <c r="D89" s="13" t="s">
        <v>108</v>
      </c>
      <c r="E89" s="13" t="s">
        <v>12</v>
      </c>
      <c r="F89" s="13" t="s">
        <v>110</v>
      </c>
      <c r="G89" s="13" t="s">
        <v>111</v>
      </c>
      <c r="H89" s="13" t="s">
        <v>112</v>
      </c>
      <c r="I89" s="13" t="s">
        <v>113</v>
      </c>
      <c r="J89" s="13" t="s">
        <v>86</v>
      </c>
      <c r="K89" s="13"/>
      <c r="L89" s="13" t="s">
        <v>9</v>
      </c>
      <c r="N89" s="16" t="s">
        <v>14</v>
      </c>
      <c r="O89" s="16" t="s">
        <v>15</v>
      </c>
      <c r="P89" s="16" t="s">
        <v>16</v>
      </c>
      <c r="Q89" s="16" t="s">
        <v>17</v>
      </c>
      <c r="R89" s="16" t="s">
        <v>18</v>
      </c>
      <c r="S89" s="16" t="s">
        <v>19</v>
      </c>
      <c r="T89" s="16" t="s">
        <v>20</v>
      </c>
      <c r="U89" s="16" t="s">
        <v>21</v>
      </c>
      <c r="V89" s="16" t="s">
        <v>22</v>
      </c>
      <c r="W89" s="16" t="s">
        <v>23</v>
      </c>
      <c r="X89" s="16" t="s">
        <v>24</v>
      </c>
      <c r="Y89" s="16" t="s">
        <v>25</v>
      </c>
      <c r="Z89" s="16" t="s">
        <v>26</v>
      </c>
      <c r="AA89" s="16" t="s">
        <v>27</v>
      </c>
      <c r="AB89" s="16" t="s">
        <v>28</v>
      </c>
      <c r="AC89" s="16" t="s">
        <v>29</v>
      </c>
      <c r="AD89" s="16" t="s">
        <v>30</v>
      </c>
      <c r="AE89" s="16" t="s">
        <v>31</v>
      </c>
      <c r="AF89" s="16" t="s">
        <v>32</v>
      </c>
      <c r="AG89" s="16" t="s">
        <v>33</v>
      </c>
      <c r="AH89" s="16" t="s">
        <v>34</v>
      </c>
      <c r="AI89" s="16" t="s">
        <v>35</v>
      </c>
      <c r="AJ89" s="16" t="s">
        <v>36</v>
      </c>
    </row>
    <row r="90" spans="1:36" x14ac:dyDescent="0.2">
      <c r="A90" t="s">
        <v>120</v>
      </c>
      <c r="B90" s="3">
        <f>'AV 1'!E2</f>
        <v>48.319528701406725</v>
      </c>
      <c r="C90" s="3">
        <f>'AV 1'!F2</f>
        <v>1.4072293119830837</v>
      </c>
      <c r="D90" s="3">
        <f>'AV 1'!G2</f>
        <v>18.383647032607161</v>
      </c>
      <c r="E90" s="3">
        <f>'AV 1'!H2</f>
        <v>7.4921891103098499</v>
      </c>
      <c r="F90" s="3">
        <f>'AV 1'!I2</f>
        <v>0.34742369439409926</v>
      </c>
      <c r="G90" s="3">
        <f>'AV 1'!J2</f>
        <v>7.8333273432912955</v>
      </c>
      <c r="H90" s="3">
        <f>'AV 1'!K2</f>
        <v>12.15832047094692</v>
      </c>
      <c r="I90" s="3">
        <f>'AV 1'!L2</f>
        <v>2.680423260034515</v>
      </c>
      <c r="J90" s="3">
        <f>'AV 1'!M2</f>
        <v>0.23980024828501209</v>
      </c>
      <c r="K90" s="3"/>
      <c r="L90" s="3">
        <f>'AV 1'!N2</f>
        <v>0</v>
      </c>
      <c r="N90" s="3">
        <f>IF('AV 1'!R2&gt;0,'AV 1'!R2,"")</f>
        <v>38.508178704116851</v>
      </c>
      <c r="O90" s="3">
        <f>IF('AV 1'!S2&gt;0,'AV 1'!S2,"")</f>
        <v>187.9161860622024</v>
      </c>
      <c r="P90" s="3">
        <f>IF('AV 1'!T2&gt;0,'AV 1'!T2,"")</f>
        <v>9.7939007585688405</v>
      </c>
      <c r="Q90" s="3">
        <f>IF('AV 1'!U2&gt;0,'AV 1'!U2,"")</f>
        <v>30.63903092106667</v>
      </c>
      <c r="R90" s="3">
        <f>IF('AV 1'!V2&gt;0,'AV 1'!V2,"")</f>
        <v>25.925030958395972</v>
      </c>
      <c r="S90" s="3">
        <f>IF('AV 1'!W2&gt;0,'AV 1'!W2,"")</f>
        <v>1.6405324956571934</v>
      </c>
      <c r="T90" s="3">
        <f>IF('AV 1'!X2&gt;0,'AV 1'!X2,"")</f>
        <v>359.86595597093583</v>
      </c>
      <c r="U90" s="3">
        <f>IF('AV 1'!Y2&gt;0,'AV 1'!Y2,"")</f>
        <v>48.018141731142336</v>
      </c>
      <c r="V90" s="3">
        <f>IF('AV 1'!Z2&gt;0,'AV 1'!Z2,"")</f>
        <v>37.092696396078075</v>
      </c>
      <c r="W90" s="3">
        <f>IF('AV 1'!AA2&gt;0,'AV 1'!AA2,"")</f>
        <v>8.988258636975047</v>
      </c>
      <c r="X90" s="3" t="str">
        <f>IF('AV 1'!AB2&gt;0,'AV 1'!AB2,"")</f>
        <v/>
      </c>
      <c r="Y90" s="3">
        <f>IF('AV 1'!AC2&gt;0,'AV 1'!AC2,"")</f>
        <v>72.692658017379671</v>
      </c>
      <c r="Z90" s="3">
        <f>IF('AV 1'!AD2&gt;0,'AV 1'!AD2,"")</f>
        <v>11.059822591324354</v>
      </c>
      <c r="AA90" s="3">
        <f>IF('AV 1'!AE2&gt;0,'AV 1'!AE2,"")</f>
        <v>34.231544311340727</v>
      </c>
      <c r="AB90" s="3">
        <f>IF('AV 1'!AF2&gt;0,'AV 1'!AF2,"")</f>
        <v>5.5916565306030632</v>
      </c>
      <c r="AC90" s="3">
        <f>IF('AV 1'!AG2&gt;0,'AV 1'!AG2,"")</f>
        <v>28.217867293142238</v>
      </c>
      <c r="AD90" s="3">
        <f>IF('AV 1'!AH2&gt;0,'AV 1'!AH2,"")</f>
        <v>7.7002770727436491</v>
      </c>
      <c r="AE90" s="3">
        <f>IF('AV 1'!AI2&gt;0,'AV 1'!AI2,"")</f>
        <v>2.0289746238238506</v>
      </c>
      <c r="AF90" s="3">
        <f>IF('AV 1'!AJ2&gt;0,'AV 1'!AJ2,"")</f>
        <v>8.2268330198941406</v>
      </c>
      <c r="AG90" s="3">
        <f>IF('AV 1'!AK2&gt;0,'AV 1'!AK2,"")</f>
        <v>1.3308065533885562</v>
      </c>
      <c r="AH90" s="3">
        <f>IF('AV 1'!AL2&gt;0,'AV 1'!AL2,"")</f>
        <v>8.6455353100436305</v>
      </c>
      <c r="AI90" s="3">
        <f>IF('AV 1'!AM2&gt;0,'AV 1'!AM2,"")</f>
        <v>1.8155686820199435</v>
      </c>
      <c r="AJ90" s="3">
        <f>IF('AV 1'!AP2&gt;0,'AV 1'!AP2,"")</f>
        <v>5.1235806314883368</v>
      </c>
    </row>
    <row r="91" spans="1:36" x14ac:dyDescent="0.2">
      <c r="A91" t="s">
        <v>121</v>
      </c>
      <c r="B91" s="3">
        <f>'AV 1'!E6</f>
        <v>56.771846007950963</v>
      </c>
      <c r="C91" s="3">
        <f>'AV 1'!F6</f>
        <v>0.54933969301527175</v>
      </c>
      <c r="D91" s="3">
        <f>'AV 1'!G6</f>
        <v>20.761629555005765</v>
      </c>
      <c r="E91" s="3">
        <f>'AV 1'!H6</f>
        <v>7.3623444622672185</v>
      </c>
      <c r="F91" s="3">
        <f>'AV 1'!I6</f>
        <v>0.14329374390280741</v>
      </c>
      <c r="G91" s="3">
        <f>'AV 1'!J6</f>
        <v>0.55049450013795342</v>
      </c>
      <c r="H91" s="3">
        <f>'AV 1'!K6</f>
        <v>7.5216846555736119</v>
      </c>
      <c r="I91" s="3">
        <f>'AV 1'!L6</f>
        <v>4.6394328662806252</v>
      </c>
      <c r="J91" s="3">
        <f>'AV 1'!M6</f>
        <v>1.0863082813885321</v>
      </c>
      <c r="K91" s="3"/>
      <c r="L91" s="3">
        <f>'AV 1'!N6</f>
        <v>0.47347495439807147</v>
      </c>
      <c r="N91" s="3">
        <f>IF('AV 1'!R6&gt;0,'AV 1'!R6,"")</f>
        <v>3.0269581129077818</v>
      </c>
      <c r="O91" s="3">
        <f>IF('AV 1'!S6&gt;0,'AV 1'!S6,"")</f>
        <v>219.75270476183405</v>
      </c>
      <c r="P91" s="3">
        <f>IF('AV 1'!T6&gt;0,'AV 1'!T6,"")</f>
        <v>11.230267485624935</v>
      </c>
      <c r="Q91" s="3">
        <f>IF('AV 1'!U6&gt;0,'AV 1'!U6,"")</f>
        <v>6.0443672871097389</v>
      </c>
      <c r="R91" s="3">
        <f>IF('AV 1'!V6&gt;0,'AV 1'!V6,"")</f>
        <v>38.215028935679833</v>
      </c>
      <c r="S91" s="3">
        <f>IF('AV 1'!W6&gt;0,'AV 1'!W6,"")</f>
        <v>13.575058181563152</v>
      </c>
      <c r="T91" s="3">
        <f>IF('AV 1'!X6&gt;0,'AV 1'!X6,"")</f>
        <v>574.30539384318615</v>
      </c>
      <c r="U91" s="3">
        <f>IF('AV 1'!Y6&gt;0,'AV 1'!Y6,"")</f>
        <v>10.933249042736112</v>
      </c>
      <c r="V91" s="3">
        <f>IF('AV 1'!Z6&gt;0,'AV 1'!Z6,"")</f>
        <v>3.770862787380949</v>
      </c>
      <c r="W91" s="3">
        <f>IF('AV 1'!AA6&gt;0,'AV 1'!AA6,"")</f>
        <v>2.5602644868260374</v>
      </c>
      <c r="X91" s="3">
        <f>IF('AV 1'!AB6&gt;0,'AV 1'!AB6,"")</f>
        <v>6.9560114436127904E-2</v>
      </c>
      <c r="Y91" s="3">
        <f>IF('AV 1'!AC6&gt;0,'AV 1'!AC6,"")</f>
        <v>239.41287409104257</v>
      </c>
      <c r="Z91" s="3">
        <f>IF('AV 1'!AD6&gt;0,'AV 1'!AD6,"")</f>
        <v>14.28996964258496</v>
      </c>
      <c r="AA91" s="3">
        <f>IF('AV 1'!AE6&gt;0,'AV 1'!AE6,"")</f>
        <v>32.656077462877676</v>
      </c>
      <c r="AB91" s="3">
        <f>IF('AV 1'!AF6&gt;0,'AV 1'!AF6,"")</f>
        <v>4.0097082314097916</v>
      </c>
      <c r="AC91" s="3">
        <f>IF('AV 1'!AG6&gt;0,'AV 1'!AG6,"")</f>
        <v>16.023525070245729</v>
      </c>
      <c r="AD91" s="3">
        <f>IF('AV 1'!AH6&gt;0,'AV 1'!AH6,"")</f>
        <v>2.9336440132426289</v>
      </c>
      <c r="AE91" s="3">
        <f>IF('AV 1'!AI6&gt;0,'AV 1'!AI6,"")</f>
        <v>0.81236956032233087</v>
      </c>
      <c r="AF91" s="3">
        <f>IF('AV 1'!AJ6&gt;0,'AV 1'!AJ6,"")</f>
        <v>2.351332735008429</v>
      </c>
      <c r="AG91" s="3">
        <f>IF('AV 1'!AK6&gt;0,'AV 1'!AK6,"")</f>
        <v>0.32819477663990004</v>
      </c>
      <c r="AH91" s="3">
        <f>IF('AV 1'!AL6&gt;0,'AV 1'!AL6,"")</f>
        <v>1.9210316176792968</v>
      </c>
      <c r="AI91" s="3">
        <f>IF('AV 1'!AM6&gt;0,'AV 1'!AM6,"")</f>
        <v>0.38528635219557494</v>
      </c>
      <c r="AJ91" s="3">
        <f>IF('AV 1'!AP6&gt;0,'AV 1'!AP6,"")</f>
        <v>1.020271685961333</v>
      </c>
    </row>
    <row r="92" spans="1:36" x14ac:dyDescent="0.2">
      <c r="A92" t="s">
        <v>122</v>
      </c>
      <c r="B92" s="3">
        <f>'AV 2'!E2</f>
        <v>49.493488892595643</v>
      </c>
      <c r="C92" s="3">
        <f>'AV 2'!F2</f>
        <v>1.1099929060509965</v>
      </c>
      <c r="D92" s="3">
        <f>'AV 2'!G2</f>
        <v>20.702004529978133</v>
      </c>
      <c r="E92" s="3">
        <f>'AV 2'!H2</f>
        <v>6.1979782995704849</v>
      </c>
      <c r="F92" s="3">
        <f>'AV 2'!I2</f>
        <v>0.2515349183186647</v>
      </c>
      <c r="G92" s="3">
        <f>'AV 2'!J2</f>
        <v>5.9786616782704574</v>
      </c>
      <c r="H92" s="3">
        <f>'AV 2'!K2</f>
        <v>12.021749296073404</v>
      </c>
      <c r="I92" s="3">
        <f>'AV 2'!L2</f>
        <v>3.0220242178256322</v>
      </c>
      <c r="J92" s="3">
        <f>'AV 2'!M2</f>
        <v>0.31972519061205296</v>
      </c>
      <c r="K92" s="3"/>
      <c r="L92" s="3">
        <f>'AV 2'!N2</f>
        <v>0</v>
      </c>
      <c r="N92">
        <f>IF('AV 2'!R2&gt;0,'AV 2'!R2,"")</f>
        <v>46.265831869347743</v>
      </c>
      <c r="O92">
        <f>IF('AV 2'!S2&gt;0,'AV 2'!S2,"")</f>
        <v>190.86929045852563</v>
      </c>
      <c r="P92">
        <f>IF('AV 2'!T2&gt;0,'AV 2'!T2,"")</f>
        <v>4.0996581388870466</v>
      </c>
      <c r="Q92">
        <f>IF('AV 2'!U2&gt;0,'AV 2'!U2,"")</f>
        <v>23.587421053469495</v>
      </c>
      <c r="R92">
        <f>IF('AV 2'!V2&gt;0,'AV 2'!V2,"")</f>
        <v>26.817068384910304</v>
      </c>
      <c r="S92">
        <f>IF('AV 2'!W2&gt;0,'AV 2'!W2,"")</f>
        <v>0.66017620888960227</v>
      </c>
      <c r="T92">
        <f>IF('AV 2'!X2&gt;0,'AV 2'!X2,"")</f>
        <v>439.47112609029085</v>
      </c>
      <c r="U92">
        <f>IF('AV 2'!AC2&gt;0,'AV 2'!AC2,"")</f>
        <v>89.930877620359297</v>
      </c>
      <c r="V92">
        <f>IF('AV 2'!AD2&gt;0,'AV 2'!AD2,"")</f>
        <v>10.410268302893918</v>
      </c>
      <c r="W92">
        <f>IF('AV 2'!AE2&gt;0,'AV 2'!AE2,"")</f>
        <v>31.90256486581962</v>
      </c>
      <c r="X92">
        <f>IF('AV 2'!AF2&gt;0,'AV 2'!AF2,"")</f>
        <v>5.1526645972532696</v>
      </c>
      <c r="Y92">
        <f>IF('AV 2'!AG2&gt;0,'AV 2'!AG2,"")</f>
        <v>26.148494542319238</v>
      </c>
      <c r="Z92">
        <f>IF('AV 2'!AH2&gt;0,'AV 2'!AH2,"")</f>
        <v>7.5724715666709681</v>
      </c>
      <c r="AA92">
        <f>IF('AV 2'!AI2&gt;0,'AV 2'!AI2,"")</f>
        <v>1.9551512486202887</v>
      </c>
      <c r="AB92">
        <f>IF('AV 2'!AJ2&gt;0,'AV 2'!AJ2,"")</f>
        <v>7.9385572546498571</v>
      </c>
      <c r="AC92">
        <f>IF('AV 2'!AK2&gt;0,'AV 2'!AK2,"")</f>
        <v>1.2982360886770403</v>
      </c>
      <c r="AD92">
        <f>IF('AV 2'!AL2&gt;0,'AV 2'!AL2,"")</f>
        <v>8.2309210715761747</v>
      </c>
      <c r="AE92">
        <f>IF('AV 2'!AM2&gt;0,'AV 2'!AM2,"")</f>
        <v>1.7188889079306717</v>
      </c>
      <c r="AF92">
        <f>IF('AV 2'!AN2&gt;0,'AV 2'!AN2,"")</f>
        <v>4.852795805344746</v>
      </c>
      <c r="AG92">
        <f>IF('AV 2'!AO2&gt;0,'AV 2'!AO2,"")</f>
        <v>0.668935912153926</v>
      </c>
      <c r="AH92">
        <f>IF('AV 2'!AP2&gt;0,'AV 2'!AP2,"")</f>
        <v>4.5111071688694633</v>
      </c>
      <c r="AI92">
        <f>IF('AV 2'!AQ2&gt;0,'AV 2'!AQ2,"")</f>
        <v>0.63066024010661781</v>
      </c>
      <c r="AJ92">
        <f>IF('AV 2'!AR2&gt;0,'AV 2'!AR2,"")</f>
        <v>3.9989364023771241</v>
      </c>
    </row>
    <row r="93" spans="1:36" x14ac:dyDescent="0.2">
      <c r="A93" t="s">
        <v>123</v>
      </c>
      <c r="B93" s="3">
        <f>'AV 2'!E6</f>
        <v>61.236674050054958</v>
      </c>
      <c r="C93" s="3">
        <f>'AV 2'!F6</f>
        <v>0.68835697186296219</v>
      </c>
      <c r="D93" s="3">
        <f>'AV 2'!G6</f>
        <v>17.304938836547166</v>
      </c>
      <c r="E93" s="3">
        <f>'AV 2'!H6</f>
        <v>6.5259105291253681</v>
      </c>
      <c r="F93" s="3">
        <f>'AV 2'!I6</f>
        <v>0.12607313573125586</v>
      </c>
      <c r="G93" s="3">
        <f>'AV 2'!J6</f>
        <v>1.9643150527324047</v>
      </c>
      <c r="H93" s="3">
        <f>'AV 2'!K6</f>
        <v>6.4380813930505258</v>
      </c>
      <c r="I93" s="3">
        <f>'AV 2'!L6</f>
        <v>3.5861082655289667</v>
      </c>
      <c r="J93" s="3">
        <f>'AV 2'!M6</f>
        <v>1.3329459802482957</v>
      </c>
      <c r="K93" s="3"/>
      <c r="L93" s="3">
        <f>'AV 2'!N6</f>
        <v>0.3321373984648594</v>
      </c>
      <c r="N93">
        <f>IF('AV 2'!R6&gt;0,'AV 2'!R6,"")</f>
        <v>6.3830391600075043</v>
      </c>
      <c r="O93">
        <f>IF('AV 2'!S6&gt;0,'AV 2'!S6,"")</f>
        <v>167.48233433683885</v>
      </c>
      <c r="P93">
        <f>IF('AV 2'!T6&gt;0,'AV 2'!T6,"")</f>
        <v>5.2492635046126965</v>
      </c>
      <c r="Q93">
        <f>IF('AV 2'!U6&gt;0,'AV 2'!U6,"")</f>
        <v>11.175363345593693</v>
      </c>
      <c r="R93">
        <f>IF('AV 2'!V6&gt;0,'AV 2'!V6,"")</f>
        <v>36.755873859972667</v>
      </c>
      <c r="S93">
        <f>IF('AV 2'!W6&gt;0,'AV 2'!W6,"")</f>
        <v>33.974692062848504</v>
      </c>
      <c r="T93">
        <f>IF('AV 2'!X6&gt;0,'AV 2'!X6,"")</f>
        <v>444.52629243347928</v>
      </c>
      <c r="U93">
        <f>IF('AV 2'!AC6&gt;0,'AV 2'!AC6,"")</f>
        <v>329.47548064762606</v>
      </c>
      <c r="V93">
        <f>IF('AV 2'!AD6&gt;0,'AV 2'!AD6,"")</f>
        <v>10.119396501943296</v>
      </c>
      <c r="W93">
        <f>IF('AV 2'!AE6&gt;0,'AV 2'!AE6,"")</f>
        <v>23.16293100538309</v>
      </c>
      <c r="X93">
        <f>IF('AV 2'!AF6&gt;0,'AV 2'!AF6,"")</f>
        <v>2.9721972286723455</v>
      </c>
      <c r="Y93">
        <f>IF('AV 2'!AG6&gt;0,'AV 2'!AG6,"")</f>
        <v>12.34586463579844</v>
      </c>
      <c r="Z93">
        <f>IF('AV 2'!AH6&gt;0,'AV 2'!AH6,"")</f>
        <v>2.5777542156969746</v>
      </c>
      <c r="AA93">
        <f>IF('AV 2'!AI6&gt;0,'AV 2'!AI6,"")</f>
        <v>0.79098059954335365</v>
      </c>
      <c r="AB93">
        <f>IF('AV 2'!AJ6&gt;0,'AV 2'!AJ6,"")</f>
        <v>2.1357772747608399</v>
      </c>
      <c r="AC93">
        <f>IF('AV 2'!AK6&gt;0,'AV 2'!AK6,"")</f>
        <v>0.30917863409982504</v>
      </c>
      <c r="AD93">
        <f>IF('AV 2'!AL6&gt;0,'AV 2'!AL6,"")</f>
        <v>1.8732458519284065</v>
      </c>
      <c r="AE93">
        <f>IF('AV 2'!AM6&gt;0,'AV 2'!AM6,"")</f>
        <v>0.37767969343657043</v>
      </c>
      <c r="AF93">
        <f>IF('AV 2'!AN6&gt;0,'AV 2'!AN6,"")</f>
        <v>1.0498424596006233</v>
      </c>
      <c r="AG93">
        <f>IF('AV 2'!AO6&gt;0,'AV 2'!AO6,"")</f>
        <v>0.14910801428780388</v>
      </c>
      <c r="AH93">
        <f>IF('AV 2'!AP6&gt;0,'AV 2'!AP6,"")</f>
        <v>1.0376309530665315</v>
      </c>
      <c r="AI93">
        <f>IF('AV 2'!AQ6&gt;0,'AV 2'!AQ6,"")</f>
        <v>0.15526924831878419</v>
      </c>
      <c r="AJ93">
        <f>IF('AV 2'!AR6&gt;0,'AV 2'!AR6,"")</f>
        <v>5.5900967133140922</v>
      </c>
    </row>
    <row r="94" spans="1:36" x14ac:dyDescent="0.2">
      <c r="A94" t="s">
        <v>118</v>
      </c>
      <c r="B94" s="3">
        <f>'AF 14'!E2</f>
        <v>54.218095097365691</v>
      </c>
      <c r="C94" s="3">
        <f>'AF 14'!F2</f>
        <v>7.0853794471996724E-3</v>
      </c>
      <c r="D94" s="3">
        <f>'AF 14'!G2</f>
        <v>28.995991680221405</v>
      </c>
      <c r="E94" s="3">
        <f>'AF 14'!H2</f>
        <v>0.18634710953331013</v>
      </c>
      <c r="F94" s="3">
        <f>'AF 14'!I2</f>
        <v>5.8682590513616927E-4</v>
      </c>
      <c r="G94" s="3">
        <f>'AF 14'!J2</f>
        <v>4.8630480101562174E-4</v>
      </c>
      <c r="H94" s="3">
        <f>'AF 14'!K2</f>
        <v>11.450712152629285</v>
      </c>
      <c r="I94" s="3">
        <f>'AF 14'!L2</f>
        <v>4.8817938376813999</v>
      </c>
      <c r="J94" s="3">
        <f>'AF 14'!M2</f>
        <v>0.25890161241556259</v>
      </c>
      <c r="K94" s="3"/>
      <c r="L94" s="3">
        <f>'AF 14'!N2</f>
        <v>0</v>
      </c>
      <c r="N94">
        <f>IF('AF 14'!R2&gt;0,'AF 14'!R2,"")</f>
        <v>2.103950983599665</v>
      </c>
      <c r="O94" t="str">
        <f>IF('AF 14'!S2&gt;0,'AF 14'!S2,"")</f>
        <v/>
      </c>
      <c r="P94" t="str">
        <f>IF('AF 14'!T2&gt;0,'AF 14'!T2,"")</f>
        <v/>
      </c>
      <c r="Q94" t="str">
        <f>IF('AF 14'!U2&gt;0,'AF 14'!U2,"")</f>
        <v/>
      </c>
      <c r="R94">
        <f>IF('AF 14'!V2&gt;0,'AF 14'!V2,"")</f>
        <v>32.396056475447644</v>
      </c>
      <c r="S94">
        <f>IF('AF 14'!W2&gt;0,'AF 14'!W2,"")</f>
        <v>1.9441573636338862</v>
      </c>
      <c r="T94">
        <f>IF('AF 14'!X2&gt;0,'AF 14'!X2,"")</f>
        <v>798.12140606737637</v>
      </c>
      <c r="U94">
        <f>IF('AF 14'!AC2&gt;0,'AF 14'!AC2,"")</f>
        <v>94.310006304204464</v>
      </c>
      <c r="V94">
        <f>IF('AF 14'!AD2&gt;0,'AF 14'!AD2,"")</f>
        <v>14.599697923066486</v>
      </c>
      <c r="W94">
        <f>IF('AF 14'!AE2&gt;0,'AF 14'!AE2,"")</f>
        <v>18.322811992101276</v>
      </c>
      <c r="X94">
        <f>IF('AF 14'!AF2&gt;0,'AF 14'!AF2,"")</f>
        <v>1.2727264483178069</v>
      </c>
      <c r="Y94">
        <f>IF('AF 14'!AG2&gt;0,'AF 14'!AG2,"")</f>
        <v>3.2429430647286348</v>
      </c>
      <c r="Z94">
        <f>IF('AF 14'!AH2&gt;0,'AF 14'!AH2,"")</f>
        <v>0.23997609699962646</v>
      </c>
      <c r="AA94">
        <f>IF('AF 14'!AI2&gt;0,'AF 14'!AI2,"")</f>
        <v>1.1489530089260467</v>
      </c>
      <c r="AB94">
        <f>IF('AF 14'!AJ2&gt;0,'AF 14'!AJ2,"")</f>
        <v>0.1710643817454551</v>
      </c>
      <c r="AC94" t="str">
        <f>IF('AF 14'!AK2&gt;0,'AF 14'!AK2,"")</f>
        <v/>
      </c>
      <c r="AD94">
        <f>IF('AF 14'!AL2&gt;0,'AF 14'!AL2,"")</f>
        <v>6.0339833364692605E-2</v>
      </c>
      <c r="AE94" t="str">
        <f>IF('AF 14'!AM2&gt;0,'AF 14'!AM2,"")</f>
        <v/>
      </c>
      <c r="AF94" t="str">
        <f>IF('AF 14'!AN2&gt;0,'AF 14'!AN2,"")</f>
        <v/>
      </c>
      <c r="AG94" t="str">
        <f>IF('AF 14'!AO2&gt;0,'AF 14'!AO2,"")</f>
        <v/>
      </c>
      <c r="AH94" t="str">
        <f>IF('AF 14'!AP2&gt;0,'AF 14'!AP2,"")</f>
        <v/>
      </c>
      <c r="AI94" t="str">
        <f>IF('AF 14'!AQ2&gt;0,'AF 14'!AQ2,"")</f>
        <v/>
      </c>
      <c r="AJ94">
        <f>IF('AF 14'!AR2&gt;0,'AF 14'!AR2,"")</f>
        <v>20.156310621901486</v>
      </c>
    </row>
    <row r="95" spans="1:36" x14ac:dyDescent="0.2">
      <c r="A95" t="s">
        <v>119</v>
      </c>
      <c r="B95" s="3">
        <f>'AF 14'!E6</f>
        <v>62.809266893283223</v>
      </c>
      <c r="C95" s="3">
        <f>'AF 14'!F6</f>
        <v>0.70247470701386083</v>
      </c>
      <c r="D95" s="3">
        <f>'AF 14'!G6</f>
        <v>15.820824154397208</v>
      </c>
      <c r="E95" s="3">
        <f>'AF 14'!H6</f>
        <v>6.3434336175116677</v>
      </c>
      <c r="F95" s="3">
        <f>'AF 14'!I6</f>
        <v>0.12219940716088794</v>
      </c>
      <c r="G95" s="3">
        <f>'AF 14'!J6</f>
        <v>2.6944997553575303</v>
      </c>
      <c r="H95" s="3">
        <f>'AF 14'!K6</f>
        <v>5.4447314950450298</v>
      </c>
      <c r="I95" s="3">
        <f>'AF 14'!L6</f>
        <v>2.7092012516142812</v>
      </c>
      <c r="J95" s="3">
        <f>'AF 14'!M6</f>
        <v>2.3246255264567965</v>
      </c>
      <c r="K95" s="3"/>
      <c r="L95" s="3">
        <f>'AF 14'!N6</f>
        <v>0.19832475002520855</v>
      </c>
      <c r="N95">
        <f>IF('AF 14'!R6&gt;0,'AF 14'!R6,"")</f>
        <v>12.759623361428357</v>
      </c>
      <c r="O95">
        <f>IF('AF 14'!S6&gt;0,'AF 14'!S6,"")</f>
        <v>149.88172092246265</v>
      </c>
      <c r="P95">
        <f>IF('AF 14'!T6&gt;0,'AF 14'!T6,"")</f>
        <v>20.497252627070676</v>
      </c>
      <c r="Q95">
        <f>IF('AF 14'!U6&gt;0,'AF 14'!U6,"")</f>
        <v>12.81485957955857</v>
      </c>
      <c r="R95">
        <f>IF('AF 14'!V6&gt;0,'AF 14'!V6,"")</f>
        <v>53.781731831218806</v>
      </c>
      <c r="S95">
        <f>IF('AF 14'!W6&gt;0,'AF 14'!W6,"")</f>
        <v>97.570199935406762</v>
      </c>
      <c r="T95">
        <f>IF('AF 14'!X6&gt;0,'AF 14'!X6,"")</f>
        <v>336.23651973979696</v>
      </c>
      <c r="U95">
        <f>IF('AF 14'!AC6&gt;0,'AF 14'!AC6,"")</f>
        <v>601.05080969458641</v>
      </c>
      <c r="V95">
        <f>IF('AF 14'!AD6&gt;0,'AF 14'!AD6,"")</f>
        <v>8.1725769531430927</v>
      </c>
      <c r="W95">
        <f>IF('AF 14'!AE6&gt;0,'AF 14'!AE6,"")</f>
        <v>16.569034166125228</v>
      </c>
      <c r="X95">
        <f>IF('AF 14'!AF6&gt;0,'AF 14'!AF6,"")</f>
        <v>2.1216921716518629</v>
      </c>
      <c r="Y95">
        <f>IF('AF 14'!AG6&gt;0,'AF 14'!AG6,"")</f>
        <v>9.2792979463426128</v>
      </c>
      <c r="Z95">
        <f>IF('AF 14'!AH6&gt;0,'AF 14'!AH6,"")</f>
        <v>2.3911833484107596</v>
      </c>
      <c r="AA95">
        <f>IF('AF 14'!AI6&gt;0,'AF 14'!AI6,"")</f>
        <v>0.80028364467844049</v>
      </c>
      <c r="AB95">
        <f>IF('AF 14'!AJ6&gt;0,'AF 14'!AJ6,"")</f>
        <v>2.1893941567795765</v>
      </c>
      <c r="AC95">
        <f>IF('AF 14'!AK6&gt;0,'AF 14'!AK6,"")</f>
        <v>0.34262392418238469</v>
      </c>
      <c r="AD95">
        <f>IF('AF 14'!AL6&gt;0,'AF 14'!AL6,"")</f>
        <v>2.1210725208142232</v>
      </c>
      <c r="AE95">
        <f>IF('AF 14'!AM6&gt;0,'AF 14'!AM6,"")</f>
        <v>0.4318817599610108</v>
      </c>
      <c r="AF95">
        <f>IF('AF 14'!AN6&gt;0,'AF 14'!AN6,"")</f>
        <v>1.2561854198356259</v>
      </c>
      <c r="AG95">
        <f>IF('AF 14'!AO6&gt;0,'AF 14'!AO6,"")</f>
        <v>0.19510364312862988</v>
      </c>
      <c r="AH95">
        <f>IF('AF 14'!AP6&gt;0,'AF 14'!AP6,"")</f>
        <v>1.4450888061762812</v>
      </c>
      <c r="AI95">
        <f>IF('AF 14'!AQ6&gt;0,'AF 14'!AQ6,"")</f>
        <v>0.22504166187309221</v>
      </c>
      <c r="AJ95">
        <f>IF('AF 14'!AR6&gt;0,'AF 14'!AR6,"")</f>
        <v>12.65835945619043</v>
      </c>
    </row>
    <row r="96" spans="1:36" x14ac:dyDescent="0.2">
      <c r="A96" t="s">
        <v>124</v>
      </c>
      <c r="B96" s="3">
        <f>'AF 15'!E2</f>
        <v>52.851102670115004</v>
      </c>
      <c r="C96" s="3">
        <f>'AF 15'!F2</f>
        <v>0.19678681201773915</v>
      </c>
      <c r="D96" s="3">
        <f>'AF 15'!G2</f>
        <v>25.838349649352594</v>
      </c>
      <c r="E96" s="3">
        <f>'AF 15'!H2</f>
        <v>2.7722625240015306</v>
      </c>
      <c r="F96" s="3">
        <f>'AF 15'!I2</f>
        <v>0.11529546986238358</v>
      </c>
      <c r="G96" s="3">
        <f>'AF 15'!J2</f>
        <v>1.8851010587255614</v>
      </c>
      <c r="H96" s="3">
        <f>'AF 15'!K2</f>
        <v>11.386111512761238</v>
      </c>
      <c r="I96" s="3">
        <f>'AF 15'!L2</f>
        <v>4.4192791173958801</v>
      </c>
      <c r="J96" s="3">
        <f>'AF 15'!M2</f>
        <v>0.21956566900285299</v>
      </c>
      <c r="K96" s="3"/>
      <c r="L96" s="3">
        <f>'AF 15'!N2</f>
        <v>0</v>
      </c>
      <c r="N96">
        <f>IF('AF 15'!R2&gt;0,'AF 15'!R2,"")</f>
        <v>26.903138937210471</v>
      </c>
      <c r="O96">
        <f>IF('AF 15'!S2&gt;0,'AF 15'!S2,"")</f>
        <v>55.293892514383089</v>
      </c>
      <c r="P96">
        <f>IF('AF 15'!T2&gt;0,'AF 15'!T2,"")</f>
        <v>3.0717501406415004</v>
      </c>
      <c r="Q96">
        <f>IF('AF 15'!U2&gt;0,'AF 15'!U2,"")</f>
        <v>6.5723641764525702</v>
      </c>
      <c r="R96">
        <f>IF('AF 15'!V2&gt;0,'AF 15'!V2,"")</f>
        <v>35.472540700395932</v>
      </c>
      <c r="S96">
        <f>IF('AF 15'!W2&gt;0,'AF 15'!W2,"")</f>
        <v>0.4412566255102644</v>
      </c>
      <c r="T96">
        <f>IF('AF 15'!X2&gt;0,'AF 15'!X2,"")</f>
        <v>791.21045453413331</v>
      </c>
      <c r="U96">
        <f>IF('AF 15'!AC2&gt;0,'AF 15'!AC2,"")</f>
        <v>84.523438003941251</v>
      </c>
      <c r="V96">
        <f>IF('AF 15'!AD2&gt;0,'AF 15'!AD2,"")</f>
        <v>16.965939387359118</v>
      </c>
      <c r="W96">
        <f>IF('AF 15'!AE2&gt;0,'AF 15'!AE2,"")</f>
        <v>27.581564049177626</v>
      </c>
      <c r="X96">
        <f>IF('AF 15'!AF2&gt;0,'AF 15'!AF2,"")</f>
        <v>3.2544541462857941</v>
      </c>
      <c r="Y96">
        <f>IF('AF 15'!AG2&gt;0,'AF 15'!AG2,"")</f>
        <v>14.922392473018405</v>
      </c>
      <c r="Z96">
        <f>IF('AF 15'!AH2&gt;0,'AF 15'!AH2,"")</f>
        <v>4.5319985994922742</v>
      </c>
      <c r="AA96">
        <f>IF('AF 15'!AI2&gt;0,'AF 15'!AI2,"")</f>
        <v>1.8521940972072841</v>
      </c>
      <c r="AB96">
        <f>IF('AF 15'!AJ2&gt;0,'AF 15'!AJ2,"")</f>
        <v>4.3423926621934674</v>
      </c>
      <c r="AC96">
        <f>IF('AF 15'!AK2&gt;0,'AF 15'!AK2,"")</f>
        <v>0.73342255805915435</v>
      </c>
      <c r="AD96">
        <f>IF('AF 15'!AL2&gt;0,'AF 15'!AL2,"")</f>
        <v>4.7058889578654073</v>
      </c>
      <c r="AE96">
        <f>IF('AF 15'!AM2&gt;0,'AF 15'!AM2,"")</f>
        <v>0.95489448651611242</v>
      </c>
      <c r="AF96">
        <f>IF('AF 15'!AN2&gt;0,'AF 15'!AN2,"")</f>
        <v>2.8407954649425617</v>
      </c>
      <c r="AG96">
        <f>IF('AF 15'!AO2&gt;0,'AF 15'!AO2,"")</f>
        <v>0.39765250355289622</v>
      </c>
      <c r="AH96">
        <f>IF('AF 15'!AP2&gt;0,'AF 15'!AP2,"")</f>
        <v>2.8184819502227221</v>
      </c>
      <c r="AI96">
        <f>IF('AF 15'!AQ2&gt;0,'AF 15'!AQ2,"")</f>
        <v>0.39764258900965188</v>
      </c>
      <c r="AJ96">
        <f>IF('AF 15'!AR2&gt;0,'AF 15'!AR2,"")</f>
        <v>19.635484495773976</v>
      </c>
    </row>
    <row r="97" spans="1:36" x14ac:dyDescent="0.2">
      <c r="A97" t="s">
        <v>125</v>
      </c>
      <c r="B97" s="3">
        <f>'AF 15'!E6</f>
        <v>66.248358403530716</v>
      </c>
      <c r="C97" s="3">
        <f>'AF 15'!F6</f>
        <v>0.56125020520231739</v>
      </c>
      <c r="D97" s="3">
        <f>'AF 15'!G6</f>
        <v>14.842183470544247</v>
      </c>
      <c r="E97" s="3">
        <f>'AF 15'!H6</f>
        <v>5.3922714239298548</v>
      </c>
      <c r="F97" s="3">
        <f>'AF 15'!I6</f>
        <v>0.11061137676077173</v>
      </c>
      <c r="G97" s="3">
        <f>'AF 15'!J6</f>
        <v>2.2030377211506171</v>
      </c>
      <c r="H97" s="3">
        <f>'AF 15'!K6</f>
        <v>4.6384912082082046</v>
      </c>
      <c r="I97" s="3">
        <f>'AF 15'!L6</f>
        <v>2.6301027844007248</v>
      </c>
      <c r="J97" s="3">
        <f>'AF 15'!M6</f>
        <v>2.5231344840204204</v>
      </c>
      <c r="K97" s="3"/>
      <c r="L97" s="3">
        <f>'AF 15'!N6</f>
        <v>0.18995925032058036</v>
      </c>
      <c r="N97">
        <f>IF('AF 15'!R6&gt;0,'AF 15'!R6,"")</f>
        <v>11.754469941613879</v>
      </c>
      <c r="O97">
        <f>IF('AF 15'!S6&gt;0,'AF 15'!S6,"")</f>
        <v>132.22209356218656</v>
      </c>
      <c r="P97">
        <f>IF('AF 15'!T6&gt;0,'AF 15'!T6,"")</f>
        <v>12.469065248708903</v>
      </c>
      <c r="Q97">
        <f>IF('AF 15'!U6&gt;0,'AF 15'!U6,"")</f>
        <v>10.569905679907263</v>
      </c>
      <c r="R97">
        <f>IF('AF 15'!V6&gt;0,'AF 15'!V6,"")</f>
        <v>52.778214015717111</v>
      </c>
      <c r="S97">
        <f>IF('AF 15'!W6&gt;0,'AF 15'!W6,"")</f>
        <v>90.457121430761575</v>
      </c>
      <c r="T97">
        <f>IF('AF 15'!X6&gt;0,'AF 15'!X6,"")</f>
        <v>325.81238218512885</v>
      </c>
      <c r="U97">
        <f>IF('AF 15'!AC6&gt;0,'AF 15'!AC6,"")</f>
        <v>621.25531543800264</v>
      </c>
      <c r="V97">
        <f>IF('AF 15'!AD6&gt;0,'AF 15'!AD6,"")</f>
        <v>8.7109008040649485</v>
      </c>
      <c r="W97">
        <f>IF('AF 15'!AE6&gt;0,'AF 15'!AE6,"")</f>
        <v>16.447400597329825</v>
      </c>
      <c r="X97">
        <f>IF('AF 15'!AF6&gt;0,'AF 15'!AF6,"")</f>
        <v>1.9809578192838355</v>
      </c>
      <c r="Y97">
        <f>IF('AF 15'!AG6&gt;0,'AF 15'!AG6,"")</f>
        <v>8.4304581192852019</v>
      </c>
      <c r="Z97">
        <f>IF('AF 15'!AH6&gt;0,'AF 15'!AH6,"")</f>
        <v>2.0577916469031026</v>
      </c>
      <c r="AA97">
        <f>IF('AF 15'!AI6&gt;0,'AF 15'!AI6,"")</f>
        <v>0.75899091504714766</v>
      </c>
      <c r="AB97">
        <f>IF('AF 15'!AJ6&gt;0,'AF 15'!AJ6,"")</f>
        <v>1.8900097076798501</v>
      </c>
      <c r="AC97">
        <f>IF('AF 15'!AK6&gt;0,'AF 15'!AK6,"")</f>
        <v>0.29169843755484626</v>
      </c>
      <c r="AD97">
        <f>IF('AF 15'!AL6&gt;0,'AF 15'!AL6,"")</f>
        <v>1.8398709097314481</v>
      </c>
      <c r="AE97">
        <f>IF('AF 15'!AM6&gt;0,'AF 15'!AM6,"")</f>
        <v>0.37676433294395201</v>
      </c>
      <c r="AF97">
        <f>IF('AF 15'!AN6&gt;0,'AF 15'!AN6,"")</f>
        <v>1.0972544513509808</v>
      </c>
      <c r="AG97">
        <f>IF('AF 15'!AO6&gt;0,'AF 15'!AO6,"")</f>
        <v>0.16921739728809548</v>
      </c>
      <c r="AH97">
        <f>IF('AF 15'!AP6&gt;0,'AF 15'!AP6,"")</f>
        <v>1.2907243365540972</v>
      </c>
      <c r="AI97">
        <f>IF('AF 15'!AQ6&gt;0,'AF 15'!AQ6,"")</f>
        <v>0.20701542044242147</v>
      </c>
      <c r="AJ97">
        <f>IF('AF 15'!AR6&gt;0,'AF 15'!AR6,"")</f>
        <v>13.494301341605539</v>
      </c>
    </row>
  </sheetData>
  <pageMargins left="0.7" right="0.7" top="0.75" bottom="0.75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AV 1</vt:lpstr>
      <vt:lpstr>AV 2</vt:lpstr>
      <vt:lpstr>AF 14</vt:lpstr>
      <vt:lpstr>AF 15</vt:lpstr>
      <vt:lpstr>dykes composition</vt:lpstr>
      <vt:lpstr>CLF calc</vt:lpstr>
      <vt:lpstr>K2O vs SiO2</vt:lpstr>
      <vt:lpstr>Rb vs SiO2</vt:lpstr>
      <vt:lpstr>Sr vs SiO2</vt:lpstr>
      <vt:lpstr>Sr vs Ba Blundy</vt:lpstr>
      <vt:lpstr>Sr vs Ba Bindeman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American Mineralogist: December 2017 Deposit AM-17-126026</dc:title>
  <dc:subject/>
  <dc:creator>Дина молодец!</dc:creator>
  <cp:keywords>FIEDRICH ET AL.: CRYSTAL ACCUMULATION IN THE ADAMELLO </cp:keywords>
  <dc:description>American Mineralogist: December 2017 Deposit AM-17-126026
FIEDRICH ET AL.: CRYSTAL ACCUMULATION IN THE ADAMELLO 
</dc:description>
  <cp:lastModifiedBy>Microsoft Office User</cp:lastModifiedBy>
  <dcterms:created xsi:type="dcterms:W3CDTF">2016-01-11T21:30:37Z</dcterms:created>
  <dcterms:modified xsi:type="dcterms:W3CDTF">2017-10-12T17:03:39Z</dcterms:modified>
  <cp:category/>
</cp:coreProperties>
</file>