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36E401B7-4831-234C-A7C6-DF894CB586FB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Experimental_EDS_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8" i="1" l="1"/>
  <c r="L558" i="1"/>
  <c r="I558" i="1"/>
  <c r="G558" i="1"/>
  <c r="M557" i="1"/>
  <c r="L557" i="1"/>
  <c r="I557" i="1"/>
  <c r="G557" i="1"/>
  <c r="N557" i="1" s="1"/>
  <c r="N558" i="1" s="1"/>
  <c r="P573" i="1"/>
  <c r="P574" i="1" s="1"/>
  <c r="O573" i="1"/>
  <c r="O575" i="1" s="1"/>
  <c r="N573" i="1"/>
  <c r="N575" i="1" s="1"/>
  <c r="M573" i="1"/>
  <c r="M575" i="1" s="1"/>
  <c r="P567" i="1"/>
  <c r="P568" i="1" s="1"/>
  <c r="O567" i="1"/>
  <c r="O568" i="1" s="1"/>
  <c r="N567" i="1"/>
  <c r="N568" i="1" s="1"/>
  <c r="M567" i="1"/>
  <c r="M569" i="1" s="1"/>
  <c r="O558" i="1" l="1"/>
  <c r="N559" i="1" s="1"/>
  <c r="H34" i="1" s="1"/>
  <c r="P569" i="1"/>
  <c r="M574" i="1"/>
  <c r="N574" i="1"/>
  <c r="O574" i="1"/>
  <c r="O569" i="1"/>
  <c r="M568" i="1"/>
  <c r="Q568" i="1" s="1"/>
  <c r="Q569" i="1" s="1"/>
  <c r="N569" i="1"/>
  <c r="P575" i="1"/>
  <c r="L55" i="1"/>
  <c r="L56" i="1"/>
  <c r="L57" i="1"/>
  <c r="L58" i="1"/>
  <c r="L59" i="1"/>
  <c r="L60" i="1"/>
  <c r="L61" i="1"/>
  <c r="L62" i="1"/>
  <c r="L63" i="1"/>
  <c r="L64" i="1"/>
  <c r="L65" i="1"/>
  <c r="L66" i="1"/>
  <c r="H74" i="1"/>
  <c r="G74" i="1"/>
  <c r="G75" i="1" s="1"/>
  <c r="G76" i="1" s="1"/>
  <c r="F74" i="1"/>
  <c r="F76" i="1" s="1"/>
  <c r="E74" i="1"/>
  <c r="E75" i="1" s="1"/>
  <c r="E76" i="1" s="1"/>
  <c r="G553" i="1"/>
  <c r="M554" i="1"/>
  <c r="L554" i="1"/>
  <c r="I554" i="1"/>
  <c r="G554" i="1"/>
  <c r="M553" i="1"/>
  <c r="L553" i="1"/>
  <c r="I553" i="1"/>
  <c r="Q393" i="1"/>
  <c r="Q392" i="1"/>
  <c r="O559" i="1" l="1"/>
  <c r="M559" i="1"/>
  <c r="G34" i="1" s="1"/>
  <c r="L559" i="1"/>
  <c r="F34" i="1" s="1"/>
  <c r="I559" i="1"/>
  <c r="D34" i="1" s="1"/>
  <c r="G559" i="1"/>
  <c r="E34" i="1" s="1"/>
  <c r="Q574" i="1"/>
  <c r="Q575" i="1" s="1"/>
  <c r="R575" i="1" s="1"/>
  <c r="M576" i="1" s="1"/>
  <c r="O576" i="1"/>
  <c r="N576" i="1"/>
  <c r="R569" i="1"/>
  <c r="Q570" i="1" s="1"/>
  <c r="N570" i="1"/>
  <c r="F75" i="1"/>
  <c r="N553" i="1"/>
  <c r="N554" i="1" s="1"/>
  <c r="O554" i="1" s="1"/>
  <c r="I34" i="1" l="1"/>
  <c r="Q576" i="1"/>
  <c r="P576" i="1"/>
  <c r="R576" i="1" s="1"/>
  <c r="M570" i="1"/>
  <c r="P570" i="1"/>
  <c r="O570" i="1"/>
  <c r="O555" i="1"/>
  <c r="I555" i="1"/>
  <c r="L555" i="1"/>
  <c r="M555" i="1"/>
  <c r="N555" i="1"/>
  <c r="G555" i="1"/>
  <c r="P754" i="1"/>
  <c r="K756" i="1"/>
  <c r="K755" i="1"/>
  <c r="J756" i="1"/>
  <c r="J755" i="1"/>
  <c r="G756" i="1"/>
  <c r="G755" i="1"/>
  <c r="E756" i="1"/>
  <c r="E755" i="1"/>
  <c r="I725" i="1"/>
  <c r="I724" i="1"/>
  <c r="H725" i="1"/>
  <c r="H724" i="1"/>
  <c r="E724" i="1"/>
  <c r="E725" i="1" s="1"/>
  <c r="C724" i="1"/>
  <c r="C725" i="1" s="1"/>
  <c r="M593" i="1"/>
  <c r="M592" i="1"/>
  <c r="L593" i="1"/>
  <c r="L592" i="1"/>
  <c r="I593" i="1"/>
  <c r="I592" i="1"/>
  <c r="G593" i="1"/>
  <c r="G592" i="1"/>
  <c r="M550" i="1"/>
  <c r="M549" i="1"/>
  <c r="L550" i="1"/>
  <c r="L549" i="1"/>
  <c r="I550" i="1"/>
  <c r="I549" i="1"/>
  <c r="G550" i="1"/>
  <c r="G549" i="1"/>
  <c r="E510" i="1"/>
  <c r="E509" i="1"/>
  <c r="K510" i="1"/>
  <c r="K509" i="1"/>
  <c r="J510" i="1"/>
  <c r="J509" i="1"/>
  <c r="G510" i="1"/>
  <c r="G509" i="1"/>
  <c r="K478" i="1"/>
  <c r="J478" i="1"/>
  <c r="K477" i="1"/>
  <c r="J477" i="1"/>
  <c r="G478" i="1"/>
  <c r="G477" i="1"/>
  <c r="E478" i="1"/>
  <c r="E477" i="1"/>
  <c r="K441" i="1"/>
  <c r="K440" i="1"/>
  <c r="J441" i="1"/>
  <c r="J440" i="1"/>
  <c r="G441" i="1"/>
  <c r="G440" i="1"/>
  <c r="E441" i="1"/>
  <c r="E440" i="1"/>
  <c r="K390" i="1"/>
  <c r="K389" i="1"/>
  <c r="J390" i="1"/>
  <c r="J389" i="1"/>
  <c r="G390" i="1"/>
  <c r="G389" i="1"/>
  <c r="E390" i="1"/>
  <c r="E389" i="1"/>
  <c r="K352" i="1"/>
  <c r="K351" i="1"/>
  <c r="J352" i="1"/>
  <c r="J351" i="1"/>
  <c r="G352" i="1"/>
  <c r="G351" i="1"/>
  <c r="E352" i="1"/>
  <c r="E351" i="1"/>
  <c r="N277" i="1"/>
  <c r="M277" i="1"/>
  <c r="M276" i="1"/>
  <c r="L277" i="1"/>
  <c r="L276" i="1"/>
  <c r="I276" i="1"/>
  <c r="I277" i="1" s="1"/>
  <c r="G276" i="1"/>
  <c r="G277" i="1" s="1"/>
  <c r="L191" i="1"/>
  <c r="K191" i="1"/>
  <c r="K190" i="1"/>
  <c r="G190" i="1"/>
  <c r="G191" i="1" s="1"/>
  <c r="F191" i="1"/>
  <c r="F190" i="1"/>
  <c r="E190" i="1"/>
  <c r="E191" i="1" s="1"/>
  <c r="L153" i="1"/>
  <c r="K153" i="1"/>
  <c r="K152" i="1"/>
  <c r="G152" i="1"/>
  <c r="G153" i="1" s="1"/>
  <c r="F153" i="1"/>
  <c r="F152" i="1"/>
  <c r="E152" i="1"/>
  <c r="L112" i="1"/>
  <c r="K112" i="1"/>
  <c r="K111" i="1"/>
  <c r="G111" i="1"/>
  <c r="G112" i="1" s="1"/>
  <c r="F112" i="1"/>
  <c r="F111" i="1"/>
  <c r="E111" i="1"/>
  <c r="L72" i="1"/>
  <c r="G33" i="1" l="1"/>
  <c r="R570" i="1"/>
  <c r="S555" i="1"/>
  <c r="R555" i="1"/>
  <c r="Q555" i="1"/>
  <c r="P555" i="1"/>
  <c r="L440" i="1"/>
  <c r="L190" i="1"/>
  <c r="L755" i="1"/>
  <c r="L351" i="1"/>
  <c r="L509" i="1"/>
  <c r="L389" i="1"/>
  <c r="N549" i="1"/>
  <c r="N592" i="1"/>
  <c r="M510" i="1"/>
  <c r="K511" i="1" s="1"/>
  <c r="G32" i="1" s="1"/>
  <c r="L111" i="1"/>
  <c r="L477" i="1"/>
  <c r="K725" i="1"/>
  <c r="E726" i="1" s="1"/>
  <c r="D36" i="1" s="1"/>
  <c r="N276" i="1"/>
  <c r="J724" i="1"/>
  <c r="M352" i="1"/>
  <c r="J353" i="1" s="1"/>
  <c r="M390" i="1"/>
  <c r="J391" i="1" s="1"/>
  <c r="M441" i="1"/>
  <c r="E442" i="1" s="1"/>
  <c r="M478" i="1"/>
  <c r="O550" i="1"/>
  <c r="O593" i="1"/>
  <c r="G594" i="1" s="1"/>
  <c r="M756" i="1"/>
  <c r="L152" i="1"/>
  <c r="O277" i="1"/>
  <c r="O278" i="1" s="1"/>
  <c r="M191" i="1"/>
  <c r="E192" i="1" s="1"/>
  <c r="E112" i="1"/>
  <c r="M112" i="1" s="1"/>
  <c r="K113" i="1" s="1"/>
  <c r="E153" i="1"/>
  <c r="M153" i="1" s="1"/>
  <c r="M154" i="1" s="1"/>
  <c r="G278" i="1" l="1"/>
  <c r="F192" i="1"/>
  <c r="L551" i="1"/>
  <c r="F154" i="1"/>
  <c r="G353" i="1"/>
  <c r="L278" i="1"/>
  <c r="L511" i="1"/>
  <c r="H32" i="1" s="1"/>
  <c r="N278" i="1"/>
  <c r="E353" i="1"/>
  <c r="G511" i="1"/>
  <c r="D32" i="1" s="1"/>
  <c r="J442" i="1"/>
  <c r="G551" i="1"/>
  <c r="E35" i="1" s="1"/>
  <c r="M278" i="1"/>
  <c r="G192" i="1"/>
  <c r="E29" i="1" s="1"/>
  <c r="I551" i="1"/>
  <c r="J511" i="1"/>
  <c r="F32" i="1" s="1"/>
  <c r="M511" i="1"/>
  <c r="E511" i="1"/>
  <c r="E32" i="1" s="1"/>
  <c r="G391" i="1"/>
  <c r="J726" i="1"/>
  <c r="H36" i="1" s="1"/>
  <c r="K726" i="1"/>
  <c r="I726" i="1"/>
  <c r="G36" i="1" s="1"/>
  <c r="K757" i="1"/>
  <c r="G37" i="1" s="1"/>
  <c r="L757" i="1"/>
  <c r="H37" i="1" s="1"/>
  <c r="M757" i="1"/>
  <c r="N594" i="1"/>
  <c r="O594" i="1"/>
  <c r="M594" i="1"/>
  <c r="J757" i="1"/>
  <c r="F37" i="1" s="1"/>
  <c r="C726" i="1"/>
  <c r="E36" i="1" s="1"/>
  <c r="G113" i="1"/>
  <c r="I278" i="1"/>
  <c r="D29" i="1" s="1"/>
  <c r="N551" i="1"/>
  <c r="O551" i="1"/>
  <c r="M551" i="1"/>
  <c r="I594" i="1"/>
  <c r="G757" i="1"/>
  <c r="D37" i="1" s="1"/>
  <c r="L479" i="1"/>
  <c r="M479" i="1"/>
  <c r="K479" i="1"/>
  <c r="J479" i="1"/>
  <c r="L442" i="1"/>
  <c r="M442" i="1"/>
  <c r="K442" i="1"/>
  <c r="E479" i="1"/>
  <c r="E31" i="1" s="1"/>
  <c r="L594" i="1"/>
  <c r="L391" i="1"/>
  <c r="M391" i="1"/>
  <c r="K391" i="1"/>
  <c r="G479" i="1"/>
  <c r="L353" i="1"/>
  <c r="K353" i="1"/>
  <c r="M353" i="1"/>
  <c r="G442" i="1"/>
  <c r="D31" i="1" s="1"/>
  <c r="E757" i="1"/>
  <c r="E37" i="1" s="1"/>
  <c r="E391" i="1"/>
  <c r="H726" i="1"/>
  <c r="F36" i="1" s="1"/>
  <c r="L154" i="1"/>
  <c r="E154" i="1"/>
  <c r="K192" i="1"/>
  <c r="M192" i="1"/>
  <c r="L192" i="1"/>
  <c r="K154" i="1"/>
  <c r="G154" i="1"/>
  <c r="E113" i="1"/>
  <c r="M113" i="1"/>
  <c r="L113" i="1"/>
  <c r="F113" i="1"/>
  <c r="J36" i="1" l="1"/>
  <c r="F31" i="1"/>
  <c r="G31" i="1"/>
  <c r="I31" i="1"/>
  <c r="I37" i="1"/>
  <c r="G29" i="1"/>
  <c r="H31" i="1"/>
  <c r="F35" i="1"/>
  <c r="G35" i="1"/>
  <c r="H35" i="1"/>
  <c r="I36" i="1"/>
  <c r="D35" i="1"/>
  <c r="I35" i="1" s="1"/>
  <c r="I29" i="1"/>
  <c r="I32" i="1"/>
  <c r="F29" i="1"/>
  <c r="J29" i="1" s="1"/>
  <c r="H29" i="1"/>
  <c r="N726" i="1"/>
  <c r="O726" i="1"/>
  <c r="P511" i="1"/>
  <c r="Q511" i="1"/>
  <c r="R551" i="1"/>
  <c r="Q551" i="1"/>
  <c r="P551" i="1"/>
  <c r="Q353" i="1"/>
  <c r="R278" i="1"/>
  <c r="Q278" i="1"/>
  <c r="P278" i="1"/>
  <c r="P391" i="1"/>
  <c r="N391" i="1"/>
  <c r="N192" i="1"/>
  <c r="P442" i="1"/>
  <c r="O442" i="1"/>
  <c r="N442" i="1"/>
  <c r="Q154" i="1"/>
  <c r="P154" i="1"/>
  <c r="O154" i="1"/>
  <c r="N154" i="1"/>
  <c r="O511" i="1"/>
  <c r="N511" i="1"/>
  <c r="P192" i="1"/>
  <c r="O757" i="1"/>
  <c r="N757" i="1"/>
  <c r="P757" i="1"/>
  <c r="O353" i="1"/>
  <c r="N353" i="1"/>
  <c r="P353" i="1"/>
  <c r="P479" i="1"/>
  <c r="O479" i="1"/>
  <c r="N479" i="1"/>
  <c r="O391" i="1"/>
  <c r="O192" i="1"/>
  <c r="M726" i="1"/>
  <c r="K36" i="1" s="1"/>
  <c r="L726" i="1"/>
  <c r="S278" i="1"/>
  <c r="P113" i="1"/>
  <c r="O113" i="1"/>
  <c r="N113" i="1"/>
  <c r="S551" i="1"/>
  <c r="R594" i="1"/>
  <c r="Q594" i="1"/>
  <c r="P594" i="1"/>
  <c r="Q391" i="1"/>
  <c r="Q192" i="1"/>
  <c r="Q113" i="1"/>
  <c r="Q479" i="1"/>
  <c r="Q442" i="1"/>
  <c r="F698" i="1"/>
  <c r="F699" i="1" s="1"/>
  <c r="G698" i="1"/>
  <c r="H698" i="1"/>
  <c r="H699" i="1" s="1"/>
  <c r="H700" i="1" s="1"/>
  <c r="I698" i="1"/>
  <c r="J698" i="1"/>
  <c r="K698" i="1"/>
  <c r="L698" i="1"/>
  <c r="E698" i="1"/>
  <c r="F668" i="1"/>
  <c r="G668" i="1"/>
  <c r="H668" i="1"/>
  <c r="I668" i="1"/>
  <c r="J668" i="1"/>
  <c r="K668" i="1"/>
  <c r="L668" i="1"/>
  <c r="E668" i="1"/>
  <c r="F642" i="1"/>
  <c r="G642" i="1"/>
  <c r="H642" i="1"/>
  <c r="I642" i="1"/>
  <c r="J642" i="1"/>
  <c r="K642" i="1"/>
  <c r="L642" i="1"/>
  <c r="E642" i="1"/>
  <c r="J31" i="1" l="1"/>
  <c r="I644" i="1"/>
  <c r="I643" i="1"/>
  <c r="H644" i="1"/>
  <c r="H643" i="1"/>
  <c r="F700" i="1"/>
  <c r="I669" i="1"/>
  <c r="I670" i="1"/>
  <c r="F644" i="1"/>
  <c r="F643" i="1"/>
  <c r="H670" i="1"/>
  <c r="H669" i="1"/>
  <c r="I699" i="1"/>
  <c r="M699" i="1" s="1"/>
  <c r="I700" i="1"/>
  <c r="F670" i="1"/>
  <c r="F669" i="1"/>
  <c r="M669" i="1" l="1"/>
  <c r="M643" i="1"/>
  <c r="N670" i="1"/>
  <c r="N644" i="1"/>
  <c r="H645" i="1" s="1"/>
  <c r="N700" i="1"/>
  <c r="I645" i="1" l="1"/>
  <c r="M701" i="1"/>
  <c r="N701" i="1"/>
  <c r="H701" i="1"/>
  <c r="F701" i="1"/>
  <c r="I701" i="1"/>
  <c r="M645" i="1"/>
  <c r="H33" i="1" s="1"/>
  <c r="N645" i="1"/>
  <c r="N671" i="1"/>
  <c r="M671" i="1"/>
  <c r="F645" i="1"/>
  <c r="F671" i="1"/>
  <c r="H671" i="1"/>
  <c r="D33" i="1" s="1"/>
  <c r="I671" i="1"/>
  <c r="K314" i="1"/>
  <c r="J314" i="1"/>
  <c r="I314" i="1"/>
  <c r="H314" i="1"/>
  <c r="G314" i="1"/>
  <c r="F314" i="1"/>
  <c r="E314" i="1"/>
  <c r="D314" i="1"/>
  <c r="K310" i="1"/>
  <c r="J310" i="1"/>
  <c r="I310" i="1"/>
  <c r="H310" i="1"/>
  <c r="G310" i="1"/>
  <c r="F310" i="1"/>
  <c r="E310" i="1"/>
  <c r="D310" i="1"/>
  <c r="P221" i="1"/>
  <c r="O221" i="1"/>
  <c r="N221" i="1"/>
  <c r="K220" i="1"/>
  <c r="J220" i="1"/>
  <c r="I220" i="1"/>
  <c r="H220" i="1"/>
  <c r="G220" i="1"/>
  <c r="F220" i="1"/>
  <c r="E220" i="1"/>
  <c r="D220" i="1"/>
  <c r="K219" i="1"/>
  <c r="J219" i="1"/>
  <c r="I219" i="1"/>
  <c r="H219" i="1"/>
  <c r="G219" i="1"/>
  <c r="F219" i="1"/>
  <c r="E219" i="1"/>
  <c r="D219" i="1"/>
  <c r="K218" i="1"/>
  <c r="J218" i="1"/>
  <c r="I218" i="1"/>
  <c r="H218" i="1"/>
  <c r="G218" i="1"/>
  <c r="F218" i="1"/>
  <c r="E218" i="1"/>
  <c r="D218" i="1"/>
  <c r="P78" i="1"/>
  <c r="O78" i="1"/>
  <c r="N78" i="1"/>
  <c r="K74" i="1"/>
  <c r="J74" i="1"/>
  <c r="I74" i="1"/>
  <c r="D74" i="1"/>
  <c r="K70" i="1"/>
  <c r="J70" i="1"/>
  <c r="I70" i="1"/>
  <c r="H70" i="1"/>
  <c r="G70" i="1"/>
  <c r="F70" i="1"/>
  <c r="E70" i="1"/>
  <c r="D70" i="1"/>
  <c r="E33" i="1" l="1"/>
  <c r="F33" i="1"/>
  <c r="Q645" i="1"/>
  <c r="K76" i="1"/>
  <c r="K75" i="1"/>
  <c r="L75" i="1" s="1"/>
  <c r="L76" i="1" s="1"/>
  <c r="R671" i="1"/>
  <c r="R645" i="1"/>
  <c r="R701" i="1"/>
  <c r="Q671" i="1"/>
  <c r="P671" i="1"/>
  <c r="O671" i="1"/>
  <c r="O701" i="1"/>
  <c r="Q701" i="1"/>
  <c r="P701" i="1"/>
  <c r="O645" i="1"/>
  <c r="P645" i="1"/>
  <c r="E312" i="1"/>
  <c r="E311" i="1"/>
  <c r="E71" i="1"/>
  <c r="E72" i="1" s="1"/>
  <c r="J312" i="1"/>
  <c r="J311" i="1"/>
  <c r="G311" i="1"/>
  <c r="G312" i="1" s="1"/>
  <c r="K312" i="1"/>
  <c r="K311" i="1"/>
  <c r="F71" i="1"/>
  <c r="F72" i="1"/>
  <c r="G71" i="1"/>
  <c r="G72" i="1" s="1"/>
  <c r="K72" i="1"/>
  <c r="K71" i="1"/>
  <c r="P74" i="1"/>
  <c r="P219" i="1"/>
  <c r="P220" i="1"/>
  <c r="P218" i="1"/>
  <c r="O219" i="1"/>
  <c r="N220" i="1"/>
  <c r="O220" i="1"/>
  <c r="N218" i="1"/>
  <c r="O218" i="1"/>
  <c r="N74" i="1"/>
  <c r="O74" i="1"/>
  <c r="N219" i="1"/>
  <c r="J33" i="1" l="1"/>
  <c r="I33" i="1"/>
  <c r="M76" i="1"/>
  <c r="K77" i="1" s="1"/>
  <c r="G28" i="1" s="1"/>
  <c r="M72" i="1"/>
  <c r="L73" i="1" s="1"/>
  <c r="M312" i="1"/>
  <c r="J313" i="1" s="1"/>
  <c r="F30" i="1" s="1"/>
  <c r="L311" i="1"/>
  <c r="L71" i="1"/>
  <c r="H27" i="1" l="1"/>
  <c r="F77" i="1"/>
  <c r="F28" i="1" s="1"/>
  <c r="E77" i="1"/>
  <c r="D28" i="1" s="1"/>
  <c r="G77" i="1"/>
  <c r="E28" i="1" s="1"/>
  <c r="L77" i="1"/>
  <c r="K73" i="1"/>
  <c r="G27" i="1" s="1"/>
  <c r="G313" i="1"/>
  <c r="D30" i="1" s="1"/>
  <c r="K313" i="1"/>
  <c r="G30" i="1" s="1"/>
  <c r="L313" i="1"/>
  <c r="H30" i="1" s="1"/>
  <c r="M313" i="1"/>
  <c r="E313" i="1"/>
  <c r="E30" i="1" s="1"/>
  <c r="F73" i="1"/>
  <c r="F27" i="1" s="1"/>
  <c r="E73" i="1"/>
  <c r="D27" i="1" s="1"/>
  <c r="G73" i="1"/>
  <c r="E27" i="1" s="1"/>
  <c r="Q77" i="1" l="1"/>
  <c r="H28" i="1"/>
  <c r="I28" i="1"/>
  <c r="J30" i="1"/>
  <c r="I30" i="1"/>
  <c r="I27" i="1"/>
  <c r="J27" i="1"/>
  <c r="O77" i="1"/>
  <c r="N77" i="1"/>
  <c r="P77" i="1"/>
  <c r="P313" i="1"/>
  <c r="N313" i="1"/>
  <c r="O313" i="1"/>
  <c r="Q313" i="1"/>
  <c r="P73" i="1"/>
  <c r="O73" i="1"/>
  <c r="N73" i="1"/>
  <c r="Q73" i="1"/>
</calcChain>
</file>

<file path=xl/sharedStrings.xml><?xml version="1.0" encoding="utf-8"?>
<sst xmlns="http://schemas.openxmlformats.org/spreadsheetml/2006/main" count="1046" uniqueCount="172">
  <si>
    <t>Summary of Experiments:</t>
  </si>
  <si>
    <t>1. Bubbled 25C 40 Days</t>
  </si>
  <si>
    <t>2. Bubbled 80C 7 Days (26 Days total)</t>
  </si>
  <si>
    <t>3. Bubbled 150C 7 Days (33 Days total)</t>
  </si>
  <si>
    <t xml:space="preserve">4. Bubbled 220C 7 Days (40 Days total) </t>
  </si>
  <si>
    <t>5. Control 150C 7 Days (33 Days total)</t>
  </si>
  <si>
    <t>6. Control 220C 7 Days (40 Days total)</t>
  </si>
  <si>
    <t>Experiment 1: Bubbled 25C 40 Days</t>
  </si>
  <si>
    <t>ALL VALUES IN ATOMIC %</t>
  </si>
  <si>
    <t>Region</t>
  </si>
  <si>
    <t>Area (pixels)</t>
  </si>
  <si>
    <t>HAADF</t>
  </si>
  <si>
    <t>O</t>
  </si>
  <si>
    <t>Fe</t>
  </si>
  <si>
    <t>Si</t>
  </si>
  <si>
    <t>Mg</t>
  </si>
  <si>
    <t>Cl</t>
  </si>
  <si>
    <t>K</t>
  </si>
  <si>
    <t>Na</t>
  </si>
  <si>
    <t>Al</t>
  </si>
  <si>
    <t>Entire</t>
  </si>
  <si>
    <t>Fe:Mg</t>
  </si>
  <si>
    <t xml:space="preserve">Fe+ Mg / Si </t>
  </si>
  <si>
    <t>Fe/(Fe+Mg)</t>
  </si>
  <si>
    <t>Avg Deep 1-6</t>
  </si>
  <si>
    <t>Total Map</t>
  </si>
  <si>
    <t>Area</t>
  </si>
  <si>
    <t>Avg Exterior 1-10</t>
  </si>
  <si>
    <t>Avg Interior 11-16 part</t>
  </si>
  <si>
    <t>Avg Interior 17-23 box</t>
  </si>
  <si>
    <t>Avg deep 24-26 box</t>
  </si>
  <si>
    <t>Avg exterior part 1-10</t>
  </si>
  <si>
    <t>Avg mid exterior part 11-19</t>
  </si>
  <si>
    <t>Avg interior sq 20-26</t>
  </si>
  <si>
    <t>Total</t>
  </si>
  <si>
    <t>Experiment 2:  Bubbled 80C 7 Days (26 Days total)</t>
  </si>
  <si>
    <t>Layered 2-5,8</t>
  </si>
  <si>
    <t>Smaller lay/clumps 6,7</t>
  </si>
  <si>
    <t>Smaller fibers/proto sil 2-6,12</t>
  </si>
  <si>
    <t>Mushroom caps 7,8</t>
  </si>
  <si>
    <t>Growth/ mush body 9-11</t>
  </si>
  <si>
    <t>Fe/Fe+Mg)</t>
  </si>
  <si>
    <t>Interior growth area 1-25</t>
  </si>
  <si>
    <t>Bottom growth area 26-34</t>
  </si>
  <si>
    <t>Top of well crystallized 35-47</t>
  </si>
  <si>
    <t>Experiment 3: Bubbled 150C 7 Days (33 Days total)</t>
  </si>
  <si>
    <t>Large sil/crystal faces 1-8</t>
  </si>
  <si>
    <t>Clumps of sil/fibers 9-13</t>
  </si>
  <si>
    <t>Mid particles 12-16</t>
  </si>
  <si>
    <t>Clumped particles/ areas 17-27</t>
  </si>
  <si>
    <t>Individual particals 1-12</t>
  </si>
  <si>
    <t>Large particles/plates 13-18</t>
  </si>
  <si>
    <t>Clumped regions 19-25</t>
  </si>
  <si>
    <t>Experiment 4: 220C 7 Days (40 Days total)</t>
  </si>
  <si>
    <t>Atomic-% (norm.)</t>
  </si>
  <si>
    <t>Indiv Part Edge 1-4,10</t>
  </si>
  <si>
    <t>Indiv Part Interior 5-9,11,12</t>
  </si>
  <si>
    <t>Squa interior 13-21</t>
  </si>
  <si>
    <t>Squ high 22-24</t>
  </si>
  <si>
    <t>Squ exterior 25-28</t>
  </si>
  <si>
    <t>Indiv Part Edge 1-5</t>
  </si>
  <si>
    <t>Indiv Part Interior 6-9</t>
  </si>
  <si>
    <t>Squ edge 10,19,20</t>
  </si>
  <si>
    <t>Squ int 11-20</t>
  </si>
  <si>
    <t>Fe:O</t>
  </si>
  <si>
    <t>Thin plate 1-7</t>
  </si>
  <si>
    <t>Layered part 8-12,17,18</t>
  </si>
  <si>
    <t>Another thin plate 13-16</t>
  </si>
  <si>
    <t>Experiment 5: Control 150C 7 Days (33 Days total)</t>
  </si>
  <si>
    <t>Individual edge particles 1,2,3,5,7,9,11,13</t>
  </si>
  <si>
    <t>Concen Amorphous texture 4,8,10,12,14,15,</t>
  </si>
  <si>
    <t>Spotty amorphous 16,17,18,19,20</t>
  </si>
  <si>
    <t>Con 6</t>
  </si>
  <si>
    <t>cluster particles 10-13,15-16,19-20</t>
  </si>
  <si>
    <t>high clusters 14,17,18</t>
  </si>
  <si>
    <t>map sum</t>
  </si>
  <si>
    <t>Experiment 6: Control 220C 7 Days (40 Days total)</t>
  </si>
  <si>
    <t>Mg:O</t>
  </si>
  <si>
    <t>Average 2-5</t>
  </si>
  <si>
    <t>Map Sum Atomic%</t>
  </si>
  <si>
    <t>Fe: O</t>
  </si>
  <si>
    <t>Fe+Mg/Si</t>
  </si>
  <si>
    <t>Average nug/cluster 2-9</t>
  </si>
  <si>
    <t>Surr phase 12-17</t>
  </si>
  <si>
    <t xml:space="preserve">Bubbled 25C </t>
  </si>
  <si>
    <t xml:space="preserve">Lepidocrocite </t>
  </si>
  <si>
    <t xml:space="preserve">Chrysotile </t>
  </si>
  <si>
    <t>X</t>
  </si>
  <si>
    <t>Bubbled 80C</t>
  </si>
  <si>
    <t>Bubbled 150C</t>
  </si>
  <si>
    <t>Bubbled 220C</t>
  </si>
  <si>
    <t xml:space="preserve">Control 150C </t>
  </si>
  <si>
    <t>Spinel Oxide</t>
  </si>
  <si>
    <t>Control 220C</t>
  </si>
  <si>
    <t xml:space="preserve">Fe </t>
  </si>
  <si>
    <t xml:space="preserve">Si </t>
  </si>
  <si>
    <t>Summary of Phases per Condition:</t>
  </si>
  <si>
    <t>Edge Particles Small 1-9</t>
  </si>
  <si>
    <t>BF</t>
  </si>
  <si>
    <t>S</t>
  </si>
  <si>
    <t>O-K</t>
  </si>
  <si>
    <t>Mg-K</t>
  </si>
  <si>
    <t>Na-K</t>
  </si>
  <si>
    <t>Fe-KA</t>
  </si>
  <si>
    <t>Si-K</t>
  </si>
  <si>
    <t>Cl-KA</t>
  </si>
  <si>
    <t>K-KA</t>
  </si>
  <si>
    <t>S-KA</t>
  </si>
  <si>
    <t xml:space="preserve">Perimeter </t>
  </si>
  <si>
    <t>Poorly formed clusters (2-15)</t>
  </si>
  <si>
    <t>Poorly formed clusters (2-14)</t>
  </si>
  <si>
    <t>Poorly formed clusters (2-18)</t>
  </si>
  <si>
    <t xml:space="preserve">Bubbled 25C Poorly Layered </t>
  </si>
  <si>
    <t>Bubbled 80C Well Ordered Layered</t>
  </si>
  <si>
    <t>Bubbled 150C Well Ordered Layered</t>
  </si>
  <si>
    <t>Bubbled 220C Well Ordered Layered</t>
  </si>
  <si>
    <t>Bubbled 220C Spinel Group Oxide</t>
  </si>
  <si>
    <t>Control 150C Poorly Layered</t>
  </si>
  <si>
    <t>Control 220C Spinel Group Oxide</t>
  </si>
  <si>
    <t xml:space="preserve">TEM EDS Elemental Analysis of Phases </t>
  </si>
  <si>
    <t>-</t>
  </si>
  <si>
    <t>Calculated O</t>
  </si>
  <si>
    <t>Sum, O</t>
  </si>
  <si>
    <t>Calculated O from Oxides (FeO, SiO2, MgO, Al2O3)</t>
  </si>
  <si>
    <t>Norm. to 100 (at. %) w calc O</t>
  </si>
  <si>
    <t>Individual particles edge 1-9 average</t>
  </si>
  <si>
    <t>Oxide-forming elements</t>
  </si>
  <si>
    <t>Average overall cluster 11</t>
  </si>
  <si>
    <t>Individual particles, 1-11</t>
  </si>
  <si>
    <t>Gray Boxes indicate silicate averages corrected &amp; analyzed for elemental ratios</t>
  </si>
  <si>
    <t>Mg-silicate</t>
  </si>
  <si>
    <t>Fe-oxide</t>
  </si>
  <si>
    <t>Mg(Fe)-silicate</t>
  </si>
  <si>
    <t>Mg silicate</t>
  </si>
  <si>
    <t>? Mix?</t>
  </si>
  <si>
    <t>Mg/Si</t>
  </si>
  <si>
    <t>Fe-silicate</t>
  </si>
  <si>
    <t>Fe(Mg)-silicate</t>
  </si>
  <si>
    <t>Avg Exterior 8-11</t>
  </si>
  <si>
    <t>Fe-silicate dominated mass</t>
  </si>
  <si>
    <t>Average Atomic %</t>
  </si>
  <si>
    <t>Elemental Ratios</t>
  </si>
  <si>
    <t>Experimental Condition</t>
  </si>
  <si>
    <t>Table 6</t>
  </si>
  <si>
    <t>avg (Fe+Mg)/Si</t>
  </si>
  <si>
    <t>range (Fe+Mg)/Si</t>
  </si>
  <si>
    <t>1.06-1.34</t>
  </si>
  <si>
    <t>2.11-2.43</t>
  </si>
  <si>
    <t>avg Fe/(Fe+Mg)</t>
  </si>
  <si>
    <t>1.59-2.14</t>
  </si>
  <si>
    <t>1.6-1.85</t>
  </si>
  <si>
    <t>n.a.</t>
  </si>
  <si>
    <t>1.45-1.67</t>
  </si>
  <si>
    <t>Control 220C Well Ordered Layered</t>
  </si>
  <si>
    <t>Fe oxide</t>
  </si>
  <si>
    <t>outer iron oxides? (likely mixed w/ some silictes, salts)</t>
  </si>
  <si>
    <t>Si/Fe</t>
  </si>
  <si>
    <t>Mg-silicate rich</t>
  </si>
  <si>
    <t>Fe-oxide rich</t>
  </si>
  <si>
    <t>average of endmembers</t>
  </si>
  <si>
    <t>Calc O</t>
  </si>
  <si>
    <t>Sum O</t>
  </si>
  <si>
    <t>Fe-oxide rods</t>
  </si>
  <si>
    <t>Fe-oxide mass</t>
  </si>
  <si>
    <t>Control 150C Iron Oxide Rods</t>
  </si>
  <si>
    <t>Control 150C Iron Oxide Mass</t>
  </si>
  <si>
    <t>Bubbled 25C Mixed poorly crystalline oxides, layered, salts</t>
  </si>
  <si>
    <t>Well Ordered Layered (&gt;5 Layers ) Iron Phyllosilicate</t>
  </si>
  <si>
    <t>Poorly Layered (&lt;4 Layers) Iron Phyllosilicate</t>
  </si>
  <si>
    <t>Mg-Phyllosilicate</t>
  </si>
  <si>
    <t xml:space="preserve">American Mineralogist: September 2023 Online Materials AM-23-98758 </t>
  </si>
  <si>
    <t xml:space="preserve">Hinz et al.: Simulated Diagenesis of Iron-Silica Precipitates in BIFs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</si>
</sst>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Calibri (Body)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right"/>
    </xf>
    <xf numFmtId="2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0" xfId="0" applyNumberFormat="1"/>
    <xf numFmtId="0" fontId="2" fillId="0" borderId="4" xfId="0" applyFont="1" applyBorder="1"/>
    <xf numFmtId="0" fontId="0" fillId="0" borderId="10" xfId="0" applyBorder="1"/>
    <xf numFmtId="2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4" fillId="2" borderId="4" xfId="0" applyFont="1" applyFill="1" applyBorder="1"/>
    <xf numFmtId="0" fontId="0" fillId="2" borderId="0" xfId="0" applyFill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0" fontId="3" fillId="2" borderId="0" xfId="0" applyFont="1" applyFill="1"/>
    <xf numFmtId="2" fontId="3" fillId="2" borderId="0" xfId="0" applyNumberFormat="1" applyFont="1" applyFill="1"/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right"/>
    </xf>
    <xf numFmtId="2" fontId="3" fillId="2" borderId="0" xfId="0" applyNumberFormat="1" applyFont="1" applyFill="1" applyAlignment="1">
      <alignment horizontal="right"/>
    </xf>
    <xf numFmtId="0" fontId="0" fillId="2" borderId="4" xfId="0" applyFill="1" applyBorder="1"/>
    <xf numFmtId="0" fontId="3" fillId="2" borderId="4" xfId="0" applyFont="1" applyFill="1" applyBorder="1"/>
    <xf numFmtId="2" fontId="3" fillId="0" borderId="0" xfId="0" applyNumberFormat="1" applyFont="1"/>
    <xf numFmtId="0" fontId="0" fillId="0" borderId="0" xfId="0" applyAlignment="1">
      <alignment horizontal="center"/>
    </xf>
    <xf numFmtId="0" fontId="5" fillId="0" borderId="12" xfId="0" applyFont="1" applyBorder="1"/>
    <xf numFmtId="0" fontId="5" fillId="0" borderId="14" xfId="0" applyFont="1" applyBorder="1"/>
    <xf numFmtId="0" fontId="5" fillId="0" borderId="1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1" fillId="0" borderId="17" xfId="0" applyFont="1" applyBorder="1"/>
    <xf numFmtId="2" fontId="1" fillId="0" borderId="18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0" fontId="1" fillId="0" borderId="20" xfId="0" applyFont="1" applyBorder="1"/>
    <xf numFmtId="2" fontId="1" fillId="0" borderId="21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0" fontId="6" fillId="0" borderId="0" xfId="0" applyFont="1"/>
    <xf numFmtId="0" fontId="7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8" fillId="0" borderId="17" xfId="0" applyFont="1" applyBorder="1"/>
    <xf numFmtId="0" fontId="9" fillId="0" borderId="0" xfId="0" applyFont="1"/>
    <xf numFmtId="0" fontId="0" fillId="5" borderId="0" xfId="0" applyFill="1"/>
    <xf numFmtId="0" fontId="0" fillId="6" borderId="0" xfId="0" applyFill="1"/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339718</xdr:colOff>
      <xdr:row>563</xdr:row>
      <xdr:rowOff>49366</xdr:rowOff>
    </xdr:from>
    <xdr:to>
      <xdr:col>24</xdr:col>
      <xdr:colOff>346033</xdr:colOff>
      <xdr:row>581</xdr:row>
      <xdr:rowOff>180547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43748" y="107790859"/>
          <a:ext cx="4043778" cy="3543123"/>
        </a:xfrm>
        <a:prstGeom prst="rect">
          <a:avLst/>
        </a:prstGeom>
      </xdr:spPr>
    </xdr:pic>
    <xdr:clientData/>
  </xdr:twoCellAnchor>
  <xdr:twoCellAnchor editAs="oneCell">
    <xdr:from>
      <xdr:col>14</xdr:col>
      <xdr:colOff>96611</xdr:colOff>
      <xdr:row>46</xdr:row>
      <xdr:rowOff>39460</xdr:rowOff>
    </xdr:from>
    <xdr:to>
      <xdr:col>19</xdr:col>
      <xdr:colOff>552592</xdr:colOff>
      <xdr:row>65</xdr:row>
      <xdr:rowOff>162976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64336" y="3011260"/>
          <a:ext cx="3942130" cy="3942131"/>
        </a:xfrm>
        <a:prstGeom prst="rect">
          <a:avLst/>
        </a:prstGeom>
      </xdr:spPr>
    </xdr:pic>
    <xdr:clientData/>
  </xdr:twoCellAnchor>
  <xdr:twoCellAnchor editAs="oneCell">
    <xdr:from>
      <xdr:col>20</xdr:col>
      <xdr:colOff>28575</xdr:colOff>
      <xdr:row>46</xdr:row>
      <xdr:rowOff>38100</xdr:rowOff>
    </xdr:from>
    <xdr:to>
      <xdr:col>26</xdr:col>
      <xdr:colOff>314323</xdr:colOff>
      <xdr:row>65</xdr:row>
      <xdr:rowOff>162835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25375" y="3009900"/>
          <a:ext cx="3943350" cy="3943350"/>
        </a:xfrm>
        <a:prstGeom prst="rect">
          <a:avLst/>
        </a:prstGeom>
      </xdr:spPr>
    </xdr:pic>
    <xdr:clientData/>
  </xdr:twoCellAnchor>
  <xdr:twoCellAnchor editAs="oneCell">
    <xdr:from>
      <xdr:col>19</xdr:col>
      <xdr:colOff>594718</xdr:colOff>
      <xdr:row>79</xdr:row>
      <xdr:rowOff>167368</xdr:rowOff>
    </xdr:from>
    <xdr:to>
      <xdr:col>26</xdr:col>
      <xdr:colOff>252629</xdr:colOff>
      <xdr:row>100</xdr:row>
      <xdr:rowOff>97112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81918" y="8663668"/>
          <a:ext cx="3925113" cy="3930244"/>
        </a:xfrm>
        <a:prstGeom prst="rect">
          <a:avLst/>
        </a:prstGeom>
      </xdr:spPr>
    </xdr:pic>
    <xdr:clientData/>
  </xdr:twoCellAnchor>
  <xdr:twoCellAnchor editAs="oneCell">
    <xdr:from>
      <xdr:col>14</xdr:col>
      <xdr:colOff>213065</xdr:colOff>
      <xdr:row>79</xdr:row>
      <xdr:rowOff>161925</xdr:rowOff>
    </xdr:from>
    <xdr:to>
      <xdr:col>19</xdr:col>
      <xdr:colOff>536405</xdr:colOff>
      <xdr:row>100</xdr:row>
      <xdr:rowOff>92731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80790" y="8658225"/>
          <a:ext cx="3809489" cy="3931306"/>
        </a:xfrm>
        <a:prstGeom prst="rect">
          <a:avLst/>
        </a:prstGeom>
      </xdr:spPr>
    </xdr:pic>
    <xdr:clientData/>
  </xdr:twoCellAnchor>
  <xdr:twoCellAnchor editAs="oneCell">
    <xdr:from>
      <xdr:col>20</xdr:col>
      <xdr:colOff>133349</xdr:colOff>
      <xdr:row>119</xdr:row>
      <xdr:rowOff>70258</xdr:rowOff>
    </xdr:from>
    <xdr:to>
      <xdr:col>26</xdr:col>
      <xdr:colOff>592702</xdr:colOff>
      <xdr:row>141</xdr:row>
      <xdr:rowOff>23389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630149" y="15615058"/>
          <a:ext cx="4116955" cy="4144129"/>
        </a:xfrm>
        <a:prstGeom prst="rect">
          <a:avLst/>
        </a:prstGeom>
      </xdr:spPr>
    </xdr:pic>
    <xdr:clientData/>
  </xdr:twoCellAnchor>
  <xdr:twoCellAnchor editAs="oneCell">
    <xdr:from>
      <xdr:col>14</xdr:col>
      <xdr:colOff>167369</xdr:colOff>
      <xdr:row>119</xdr:row>
      <xdr:rowOff>98275</xdr:rowOff>
    </xdr:from>
    <xdr:to>
      <xdr:col>20</xdr:col>
      <xdr:colOff>79204</xdr:colOff>
      <xdr:row>141</xdr:row>
      <xdr:rowOff>45970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635094" y="15643075"/>
          <a:ext cx="4007584" cy="4138693"/>
        </a:xfrm>
        <a:prstGeom prst="rect">
          <a:avLst/>
        </a:prstGeom>
      </xdr:spPr>
    </xdr:pic>
    <xdr:clientData/>
  </xdr:twoCellAnchor>
  <xdr:twoCellAnchor editAs="oneCell">
    <xdr:from>
      <xdr:col>20</xdr:col>
      <xdr:colOff>355606</xdr:colOff>
      <xdr:row>163</xdr:row>
      <xdr:rowOff>104775</xdr:rowOff>
    </xdr:from>
    <xdr:to>
      <xdr:col>27</xdr:col>
      <xdr:colOff>428018</xdr:colOff>
      <xdr:row>185</xdr:row>
      <xdr:rowOff>133350</xdr:rowOff>
    </xdr:to>
    <xdr:pic>
      <xdr:nvPicPr>
        <xdr:cNvPr id="8" name="Picture 7" descr="https://lh3.googleusercontent.com/luTUHiVAupqe67cd74N2jRY1gTw9G7_YPPIVSglL8pZMIeD6LqBbAvRE87Tt3qBVMMKh8NW7QO4ZwQe0tr-e1oW_zjfGkTFgF-KaASdgiw3hSfTfXkO0f7evVmevCnUrZlz3rUAhWiT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2406" y="23479125"/>
          <a:ext cx="4339613" cy="432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134851</xdr:colOff>
      <xdr:row>163</xdr:row>
      <xdr:rowOff>81643</xdr:rowOff>
    </xdr:from>
    <xdr:to>
      <xdr:col>20</xdr:col>
      <xdr:colOff>334877</xdr:colOff>
      <xdr:row>185</xdr:row>
      <xdr:rowOff>81643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02576" y="23455993"/>
          <a:ext cx="4295775" cy="4295775"/>
        </a:xfrm>
        <a:prstGeom prst="rect">
          <a:avLst/>
        </a:prstGeom>
      </xdr:spPr>
    </xdr:pic>
    <xdr:clientData/>
  </xdr:twoCellAnchor>
  <xdr:twoCellAnchor editAs="oneCell">
    <xdr:from>
      <xdr:col>20</xdr:col>
      <xdr:colOff>400049</xdr:colOff>
      <xdr:row>196</xdr:row>
      <xdr:rowOff>0</xdr:rowOff>
    </xdr:from>
    <xdr:to>
      <xdr:col>26</xdr:col>
      <xdr:colOff>523872</xdr:colOff>
      <xdr:row>215</xdr:row>
      <xdr:rowOff>125565</xdr:rowOff>
    </xdr:to>
    <xdr:pic>
      <xdr:nvPicPr>
        <xdr:cNvPr id="10" name="Picture 9" descr="https://lh4.googleusercontent.com/dTvxXQlJu3JFQZPka2Crr-W5kv3nl0Hp1QNPHxC__iaSbiRoXgyiGKsleSiYNYNLCd7wsVZVBaMQYXwntWoxOgAPPrQviYJTXL7n9jmBYGAExVAc070sYjfuw8n1a57J4F579EB1Fg4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49" y="29194125"/>
          <a:ext cx="3781425" cy="3745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699408</xdr:colOff>
      <xdr:row>195</xdr:row>
      <xdr:rowOff>168729</xdr:rowOff>
    </xdr:from>
    <xdr:to>
      <xdr:col>20</xdr:col>
      <xdr:colOff>337459</xdr:colOff>
      <xdr:row>215</xdr:row>
      <xdr:rowOff>92530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67133" y="29172354"/>
          <a:ext cx="3733800" cy="3733800"/>
        </a:xfrm>
        <a:prstGeom prst="rect">
          <a:avLst/>
        </a:prstGeom>
      </xdr:spPr>
    </xdr:pic>
    <xdr:clientData/>
  </xdr:twoCellAnchor>
  <xdr:twoCellAnchor editAs="oneCell">
    <xdr:from>
      <xdr:col>20</xdr:col>
      <xdr:colOff>428625</xdr:colOff>
      <xdr:row>221</xdr:row>
      <xdr:rowOff>114300</xdr:rowOff>
    </xdr:from>
    <xdr:to>
      <xdr:col>27</xdr:col>
      <xdr:colOff>9524</xdr:colOff>
      <xdr:row>241</xdr:row>
      <xdr:rowOff>147553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925425" y="34070925"/>
          <a:ext cx="3848100" cy="3843253"/>
        </a:xfrm>
        <a:prstGeom prst="rect">
          <a:avLst/>
        </a:prstGeom>
      </xdr:spPr>
    </xdr:pic>
    <xdr:clientData/>
  </xdr:twoCellAnchor>
  <xdr:twoCellAnchor editAs="oneCell">
    <xdr:from>
      <xdr:col>15</xdr:col>
      <xdr:colOff>14967</xdr:colOff>
      <xdr:row>221</xdr:row>
      <xdr:rowOff>166007</xdr:rowOff>
    </xdr:from>
    <xdr:to>
      <xdr:col>20</xdr:col>
      <xdr:colOff>406855</xdr:colOff>
      <xdr:row>241</xdr:row>
      <xdr:rowOff>89807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16117" y="34122632"/>
          <a:ext cx="3735161" cy="3733800"/>
        </a:xfrm>
        <a:prstGeom prst="rect">
          <a:avLst/>
        </a:prstGeom>
      </xdr:spPr>
    </xdr:pic>
    <xdr:clientData/>
  </xdr:twoCellAnchor>
  <xdr:twoCellAnchor editAs="oneCell">
    <xdr:from>
      <xdr:col>21</xdr:col>
      <xdr:colOff>552450</xdr:colOff>
      <xdr:row>290</xdr:row>
      <xdr:rowOff>104774</xdr:rowOff>
    </xdr:from>
    <xdr:to>
      <xdr:col>26</xdr:col>
      <xdr:colOff>437242</xdr:colOff>
      <xdr:row>305</xdr:row>
      <xdr:rowOff>152399</xdr:rowOff>
    </xdr:to>
    <xdr:pic>
      <xdr:nvPicPr>
        <xdr:cNvPr id="14" name="Picture 13" descr="https://lh4.googleusercontent.com/2VF5K89dDNXEfqAGxrSVM65ZVHLYFZznTgg3glO6ZDepgGE6JbTnu8h_y5AxeZEZ0Nx5dCEysz--oJjBzpNNblJUDfFJ6SZ0fgtH82vlWYK8BdmZdwb7PHt4ofvdVEYmyC7Qc0JYsOi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8850" y="46862999"/>
          <a:ext cx="2932793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50347</xdr:colOff>
      <xdr:row>315</xdr:row>
      <xdr:rowOff>148317</xdr:rowOff>
    </xdr:from>
    <xdr:to>
      <xdr:col>22</xdr:col>
      <xdr:colOff>125843</xdr:colOff>
      <xdr:row>332</xdr:row>
      <xdr:rowOff>55082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718347" y="51097542"/>
          <a:ext cx="3152070" cy="3145267"/>
        </a:xfrm>
        <a:prstGeom prst="rect">
          <a:avLst/>
        </a:prstGeom>
      </xdr:spPr>
    </xdr:pic>
    <xdr:clientData/>
  </xdr:twoCellAnchor>
  <xdr:twoCellAnchor editAs="oneCell">
    <xdr:from>
      <xdr:col>16</xdr:col>
      <xdr:colOff>400050</xdr:colOff>
      <xdr:row>357</xdr:row>
      <xdr:rowOff>94031</xdr:rowOff>
    </xdr:from>
    <xdr:to>
      <xdr:col>22</xdr:col>
      <xdr:colOff>2</xdr:colOff>
      <xdr:row>375</xdr:row>
      <xdr:rowOff>65454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353675" y="58472756"/>
          <a:ext cx="3400425" cy="3400425"/>
        </a:xfrm>
        <a:prstGeom prst="rect">
          <a:avLst/>
        </a:prstGeom>
      </xdr:spPr>
    </xdr:pic>
    <xdr:clientData/>
  </xdr:twoCellAnchor>
  <xdr:twoCellAnchor editAs="oneCell">
    <xdr:from>
      <xdr:col>17</xdr:col>
      <xdr:colOff>182139</xdr:colOff>
      <xdr:row>290</xdr:row>
      <xdr:rowOff>104774</xdr:rowOff>
    </xdr:from>
    <xdr:to>
      <xdr:col>21</xdr:col>
      <xdr:colOff>535043</xdr:colOff>
      <xdr:row>305</xdr:row>
      <xdr:rowOff>159405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850139" y="46862999"/>
          <a:ext cx="2819879" cy="2912131"/>
        </a:xfrm>
        <a:prstGeom prst="rect">
          <a:avLst/>
        </a:prstGeom>
      </xdr:spPr>
    </xdr:pic>
    <xdr:clientData/>
  </xdr:twoCellAnchor>
  <xdr:twoCellAnchor editAs="oneCell">
    <xdr:from>
      <xdr:col>22</xdr:col>
      <xdr:colOff>142875</xdr:colOff>
      <xdr:row>315</xdr:row>
      <xdr:rowOff>123825</xdr:rowOff>
    </xdr:from>
    <xdr:to>
      <xdr:col>27</xdr:col>
      <xdr:colOff>299240</xdr:colOff>
      <xdr:row>332</xdr:row>
      <xdr:rowOff>85723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858875" y="51073050"/>
          <a:ext cx="3204366" cy="3200400"/>
        </a:xfrm>
        <a:prstGeom prst="rect">
          <a:avLst/>
        </a:prstGeom>
      </xdr:spPr>
    </xdr:pic>
    <xdr:clientData/>
  </xdr:twoCellAnchor>
  <xdr:twoCellAnchor editAs="oneCell">
    <xdr:from>
      <xdr:col>21</xdr:col>
      <xdr:colOff>581025</xdr:colOff>
      <xdr:row>357</xdr:row>
      <xdr:rowOff>114300</xdr:rowOff>
    </xdr:from>
    <xdr:to>
      <xdr:col>27</xdr:col>
      <xdr:colOff>343948</xdr:colOff>
      <xdr:row>375</xdr:row>
      <xdr:rowOff>114298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687425" y="58493025"/>
          <a:ext cx="3420523" cy="3429000"/>
        </a:xfrm>
        <a:prstGeom prst="rect">
          <a:avLst/>
        </a:prstGeom>
      </xdr:spPr>
    </xdr:pic>
    <xdr:clientData/>
  </xdr:twoCellAnchor>
  <xdr:twoCellAnchor editAs="oneCell">
    <xdr:from>
      <xdr:col>20</xdr:col>
      <xdr:colOff>532771</xdr:colOff>
      <xdr:row>409</xdr:row>
      <xdr:rowOff>104775</xdr:rowOff>
    </xdr:from>
    <xdr:to>
      <xdr:col>27</xdr:col>
      <xdr:colOff>124575</xdr:colOff>
      <xdr:row>429</xdr:row>
      <xdr:rowOff>158773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029571" y="68237100"/>
          <a:ext cx="3859005" cy="386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151689</xdr:colOff>
      <xdr:row>409</xdr:row>
      <xdr:rowOff>178253</xdr:rowOff>
    </xdr:from>
    <xdr:to>
      <xdr:col>20</xdr:col>
      <xdr:colOff>486060</xdr:colOff>
      <xdr:row>429</xdr:row>
      <xdr:rowOff>166208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352839" y="68310578"/>
          <a:ext cx="3677644" cy="3797957"/>
        </a:xfrm>
        <a:prstGeom prst="rect">
          <a:avLst/>
        </a:prstGeom>
      </xdr:spPr>
    </xdr:pic>
    <xdr:clientData/>
  </xdr:twoCellAnchor>
  <xdr:twoCellAnchor editAs="oneCell">
    <xdr:from>
      <xdr:col>20</xdr:col>
      <xdr:colOff>567778</xdr:colOff>
      <xdr:row>450</xdr:row>
      <xdr:rowOff>28574</xdr:rowOff>
    </xdr:from>
    <xdr:to>
      <xdr:col>26</xdr:col>
      <xdr:colOff>590547</xdr:colOff>
      <xdr:row>469</xdr:row>
      <xdr:rowOff>68213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064578" y="75590399"/>
          <a:ext cx="3680371" cy="3659138"/>
        </a:xfrm>
        <a:prstGeom prst="rect">
          <a:avLst/>
        </a:prstGeom>
      </xdr:spPr>
    </xdr:pic>
    <xdr:clientData/>
  </xdr:twoCellAnchor>
  <xdr:twoCellAnchor editAs="oneCell">
    <xdr:from>
      <xdr:col>15</xdr:col>
      <xdr:colOff>178921</xdr:colOff>
      <xdr:row>450</xdr:row>
      <xdr:rowOff>29936</xdr:rowOff>
    </xdr:from>
    <xdr:to>
      <xdr:col>20</xdr:col>
      <xdr:colOff>533401</xdr:colOff>
      <xdr:row>470</xdr:row>
      <xdr:rowOff>38664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380071" y="75591761"/>
          <a:ext cx="3697753" cy="3818725"/>
        </a:xfrm>
        <a:prstGeom prst="rect">
          <a:avLst/>
        </a:prstGeom>
      </xdr:spPr>
    </xdr:pic>
    <xdr:clientData/>
  </xdr:twoCellAnchor>
  <xdr:twoCellAnchor editAs="oneCell">
    <xdr:from>
      <xdr:col>20</xdr:col>
      <xdr:colOff>466724</xdr:colOff>
      <xdr:row>484</xdr:row>
      <xdr:rowOff>19049</xdr:rowOff>
    </xdr:from>
    <xdr:to>
      <xdr:col>26</xdr:col>
      <xdr:colOff>598853</xdr:colOff>
      <xdr:row>504</xdr:row>
      <xdr:rowOff>3159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963524" y="81486374"/>
          <a:ext cx="3789731" cy="3789731"/>
        </a:xfrm>
        <a:prstGeom prst="rect">
          <a:avLst/>
        </a:prstGeom>
      </xdr:spPr>
    </xdr:pic>
    <xdr:clientData/>
  </xdr:twoCellAnchor>
  <xdr:twoCellAnchor editAs="oneCell">
    <xdr:from>
      <xdr:col>15</xdr:col>
      <xdr:colOff>330654</xdr:colOff>
      <xdr:row>484</xdr:row>
      <xdr:rowOff>11645</xdr:rowOff>
    </xdr:from>
    <xdr:to>
      <xdr:col>20</xdr:col>
      <xdr:colOff>413943</xdr:colOff>
      <xdr:row>502</xdr:row>
      <xdr:rowOff>121307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531804" y="81478970"/>
          <a:ext cx="3426562" cy="3538661"/>
        </a:xfrm>
        <a:prstGeom prst="rect">
          <a:avLst/>
        </a:prstGeom>
      </xdr:spPr>
    </xdr:pic>
    <xdr:clientData/>
  </xdr:twoCellAnchor>
  <xdr:twoCellAnchor editAs="oneCell">
    <xdr:from>
      <xdr:col>15</xdr:col>
      <xdr:colOff>458560</xdr:colOff>
      <xdr:row>519</xdr:row>
      <xdr:rowOff>171450</xdr:rowOff>
    </xdr:from>
    <xdr:to>
      <xdr:col>21</xdr:col>
      <xdr:colOff>16470</xdr:colOff>
      <xdr:row>538</xdr:row>
      <xdr:rowOff>65453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659710" y="87963375"/>
          <a:ext cx="3510784" cy="3513505"/>
        </a:xfrm>
        <a:prstGeom prst="rect">
          <a:avLst/>
        </a:prstGeom>
      </xdr:spPr>
    </xdr:pic>
    <xdr:clientData/>
  </xdr:twoCellAnchor>
  <xdr:twoCellAnchor editAs="oneCell">
    <xdr:from>
      <xdr:col>21</xdr:col>
      <xdr:colOff>28575</xdr:colOff>
      <xdr:row>519</xdr:row>
      <xdr:rowOff>93104</xdr:rowOff>
    </xdr:from>
    <xdr:to>
      <xdr:col>27</xdr:col>
      <xdr:colOff>72973</xdr:colOff>
      <xdr:row>538</xdr:row>
      <xdr:rowOff>161924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134975" y="87885029"/>
          <a:ext cx="3701998" cy="3688322"/>
        </a:xfrm>
        <a:prstGeom prst="rect">
          <a:avLst/>
        </a:prstGeom>
      </xdr:spPr>
    </xdr:pic>
    <xdr:clientData/>
  </xdr:twoCellAnchor>
  <xdr:twoCellAnchor editAs="oneCell">
    <xdr:from>
      <xdr:col>21</xdr:col>
      <xdr:colOff>171450</xdr:colOff>
      <xdr:row>576</xdr:row>
      <xdr:rowOff>180738</xdr:rowOff>
    </xdr:from>
    <xdr:to>
      <xdr:col>27</xdr:col>
      <xdr:colOff>171450</xdr:colOff>
      <xdr:row>596</xdr:row>
      <xdr:rowOff>806</xdr:rowOff>
    </xdr:to>
    <xdr:pic>
      <xdr:nvPicPr>
        <xdr:cNvPr id="28" name="Picture 27" descr="https://lh6.googleusercontent.com/keZXPG9fodUZW03LbYGxyhK8ZifYOy1enI9adVn3wm5pmry3Eu_G7s6LTkoOm9ZaoEF_PJBh_A_DnwhGOtLzAUAYjgprZlzRsUhzcUE1UfhQwsTMQl7e4UaKmbVhz1upBr_0NDX4BDe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94211" y="110386410"/>
          <a:ext cx="4037462" cy="3607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598</xdr:row>
      <xdr:rowOff>189281</xdr:rowOff>
    </xdr:from>
    <xdr:to>
      <xdr:col>26</xdr:col>
      <xdr:colOff>428624</xdr:colOff>
      <xdr:row>617</xdr:row>
      <xdr:rowOff>46404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106400" y="100554206"/>
          <a:ext cx="3476625" cy="3476625"/>
        </a:xfrm>
        <a:prstGeom prst="rect">
          <a:avLst/>
        </a:prstGeom>
      </xdr:spPr>
    </xdr:pic>
    <xdr:clientData/>
  </xdr:twoCellAnchor>
  <xdr:twoCellAnchor editAs="oneCell">
    <xdr:from>
      <xdr:col>15</xdr:col>
      <xdr:colOff>300719</xdr:colOff>
      <xdr:row>598</xdr:row>
      <xdr:rowOff>185058</xdr:rowOff>
    </xdr:from>
    <xdr:to>
      <xdr:col>20</xdr:col>
      <xdr:colOff>518576</xdr:colOff>
      <xdr:row>617</xdr:row>
      <xdr:rowOff>126686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01869" y="100549983"/>
          <a:ext cx="3561130" cy="3561130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381000</xdr:colOff>
      <xdr:row>729</xdr:row>
      <xdr:rowOff>121895</xdr:rowOff>
    </xdr:from>
    <xdr:to>
      <xdr:col>20</xdr:col>
      <xdr:colOff>369194</xdr:colOff>
      <xdr:row>747</xdr:row>
      <xdr:rowOff>133350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582150" y="110326145"/>
          <a:ext cx="3331467" cy="3440455"/>
        </a:xfrm>
        <a:prstGeom prst="rect">
          <a:avLst/>
        </a:prstGeom>
      </xdr:spPr>
    </xdr:pic>
    <xdr:clientData/>
  </xdr:twoCellAnchor>
  <xdr:twoCellAnchor editAs="oneCell">
    <xdr:from>
      <xdr:col>20</xdr:col>
      <xdr:colOff>582955</xdr:colOff>
      <xdr:row>706</xdr:row>
      <xdr:rowOff>238125</xdr:rowOff>
    </xdr:from>
    <xdr:to>
      <xdr:col>26</xdr:col>
      <xdr:colOff>160703</xdr:colOff>
      <xdr:row>723</xdr:row>
      <xdr:rowOff>130200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079755" y="105575100"/>
          <a:ext cx="3235350" cy="3235350"/>
        </a:xfrm>
        <a:prstGeom prst="rect">
          <a:avLst/>
        </a:prstGeom>
      </xdr:spPr>
    </xdr:pic>
    <xdr:clientData/>
  </xdr:twoCellAnchor>
  <xdr:twoCellAnchor editAs="oneCell">
    <xdr:from>
      <xdr:col>15</xdr:col>
      <xdr:colOff>689277</xdr:colOff>
      <xdr:row>703</xdr:row>
      <xdr:rowOff>38314</xdr:rowOff>
    </xdr:from>
    <xdr:to>
      <xdr:col>21</xdr:col>
      <xdr:colOff>16763</xdr:colOff>
      <xdr:row>719</xdr:row>
      <xdr:rowOff>136183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8691527" y="130488481"/>
          <a:ext cx="3285653" cy="3262282"/>
        </a:xfrm>
        <a:prstGeom prst="rect">
          <a:avLst/>
        </a:prstGeom>
      </xdr:spPr>
    </xdr:pic>
    <xdr:clientData/>
  </xdr:twoCellAnchor>
  <xdr:twoCellAnchor editAs="oneCell">
    <xdr:from>
      <xdr:col>20</xdr:col>
      <xdr:colOff>476250</xdr:colOff>
      <xdr:row>730</xdr:row>
      <xdr:rowOff>38101</xdr:rowOff>
    </xdr:from>
    <xdr:to>
      <xdr:col>26</xdr:col>
      <xdr:colOff>149829</xdr:colOff>
      <xdr:row>747</xdr:row>
      <xdr:rowOff>95248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2973050" y="110432851"/>
          <a:ext cx="3331181" cy="3295649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476250</xdr:colOff>
      <xdr:row>620</xdr:row>
      <xdr:rowOff>104775</xdr:rowOff>
    </xdr:from>
    <xdr:to>
      <xdr:col>24</xdr:col>
      <xdr:colOff>436929</xdr:colOff>
      <xdr:row>639</xdr:row>
      <xdr:rowOff>103557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840075" y="108327825"/>
          <a:ext cx="3618280" cy="3618280"/>
        </a:xfrm>
        <a:prstGeom prst="rect">
          <a:avLst/>
        </a:prstGeom>
      </xdr:spPr>
    </xdr:pic>
    <xdr:clientData/>
  </xdr:twoCellAnchor>
  <xdr:twoCellAnchor editAs="oneCell">
    <xdr:from>
      <xdr:col>18</xdr:col>
      <xdr:colOff>238125</xdr:colOff>
      <xdr:row>645</xdr:row>
      <xdr:rowOff>9525</xdr:rowOff>
    </xdr:from>
    <xdr:to>
      <xdr:col>24</xdr:col>
      <xdr:colOff>141655</xdr:colOff>
      <xdr:row>663</xdr:row>
      <xdr:rowOff>141655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601950" y="112614075"/>
          <a:ext cx="3561131" cy="3561131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571500</xdr:colOff>
      <xdr:row>674</xdr:row>
      <xdr:rowOff>85725</xdr:rowOff>
    </xdr:from>
    <xdr:to>
      <xdr:col>24</xdr:col>
      <xdr:colOff>484555</xdr:colOff>
      <xdr:row>693</xdr:row>
      <xdr:rowOff>36882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935325" y="118214775"/>
          <a:ext cx="3570656" cy="3570656"/>
        </a:xfrm>
        <a:prstGeom prst="rect">
          <a:avLst/>
        </a:prstGeom>
      </xdr:spPr>
    </xdr:pic>
    <xdr:clientData/>
  </xdr:twoCellAnchor>
  <xdr:twoCellAnchor editAs="oneCell">
    <xdr:from>
      <xdr:col>17</xdr:col>
      <xdr:colOff>32017</xdr:colOff>
      <xdr:row>244</xdr:row>
      <xdr:rowOff>74706</xdr:rowOff>
    </xdr:from>
    <xdr:to>
      <xdr:col>24</xdr:col>
      <xdr:colOff>174384</xdr:colOff>
      <xdr:row>270</xdr:row>
      <xdr:rowOff>818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FE4C26AD-FE9D-D542-630F-421F6F1D0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6627311" y="48078572"/>
          <a:ext cx="4902200" cy="491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60"/>
  <sheetViews>
    <sheetView tabSelected="1" zoomScale="87" zoomScaleNormal="70" workbookViewId="0"/>
  </sheetViews>
  <sheetFormatPr baseColWidth="10" defaultColWidth="8.83203125" defaultRowHeight="15" x14ac:dyDescent="0.2"/>
  <cols>
    <col min="1" max="1" width="78.1640625" bestFit="1" customWidth="1"/>
    <col min="2" max="2" width="24.33203125" customWidth="1"/>
    <col min="3" max="3" width="45.33203125" customWidth="1"/>
    <col min="4" max="4" width="17.83203125" customWidth="1"/>
    <col min="5" max="5" width="15.6640625" customWidth="1"/>
    <col min="6" max="6" width="17.33203125" customWidth="1"/>
    <col min="7" max="7" width="15.33203125" customWidth="1"/>
    <col min="8" max="8" width="14.33203125" bestFit="1" customWidth="1"/>
    <col min="9" max="9" width="19.33203125" customWidth="1"/>
    <col min="10" max="10" width="18.83203125" customWidth="1"/>
    <col min="11" max="11" width="19.5" customWidth="1"/>
    <col min="12" max="12" width="17" bestFit="1" customWidth="1"/>
    <col min="13" max="13" width="10" bestFit="1" customWidth="1"/>
    <col min="14" max="14" width="12.33203125" bestFit="1" customWidth="1"/>
    <col min="15" max="15" width="11.33203125" bestFit="1" customWidth="1"/>
    <col min="16" max="16" width="11.5" bestFit="1" customWidth="1"/>
    <col min="17" max="17" width="10.83203125" bestFit="1" customWidth="1"/>
    <col min="18" max="18" width="9.5" bestFit="1" customWidth="1"/>
  </cols>
  <sheetData>
    <row r="1" spans="1:8" x14ac:dyDescent="0.2">
      <c r="A1" t="s">
        <v>170</v>
      </c>
    </row>
    <row r="2" spans="1:8" ht="16" thickBot="1" x14ac:dyDescent="0.25">
      <c r="A2" t="s">
        <v>171</v>
      </c>
    </row>
    <row r="3" spans="1:8" ht="21" x14ac:dyDescent="0.25">
      <c r="A3" s="50" t="s">
        <v>119</v>
      </c>
    </row>
    <row r="4" spans="1:8" x14ac:dyDescent="0.2">
      <c r="A4" s="13"/>
    </row>
    <row r="5" spans="1:8" ht="19" x14ac:dyDescent="0.25">
      <c r="A5" s="51" t="s">
        <v>0</v>
      </c>
      <c r="B5" s="49"/>
      <c r="C5" s="49"/>
      <c r="D5" s="49"/>
      <c r="E5" s="49"/>
      <c r="F5" s="49"/>
      <c r="G5" s="49"/>
      <c r="H5" s="49"/>
    </row>
    <row r="6" spans="1:8" ht="19" x14ac:dyDescent="0.25">
      <c r="A6" s="51" t="s">
        <v>1</v>
      </c>
      <c r="B6" s="49"/>
      <c r="C6" s="49"/>
      <c r="D6" s="49"/>
      <c r="E6" s="49"/>
      <c r="F6" s="49"/>
      <c r="G6" s="49"/>
      <c r="H6" s="49"/>
    </row>
    <row r="7" spans="1:8" ht="19" x14ac:dyDescent="0.25">
      <c r="A7" s="51" t="s">
        <v>2</v>
      </c>
      <c r="B7" s="49"/>
      <c r="C7" s="49"/>
      <c r="D7" s="49"/>
      <c r="E7" s="49"/>
      <c r="F7" s="49"/>
      <c r="G7" s="49"/>
      <c r="H7" s="49"/>
    </row>
    <row r="8" spans="1:8" ht="19" x14ac:dyDescent="0.25">
      <c r="A8" s="51" t="s">
        <v>3</v>
      </c>
      <c r="B8" s="49"/>
      <c r="C8" s="49"/>
      <c r="D8" s="49"/>
      <c r="E8" s="49"/>
      <c r="F8" s="49"/>
      <c r="G8" s="49"/>
      <c r="H8" s="49"/>
    </row>
    <row r="9" spans="1:8" ht="19" x14ac:dyDescent="0.25">
      <c r="A9" s="51" t="s">
        <v>4</v>
      </c>
      <c r="B9" s="49"/>
      <c r="C9" s="49"/>
      <c r="D9" s="49"/>
      <c r="E9" s="49"/>
      <c r="F9" s="49"/>
      <c r="G9" s="49"/>
      <c r="H9" s="49"/>
    </row>
    <row r="10" spans="1:8" ht="19" x14ac:dyDescent="0.25">
      <c r="A10" s="51" t="s">
        <v>5</v>
      </c>
      <c r="B10" s="49"/>
      <c r="C10" s="49"/>
      <c r="D10" s="49"/>
      <c r="E10" s="49"/>
      <c r="F10" s="49"/>
      <c r="G10" s="49"/>
      <c r="H10" s="49"/>
    </row>
    <row r="11" spans="1:8" ht="20" thickBot="1" x14ac:dyDescent="0.3">
      <c r="A11" s="52" t="s">
        <v>6</v>
      </c>
      <c r="B11" s="49"/>
      <c r="C11" s="49"/>
      <c r="D11" s="49"/>
      <c r="E11" s="49"/>
      <c r="F11" s="49"/>
      <c r="G11" s="49"/>
      <c r="H11" s="49"/>
    </row>
    <row r="12" spans="1:8" ht="19" x14ac:dyDescent="0.25">
      <c r="A12" s="49"/>
      <c r="B12" s="49"/>
      <c r="C12" s="49"/>
      <c r="D12" s="49"/>
      <c r="E12" s="49"/>
      <c r="F12" s="49"/>
      <c r="G12" s="49"/>
      <c r="H12" s="49"/>
    </row>
    <row r="13" spans="1:8" ht="20" thickBot="1" x14ac:dyDescent="0.3">
      <c r="A13" s="49"/>
      <c r="B13" s="49"/>
      <c r="C13" s="49"/>
      <c r="D13" s="49"/>
      <c r="E13" s="49"/>
      <c r="F13" s="49"/>
      <c r="G13" s="49"/>
      <c r="H13" s="49"/>
    </row>
    <row r="14" spans="1:8" ht="60" x14ac:dyDescent="0.25">
      <c r="A14" s="53" t="s">
        <v>96</v>
      </c>
      <c r="B14" s="68" t="s">
        <v>168</v>
      </c>
      <c r="C14" s="68" t="s">
        <v>167</v>
      </c>
      <c r="D14" s="54" t="s">
        <v>92</v>
      </c>
      <c r="E14" s="54" t="s">
        <v>85</v>
      </c>
      <c r="F14" s="68" t="s">
        <v>169</v>
      </c>
      <c r="G14" s="55" t="s">
        <v>86</v>
      </c>
      <c r="H14" s="49"/>
    </row>
    <row r="15" spans="1:8" ht="20" x14ac:dyDescent="0.25">
      <c r="A15" s="56" t="s">
        <v>84</v>
      </c>
      <c r="B15" s="69" t="s">
        <v>87</v>
      </c>
      <c r="C15" s="69"/>
      <c r="D15" s="57"/>
      <c r="E15" s="57"/>
      <c r="F15" s="57"/>
      <c r="G15" s="58"/>
      <c r="H15" s="49"/>
    </row>
    <row r="16" spans="1:8" ht="19" x14ac:dyDescent="0.25">
      <c r="A16" s="56" t="s">
        <v>88</v>
      </c>
      <c r="B16" s="57"/>
      <c r="C16" s="57" t="s">
        <v>87</v>
      </c>
      <c r="D16" s="57" t="s">
        <v>87</v>
      </c>
      <c r="E16" s="57"/>
      <c r="F16" s="57"/>
      <c r="G16" s="58"/>
      <c r="H16" s="49"/>
    </row>
    <row r="17" spans="1:16" ht="19" x14ac:dyDescent="0.25">
      <c r="A17" s="56" t="s">
        <v>89</v>
      </c>
      <c r="B17" s="57"/>
      <c r="C17" s="57" t="s">
        <v>87</v>
      </c>
      <c r="D17" s="57" t="s">
        <v>87</v>
      </c>
      <c r="E17" s="57"/>
      <c r="F17" s="57"/>
      <c r="G17" s="58"/>
      <c r="H17" s="49"/>
    </row>
    <row r="18" spans="1:16" ht="19" x14ac:dyDescent="0.25">
      <c r="A18" s="56" t="s">
        <v>90</v>
      </c>
      <c r="B18" s="57"/>
      <c r="C18" s="57" t="s">
        <v>87</v>
      </c>
      <c r="D18" s="57" t="s">
        <v>87</v>
      </c>
      <c r="E18" s="57"/>
      <c r="F18" s="57"/>
      <c r="G18" s="58"/>
      <c r="H18" s="49"/>
    </row>
    <row r="19" spans="1:16" ht="19" x14ac:dyDescent="0.25">
      <c r="A19" s="56" t="s">
        <v>91</v>
      </c>
      <c r="B19" s="57" t="s">
        <v>87</v>
      </c>
      <c r="C19" s="57"/>
      <c r="D19" s="57"/>
      <c r="E19" s="57" t="s">
        <v>87</v>
      </c>
      <c r="F19" s="57" t="s">
        <v>87</v>
      </c>
      <c r="G19" s="58"/>
      <c r="H19" s="49"/>
    </row>
    <row r="20" spans="1:16" ht="20" thickBot="1" x14ac:dyDescent="0.3">
      <c r="A20" s="59" t="s">
        <v>93</v>
      </c>
      <c r="B20" s="60"/>
      <c r="C20" s="60"/>
      <c r="D20" s="60" t="s">
        <v>87</v>
      </c>
      <c r="E20" s="60"/>
      <c r="F20" s="60"/>
      <c r="G20" s="61" t="s">
        <v>87</v>
      </c>
      <c r="H20" s="49"/>
    </row>
    <row r="21" spans="1:16" ht="19" x14ac:dyDescent="0.25">
      <c r="A21" s="49"/>
      <c r="B21" s="57"/>
      <c r="C21" s="57"/>
      <c r="D21" s="57"/>
      <c r="E21" s="57"/>
      <c r="F21" s="57"/>
      <c r="G21" s="57"/>
      <c r="H21" s="49"/>
    </row>
    <row r="23" spans="1:16" x14ac:dyDescent="0.2">
      <c r="O23" s="29"/>
      <c r="P23" s="29"/>
    </row>
    <row r="24" spans="1:16" ht="20" thickBot="1" x14ac:dyDescent="0.3">
      <c r="C24" s="49" t="s">
        <v>143</v>
      </c>
    </row>
    <row r="25" spans="1:16" ht="16" x14ac:dyDescent="0.2">
      <c r="C25" s="30"/>
      <c r="D25" s="70" t="s">
        <v>140</v>
      </c>
      <c r="E25" s="70"/>
      <c r="F25" s="70"/>
      <c r="G25" s="70"/>
      <c r="H25" s="71"/>
      <c r="I25" s="72" t="s">
        <v>141</v>
      </c>
      <c r="J25" s="70"/>
      <c r="K25" s="73"/>
    </row>
    <row r="26" spans="1:16" ht="16" x14ac:dyDescent="0.2">
      <c r="C26" s="31" t="s">
        <v>142</v>
      </c>
      <c r="D26" s="32" t="s">
        <v>94</v>
      </c>
      <c r="E26" s="32" t="s">
        <v>15</v>
      </c>
      <c r="F26" s="32" t="s">
        <v>95</v>
      </c>
      <c r="G26" s="32" t="s">
        <v>19</v>
      </c>
      <c r="H26" s="33" t="s">
        <v>12</v>
      </c>
      <c r="I26" s="34" t="s">
        <v>148</v>
      </c>
      <c r="J26" s="35" t="s">
        <v>144</v>
      </c>
      <c r="K26" s="36" t="s">
        <v>145</v>
      </c>
      <c r="L26" s="14"/>
    </row>
    <row r="27" spans="1:16" ht="16" x14ac:dyDescent="0.2">
      <c r="C27" s="37" t="s">
        <v>112</v>
      </c>
      <c r="D27" s="38">
        <f>AVERAGE(E73,E113,E154)</f>
        <v>19.941546530082825</v>
      </c>
      <c r="E27" s="38">
        <f>AVERAGE(G73,G113,G154)</f>
        <v>2.0014263324129762</v>
      </c>
      <c r="F27" s="38">
        <f>AVERAGE(F73,F113,F154)</f>
        <v>17.908397126523095</v>
      </c>
      <c r="G27" s="38">
        <f>AVERAGE(K73,K113,K154)</f>
        <v>0.95584030226625682</v>
      </c>
      <c r="H27" s="39">
        <f>AVERAGE(L73,L113,L154)</f>
        <v>59.192789708714848</v>
      </c>
      <c r="I27" s="40">
        <f t="shared" ref="I27:I37" si="0">D27/(D27+E27)</f>
        <v>0.90878964555282538</v>
      </c>
      <c r="J27" s="41">
        <f>(D27+E27)/F27</f>
        <v>1.2252896061812997</v>
      </c>
      <c r="K27" s="42" t="s">
        <v>146</v>
      </c>
      <c r="L27" s="14"/>
    </row>
    <row r="28" spans="1:16" ht="16" x14ac:dyDescent="0.2">
      <c r="C28" s="64" t="s">
        <v>166</v>
      </c>
      <c r="D28" s="38">
        <f>E77</f>
        <v>18.958971557393486</v>
      </c>
      <c r="E28" s="38">
        <f>G77</f>
        <v>1.8256377630405167</v>
      </c>
      <c r="F28" s="38">
        <f>F77</f>
        <v>18.035088204582074</v>
      </c>
      <c r="G28" s="38">
        <f>K77</f>
        <v>1.7302066981543081</v>
      </c>
      <c r="H28" s="39">
        <f>L77</f>
        <v>59.450095776829613</v>
      </c>
      <c r="I28" s="40">
        <f t="shared" si="0"/>
        <v>0.91216396060686711</v>
      </c>
      <c r="J28" s="41" t="s">
        <v>151</v>
      </c>
      <c r="K28" s="42" t="s">
        <v>151</v>
      </c>
      <c r="L28" s="14"/>
    </row>
    <row r="29" spans="1:16" ht="16" x14ac:dyDescent="0.2">
      <c r="C29" s="37" t="s">
        <v>113</v>
      </c>
      <c r="D29" s="38">
        <f>AVERAGE(E192,I278)</f>
        <v>27.703587232630476</v>
      </c>
      <c r="E29" s="38">
        <f>AVERAGE(G192,G278)</f>
        <v>1.6051347021718527</v>
      </c>
      <c r="F29" s="38">
        <f>AVERAGE(F192,L278)</f>
        <v>12.938181787082723</v>
      </c>
      <c r="G29" s="38">
        <f>AVERAGE(K192,M278)</f>
        <v>1.0255464155123235</v>
      </c>
      <c r="H29" s="39">
        <f>AVERAGE(L192,N278)</f>
        <v>56.727549862602629</v>
      </c>
      <c r="I29" s="40">
        <f t="shared" si="0"/>
        <v>0.94523354837025997</v>
      </c>
      <c r="J29" s="41">
        <f>(D29+E29)/F29</f>
        <v>2.2652890813501858</v>
      </c>
      <c r="K29" s="42" t="s">
        <v>147</v>
      </c>
      <c r="L29" s="14"/>
    </row>
    <row r="30" spans="1:16" ht="16" x14ac:dyDescent="0.2">
      <c r="C30" s="37" t="s">
        <v>114</v>
      </c>
      <c r="D30" s="38">
        <f>AVERAGE(G313,G353,G391)</f>
        <v>22.129068730423512</v>
      </c>
      <c r="E30" s="38">
        <f>AVERAGE(E313,E353,E391)</f>
        <v>4.5379531088635767</v>
      </c>
      <c r="F30" s="38">
        <f>AVERAGE(J313,J353,J391)</f>
        <v>14.913462473023301</v>
      </c>
      <c r="G30" s="38">
        <f>AVERAGE(K313,K353,K391)</f>
        <v>0.77205192154106639</v>
      </c>
      <c r="H30" s="39">
        <f>AVERAGE(L313,L353,L391)</f>
        <v>57.647463766148547</v>
      </c>
      <c r="I30" s="40">
        <f t="shared" si="0"/>
        <v>0.82982902492028365</v>
      </c>
      <c r="J30" s="41">
        <f>(D30+E30)/F30</f>
        <v>1.788117406506007</v>
      </c>
      <c r="K30" s="42" t="s">
        <v>149</v>
      </c>
      <c r="L30" s="14"/>
    </row>
    <row r="31" spans="1:16" ht="16" x14ac:dyDescent="0.2">
      <c r="C31" s="37" t="s">
        <v>115</v>
      </c>
      <c r="D31" s="38">
        <f>AVERAGE(G442,G479)</f>
        <v>16.218668936747001</v>
      </c>
      <c r="E31" s="38">
        <f>AVERAGE(E442,E479)</f>
        <v>10.018858169969716</v>
      </c>
      <c r="F31" s="38">
        <f>AVERAGE(J442,J479)</f>
        <v>15.233587184445588</v>
      </c>
      <c r="G31" s="38">
        <f>AVERAGE(K442,K479)</f>
        <v>0.86709841399390242</v>
      </c>
      <c r="H31" s="39">
        <f>AVERAGE(L442,L479)</f>
        <v>58.010293536579383</v>
      </c>
      <c r="I31" s="40">
        <f t="shared" si="0"/>
        <v>0.61814777249320407</v>
      </c>
      <c r="J31" s="41">
        <f>(D31+E31)/F31</f>
        <v>1.7223472573489991</v>
      </c>
      <c r="K31" s="42" t="s">
        <v>150</v>
      </c>
      <c r="L31" s="14"/>
    </row>
    <row r="32" spans="1:16" ht="16" x14ac:dyDescent="0.2">
      <c r="C32" s="37" t="s">
        <v>116</v>
      </c>
      <c r="D32" s="38">
        <f>G511</f>
        <v>22.44287344484956</v>
      </c>
      <c r="E32" s="38">
        <f>E511</f>
        <v>9.1666898605583231</v>
      </c>
      <c r="F32" s="38">
        <f>J511</f>
        <v>10.675220573909657</v>
      </c>
      <c r="G32" s="38">
        <f>K511</f>
        <v>1.5850705558184197</v>
      </c>
      <c r="H32" s="39">
        <f>L511</f>
        <v>56.13014556486403</v>
      </c>
      <c r="I32" s="40">
        <f t="shared" si="0"/>
        <v>0.71000264154266091</v>
      </c>
      <c r="J32" s="41" t="s">
        <v>151</v>
      </c>
      <c r="K32" s="42" t="s">
        <v>151</v>
      </c>
      <c r="L32" s="14"/>
    </row>
    <row r="33" spans="1:28" ht="16" x14ac:dyDescent="0.2">
      <c r="C33" s="37" t="s">
        <v>117</v>
      </c>
      <c r="D33" s="38">
        <f>AVERAGE(I555,H645,H671,H701,N570)</f>
        <v>8.5833214560932625</v>
      </c>
      <c r="E33" s="38">
        <f>AVERAGE(G555,F645,F671,F701,M570)</f>
        <v>17.349670602783345</v>
      </c>
      <c r="F33" s="38">
        <f>AVERAGE(L555,I645,I671,I701,O570)</f>
        <v>15.499990523712427</v>
      </c>
      <c r="G33" s="38">
        <f>AVERAGE(M555,0,0,0,P570)</f>
        <v>0.65352180737808641</v>
      </c>
      <c r="H33" s="39">
        <f>AVERAGE(N555,M645,M671,M701,Q570)</f>
        <v>57.913495610032875</v>
      </c>
      <c r="I33" s="40">
        <f t="shared" si="0"/>
        <v>0.33098076136398907</v>
      </c>
      <c r="J33" s="41">
        <f>(D33+E33)/F33</f>
        <v>1.6730972847501688</v>
      </c>
      <c r="K33" s="42" t="s">
        <v>152</v>
      </c>
      <c r="L33" s="14"/>
    </row>
    <row r="34" spans="1:28" ht="16" x14ac:dyDescent="0.2">
      <c r="C34" s="37" t="s">
        <v>165</v>
      </c>
      <c r="D34" s="38">
        <f>I559</f>
        <v>31.078388395169966</v>
      </c>
      <c r="E34" s="38">
        <f>G559</f>
        <v>4.1684932052763708</v>
      </c>
      <c r="F34" s="38">
        <f>L559</f>
        <v>7.8926393815008167</v>
      </c>
      <c r="G34" s="38">
        <f>M559</f>
        <v>2.3313274618419477</v>
      </c>
      <c r="H34" s="39">
        <f>N559</f>
        <v>54.529151556210898</v>
      </c>
      <c r="I34" s="40">
        <f t="shared" si="0"/>
        <v>0.88173441121601004</v>
      </c>
      <c r="J34" s="41" t="s">
        <v>151</v>
      </c>
      <c r="K34" s="42" t="s">
        <v>151</v>
      </c>
      <c r="L34" s="14"/>
    </row>
    <row r="35" spans="1:28" ht="16" x14ac:dyDescent="0.2">
      <c r="C35" s="37" t="s">
        <v>164</v>
      </c>
      <c r="D35" s="38">
        <f>AVERAGE(I551,I594)</f>
        <v>28.544352190000289</v>
      </c>
      <c r="E35" s="38">
        <f>AVERAGE(G551,G594)</f>
        <v>7.1282365589567771</v>
      </c>
      <c r="F35" s="38">
        <f>AVERAGE(L551,L594)</f>
        <v>7.3897622367533673</v>
      </c>
      <c r="G35" s="38">
        <f>AVERAGE(M551,M594)</f>
        <v>2.5945338872275618</v>
      </c>
      <c r="H35" s="39">
        <f>AVERAGE(N551,N594)</f>
        <v>54.343115127062013</v>
      </c>
      <c r="I35" s="40">
        <f t="shared" si="0"/>
        <v>0.80017607891815301</v>
      </c>
      <c r="J35" s="41" t="s">
        <v>151</v>
      </c>
      <c r="K35" s="42" t="s">
        <v>151</v>
      </c>
      <c r="L35" s="14"/>
    </row>
    <row r="36" spans="1:28" ht="16" x14ac:dyDescent="0.2">
      <c r="C36" s="37" t="s">
        <v>153</v>
      </c>
      <c r="D36" s="38">
        <f>AVERAGE(E726)</f>
        <v>4.7794990000338977</v>
      </c>
      <c r="E36" s="38">
        <f>C726</f>
        <v>28.836310633537842</v>
      </c>
      <c r="F36" s="38">
        <f>H726</f>
        <v>10.213213111419952</v>
      </c>
      <c r="G36" s="38">
        <f>I726</f>
        <v>0.85081861631809108</v>
      </c>
      <c r="H36" s="39">
        <f>J726</f>
        <v>55.320158638690209</v>
      </c>
      <c r="I36" s="40">
        <f t="shared" si="0"/>
        <v>0.14218009478672988</v>
      </c>
      <c r="J36" s="41">
        <f>(D36+E36)/F36</f>
        <v>3.2914039163624293</v>
      </c>
      <c r="K36" s="42">
        <f>M726</f>
        <v>3.2914039163624293</v>
      </c>
      <c r="L36" s="14"/>
      <c r="O36" s="14"/>
      <c r="P36" s="14"/>
    </row>
    <row r="37" spans="1:28" ht="17" thickBot="1" x14ac:dyDescent="0.25">
      <c r="C37" s="43" t="s">
        <v>118</v>
      </c>
      <c r="D37" s="44">
        <f>G757</f>
        <v>27.814996431613597</v>
      </c>
      <c r="E37" s="44">
        <f>E757</f>
        <v>9.2432718649998851</v>
      </c>
      <c r="F37" s="44">
        <f>J757</f>
        <v>7.395768584386583</v>
      </c>
      <c r="G37" s="44">
        <f>K757</f>
        <v>1.4791537168773168</v>
      </c>
      <c r="H37" s="45">
        <f>L757</f>
        <v>54.066809402122615</v>
      </c>
      <c r="I37" s="46">
        <f t="shared" si="0"/>
        <v>0.75057464123749762</v>
      </c>
      <c r="J37" s="47" t="s">
        <v>151</v>
      </c>
      <c r="K37" s="48" t="s">
        <v>151</v>
      </c>
      <c r="L37" s="14"/>
      <c r="O37" s="14"/>
      <c r="P37" s="14"/>
    </row>
    <row r="38" spans="1:28" x14ac:dyDescent="0.2">
      <c r="B38" s="29"/>
      <c r="L38" s="14"/>
      <c r="M38" s="14"/>
      <c r="N38" s="14"/>
      <c r="O38" s="14"/>
      <c r="P38" s="14"/>
    </row>
    <row r="39" spans="1:28" x14ac:dyDescent="0.2">
      <c r="B39" s="14"/>
      <c r="C39" s="14"/>
      <c r="D39" s="14"/>
      <c r="E39" s="14"/>
      <c r="F39" s="29"/>
      <c r="G39" s="29"/>
      <c r="H39" s="29"/>
      <c r="I39" s="14"/>
      <c r="J39" s="14"/>
      <c r="K39" s="14"/>
      <c r="L39" s="14"/>
      <c r="M39" s="14"/>
      <c r="N39" s="14"/>
      <c r="O39" s="14"/>
      <c r="P39" s="14"/>
    </row>
    <row r="40" spans="1:28" x14ac:dyDescent="0.2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28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28" x14ac:dyDescent="0.2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28" x14ac:dyDescent="0.2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28" x14ac:dyDescent="0.2">
      <c r="A44" s="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28" ht="16" thickBot="1" x14ac:dyDescent="0.25"/>
    <row r="46" spans="1:28" ht="24" x14ac:dyDescent="0.3">
      <c r="A46" s="1" t="s">
        <v>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3"/>
    </row>
    <row r="47" spans="1:28" x14ac:dyDescent="0.2">
      <c r="A47" s="4"/>
      <c r="AB47" s="5"/>
    </row>
    <row r="48" spans="1:28" x14ac:dyDescent="0.2">
      <c r="A48" s="4"/>
      <c r="AB48" s="5"/>
    </row>
    <row r="49" spans="1:28" ht="24" x14ac:dyDescent="0.3">
      <c r="A49" s="16" t="s">
        <v>8</v>
      </c>
      <c r="AB49" s="5"/>
    </row>
    <row r="50" spans="1:28" ht="14.25" customHeight="1" x14ac:dyDescent="0.2">
      <c r="AB50" s="5"/>
    </row>
    <row r="51" spans="1:28" ht="24" x14ac:dyDescent="0.3">
      <c r="A51" s="17" t="s">
        <v>129</v>
      </c>
      <c r="B51" s="18"/>
      <c r="AB51" s="5"/>
    </row>
    <row r="52" spans="1:28" x14ac:dyDescent="0.2">
      <c r="A52" s="4"/>
      <c r="AB52" s="5"/>
    </row>
    <row r="53" spans="1:28" x14ac:dyDescent="0.2">
      <c r="A53" s="4"/>
      <c r="AB53" s="5"/>
    </row>
    <row r="54" spans="1:28" x14ac:dyDescent="0.2">
      <c r="A54" s="4" t="s">
        <v>9</v>
      </c>
      <c r="B54" t="s">
        <v>10</v>
      </c>
      <c r="C54" t="s">
        <v>11</v>
      </c>
      <c r="D54" t="s">
        <v>12</v>
      </c>
      <c r="E54" t="s">
        <v>13</v>
      </c>
      <c r="F54" t="s">
        <v>14</v>
      </c>
      <c r="G54" t="s">
        <v>15</v>
      </c>
      <c r="H54" t="s">
        <v>16</v>
      </c>
      <c r="I54" t="s">
        <v>17</v>
      </c>
      <c r="J54" t="s">
        <v>18</v>
      </c>
      <c r="K54" t="s">
        <v>19</v>
      </c>
      <c r="L54" t="s">
        <v>156</v>
      </c>
      <c r="AB54" s="5"/>
    </row>
    <row r="55" spans="1:28" x14ac:dyDescent="0.2">
      <c r="A55" s="4">
        <v>1</v>
      </c>
      <c r="B55">
        <v>19370</v>
      </c>
      <c r="C55">
        <v>56868</v>
      </c>
      <c r="D55">
        <v>53.37</v>
      </c>
      <c r="E55">
        <v>18.690000000000001</v>
      </c>
      <c r="F55">
        <v>14.91</v>
      </c>
      <c r="G55">
        <v>0.88</v>
      </c>
      <c r="H55">
        <v>4.9800000000000004</v>
      </c>
      <c r="I55">
        <v>3.69</v>
      </c>
      <c r="J55">
        <v>2.5299999999999998</v>
      </c>
      <c r="K55">
        <v>0.95</v>
      </c>
      <c r="L55">
        <f>F55/E55</f>
        <v>0.797752808988764</v>
      </c>
      <c r="AB55" s="5"/>
    </row>
    <row r="56" spans="1:28" x14ac:dyDescent="0.2">
      <c r="A56" s="4">
        <v>2</v>
      </c>
      <c r="B56">
        <v>19832</v>
      </c>
      <c r="C56">
        <v>54551</v>
      </c>
      <c r="D56">
        <v>55.64</v>
      </c>
      <c r="E56">
        <v>17.850000000000001</v>
      </c>
      <c r="F56">
        <v>14.56</v>
      </c>
      <c r="G56">
        <v>0.89</v>
      </c>
      <c r="H56">
        <v>4.42</v>
      </c>
      <c r="I56">
        <v>3.43</v>
      </c>
      <c r="J56">
        <v>2.34</v>
      </c>
      <c r="K56">
        <v>0.86</v>
      </c>
      <c r="L56">
        <f t="shared" ref="L56:L66" si="1">F56/E56</f>
        <v>0.81568627450980391</v>
      </c>
      <c r="AB56" s="5"/>
    </row>
    <row r="57" spans="1:28" x14ac:dyDescent="0.2">
      <c r="A57" s="4">
        <v>3</v>
      </c>
      <c r="B57">
        <v>19240</v>
      </c>
      <c r="C57">
        <v>58757</v>
      </c>
      <c r="D57">
        <v>53.27</v>
      </c>
      <c r="E57">
        <v>17.68</v>
      </c>
      <c r="F57">
        <v>14.77</v>
      </c>
      <c r="G57">
        <v>0.88</v>
      </c>
      <c r="H57">
        <v>5.7</v>
      </c>
      <c r="I57">
        <v>3.62</v>
      </c>
      <c r="J57">
        <v>3.16</v>
      </c>
      <c r="K57">
        <v>0.94</v>
      </c>
      <c r="L57">
        <f t="shared" si="1"/>
        <v>0.83540723981900455</v>
      </c>
      <c r="AB57" s="5"/>
    </row>
    <row r="58" spans="1:28" x14ac:dyDescent="0.2">
      <c r="A58" s="4">
        <v>4</v>
      </c>
      <c r="B58">
        <v>19176</v>
      </c>
      <c r="C58">
        <v>47627</v>
      </c>
      <c r="D58">
        <v>56.09</v>
      </c>
      <c r="E58">
        <v>18.23</v>
      </c>
      <c r="F58">
        <v>14.46</v>
      </c>
      <c r="G58">
        <v>0.88</v>
      </c>
      <c r="H58">
        <v>3.83</v>
      </c>
      <c r="I58">
        <v>3</v>
      </c>
      <c r="J58">
        <v>2.63</v>
      </c>
      <c r="K58">
        <v>0.88</v>
      </c>
      <c r="L58">
        <f t="shared" si="1"/>
        <v>0.79319802523313221</v>
      </c>
      <c r="AB58" s="5"/>
    </row>
    <row r="59" spans="1:28" x14ac:dyDescent="0.2">
      <c r="A59" s="4">
        <v>5</v>
      </c>
      <c r="B59">
        <v>19881</v>
      </c>
      <c r="C59">
        <v>50388</v>
      </c>
      <c r="D59">
        <v>54.57</v>
      </c>
      <c r="E59">
        <v>18.09</v>
      </c>
      <c r="F59">
        <v>15.03</v>
      </c>
      <c r="G59">
        <v>0.99</v>
      </c>
      <c r="H59">
        <v>4.3499999999999996</v>
      </c>
      <c r="I59">
        <v>3.44</v>
      </c>
      <c r="J59">
        <v>2.56</v>
      </c>
      <c r="K59">
        <v>0.98</v>
      </c>
      <c r="L59">
        <f t="shared" si="1"/>
        <v>0.8308457711442786</v>
      </c>
      <c r="AB59" s="5"/>
    </row>
    <row r="60" spans="1:28" x14ac:dyDescent="0.2">
      <c r="A60" s="4">
        <v>6</v>
      </c>
      <c r="B60">
        <v>19176</v>
      </c>
      <c r="C60">
        <v>53947</v>
      </c>
      <c r="D60">
        <v>56.1</v>
      </c>
      <c r="E60">
        <v>18.440000000000001</v>
      </c>
      <c r="F60">
        <v>15.09</v>
      </c>
      <c r="G60">
        <v>0.87</v>
      </c>
      <c r="H60">
        <v>3.32</v>
      </c>
      <c r="I60">
        <v>3.22</v>
      </c>
      <c r="J60">
        <v>2.0699999999999998</v>
      </c>
      <c r="K60">
        <v>0.88</v>
      </c>
      <c r="L60">
        <f t="shared" si="1"/>
        <v>0.81832971800433829</v>
      </c>
      <c r="AB60" s="5"/>
    </row>
    <row r="61" spans="1:28" x14ac:dyDescent="0.2">
      <c r="A61" s="4">
        <v>7</v>
      </c>
      <c r="B61">
        <v>19964</v>
      </c>
      <c r="C61">
        <v>42352</v>
      </c>
      <c r="D61">
        <v>51.34</v>
      </c>
      <c r="E61">
        <v>16.04</v>
      </c>
      <c r="F61">
        <v>12.82</v>
      </c>
      <c r="G61">
        <v>0.9</v>
      </c>
      <c r="H61">
        <v>8.17</v>
      </c>
      <c r="I61">
        <v>2.82</v>
      </c>
      <c r="J61">
        <v>7.03</v>
      </c>
      <c r="K61">
        <v>0.88</v>
      </c>
      <c r="L61">
        <f t="shared" si="1"/>
        <v>0.79925187032418954</v>
      </c>
      <c r="AB61" s="5"/>
    </row>
    <row r="62" spans="1:28" x14ac:dyDescent="0.2">
      <c r="A62" s="4">
        <v>8</v>
      </c>
      <c r="B62">
        <v>15535</v>
      </c>
      <c r="C62">
        <v>5894</v>
      </c>
      <c r="D62">
        <v>46.15</v>
      </c>
      <c r="E62">
        <v>11.27</v>
      </c>
      <c r="F62">
        <v>11.62</v>
      </c>
      <c r="G62">
        <v>1.1100000000000001</v>
      </c>
      <c r="H62">
        <v>10.63</v>
      </c>
      <c r="I62">
        <v>2.0099999999999998</v>
      </c>
      <c r="J62">
        <v>16.010000000000002</v>
      </c>
      <c r="K62">
        <v>1.19</v>
      </c>
      <c r="L62">
        <f t="shared" si="1"/>
        <v>1.031055900621118</v>
      </c>
      <c r="AB62" s="5"/>
    </row>
    <row r="63" spans="1:28" x14ac:dyDescent="0.2">
      <c r="A63" s="4">
        <v>9</v>
      </c>
      <c r="B63">
        <v>15368</v>
      </c>
      <c r="C63">
        <v>6922</v>
      </c>
      <c r="D63">
        <v>43.61</v>
      </c>
      <c r="E63">
        <v>13.16</v>
      </c>
      <c r="F63">
        <v>13.41</v>
      </c>
      <c r="G63">
        <v>1.1499999999999999</v>
      </c>
      <c r="H63">
        <v>12.13</v>
      </c>
      <c r="I63">
        <v>2.34</v>
      </c>
      <c r="J63">
        <v>12.97</v>
      </c>
      <c r="K63">
        <v>1.23</v>
      </c>
      <c r="L63">
        <f t="shared" si="1"/>
        <v>1.0189969604863223</v>
      </c>
      <c r="AB63" s="5"/>
    </row>
    <row r="64" spans="1:28" x14ac:dyDescent="0.2">
      <c r="A64" s="4">
        <v>10</v>
      </c>
      <c r="B64">
        <v>15374</v>
      </c>
      <c r="C64">
        <v>10585</v>
      </c>
      <c r="D64">
        <v>38.81</v>
      </c>
      <c r="E64">
        <v>10.78</v>
      </c>
      <c r="F64">
        <v>9.24</v>
      </c>
      <c r="G64">
        <v>1.03</v>
      </c>
      <c r="H64">
        <v>17.88</v>
      </c>
      <c r="I64">
        <v>1.6</v>
      </c>
      <c r="J64">
        <v>19.61</v>
      </c>
      <c r="K64">
        <v>1.05</v>
      </c>
      <c r="L64">
        <f t="shared" si="1"/>
        <v>0.85714285714285721</v>
      </c>
      <c r="AB64" s="5"/>
    </row>
    <row r="65" spans="1:28" x14ac:dyDescent="0.2">
      <c r="A65" s="4">
        <v>11</v>
      </c>
      <c r="B65">
        <v>14813</v>
      </c>
      <c r="C65">
        <v>8430</v>
      </c>
      <c r="D65">
        <v>35.28</v>
      </c>
      <c r="E65">
        <v>10.33</v>
      </c>
      <c r="F65">
        <v>9.9499999999999993</v>
      </c>
      <c r="G65">
        <v>1.1200000000000001</v>
      </c>
      <c r="H65">
        <v>21.25</v>
      </c>
      <c r="I65">
        <v>1.69</v>
      </c>
      <c r="J65">
        <v>19.47</v>
      </c>
      <c r="K65">
        <v>0.91</v>
      </c>
      <c r="L65">
        <f t="shared" si="1"/>
        <v>0.96321393998063887</v>
      </c>
      <c r="AB65" s="5"/>
    </row>
    <row r="66" spans="1:28" x14ac:dyDescent="0.2">
      <c r="A66" s="6" t="s">
        <v>20</v>
      </c>
      <c r="B66">
        <v>999936</v>
      </c>
      <c r="C66">
        <v>36262</v>
      </c>
      <c r="D66">
        <v>52.97</v>
      </c>
      <c r="E66">
        <v>16.41</v>
      </c>
      <c r="F66">
        <v>14.13</v>
      </c>
      <c r="G66">
        <v>0.96</v>
      </c>
      <c r="H66">
        <v>6.02</v>
      </c>
      <c r="I66">
        <v>2.88</v>
      </c>
      <c r="J66">
        <v>5.65</v>
      </c>
      <c r="K66">
        <v>0.98</v>
      </c>
      <c r="L66">
        <f t="shared" si="1"/>
        <v>0.86106032906764174</v>
      </c>
      <c r="AB66" s="5"/>
    </row>
    <row r="67" spans="1:28" x14ac:dyDescent="0.2">
      <c r="A67" s="4"/>
      <c r="AB67" s="5"/>
    </row>
    <row r="68" spans="1:28" x14ac:dyDescent="0.2">
      <c r="A68" s="4"/>
      <c r="AB68" s="5"/>
    </row>
    <row r="69" spans="1:28" x14ac:dyDescent="0.2">
      <c r="A69" s="4"/>
      <c r="D69" t="s">
        <v>12</v>
      </c>
      <c r="E69" t="s">
        <v>13</v>
      </c>
      <c r="F69" t="s">
        <v>14</v>
      </c>
      <c r="G69" t="s">
        <v>15</v>
      </c>
      <c r="H69" t="s">
        <v>16</v>
      </c>
      <c r="I69" t="s">
        <v>17</v>
      </c>
      <c r="J69" t="s">
        <v>18</v>
      </c>
      <c r="K69" t="s">
        <v>19</v>
      </c>
      <c r="L69" s="15" t="s">
        <v>121</v>
      </c>
      <c r="M69" s="15" t="s">
        <v>122</v>
      </c>
      <c r="N69" t="s">
        <v>21</v>
      </c>
      <c r="O69" t="s">
        <v>22</v>
      </c>
      <c r="P69" t="s">
        <v>23</v>
      </c>
      <c r="Q69" t="s">
        <v>64</v>
      </c>
      <c r="AB69" s="5"/>
    </row>
    <row r="70" spans="1:28" x14ac:dyDescent="0.2">
      <c r="A70" s="4"/>
      <c r="C70" s="18" t="s">
        <v>24</v>
      </c>
      <c r="D70" s="19">
        <f t="shared" ref="D70:K70" si="2">AVERAGE(D55:D60)</f>
        <v>54.84</v>
      </c>
      <c r="E70" s="19">
        <f t="shared" si="2"/>
        <v>18.163333333333334</v>
      </c>
      <c r="F70" s="19">
        <f t="shared" si="2"/>
        <v>14.803333333333333</v>
      </c>
      <c r="G70" s="19">
        <f t="shared" si="2"/>
        <v>0.89833333333333332</v>
      </c>
      <c r="H70" s="19">
        <f t="shared" si="2"/>
        <v>4.4333333333333336</v>
      </c>
      <c r="I70" s="19">
        <f t="shared" si="2"/>
        <v>3.4</v>
      </c>
      <c r="J70" s="19">
        <f t="shared" si="2"/>
        <v>2.5483333333333333</v>
      </c>
      <c r="K70" s="19">
        <f t="shared" si="2"/>
        <v>0.91499999999999992</v>
      </c>
      <c r="L70" s="20" t="s">
        <v>120</v>
      </c>
      <c r="M70" s="19"/>
      <c r="N70" s="19"/>
      <c r="O70" s="19"/>
      <c r="P70" s="19"/>
      <c r="Q70" s="19"/>
      <c r="R70" t="s">
        <v>139</v>
      </c>
      <c r="AB70" s="5"/>
    </row>
    <row r="71" spans="1:28" x14ac:dyDescent="0.2">
      <c r="A71" s="4"/>
      <c r="C71" s="18" t="s">
        <v>123</v>
      </c>
      <c r="D71" s="20" t="s">
        <v>120</v>
      </c>
      <c r="E71" s="19">
        <f>E70</f>
        <v>18.163333333333334</v>
      </c>
      <c r="F71" s="19">
        <f>F70*2</f>
        <v>29.606666666666666</v>
      </c>
      <c r="G71" s="19">
        <f>G70</f>
        <v>0.89833333333333332</v>
      </c>
      <c r="H71" s="20" t="s">
        <v>120</v>
      </c>
      <c r="I71" s="20" t="s">
        <v>120</v>
      </c>
      <c r="J71" s="20" t="s">
        <v>120</v>
      </c>
      <c r="K71" s="19">
        <f>K70*1.5</f>
        <v>1.3724999999999998</v>
      </c>
      <c r="L71" s="19">
        <f>SUM(E71,F71,G71,K71)</f>
        <v>50.040833333333332</v>
      </c>
      <c r="M71" s="20" t="s">
        <v>120</v>
      </c>
      <c r="N71" s="19"/>
      <c r="O71" s="19"/>
      <c r="P71" s="19"/>
      <c r="Q71" s="19"/>
      <c r="AB71" s="5"/>
    </row>
    <row r="72" spans="1:28" x14ac:dyDescent="0.2">
      <c r="A72" s="4"/>
      <c r="C72" s="18" t="s">
        <v>126</v>
      </c>
      <c r="D72" s="20" t="s">
        <v>120</v>
      </c>
      <c r="E72" s="19">
        <f>E71</f>
        <v>18.163333333333334</v>
      </c>
      <c r="F72" s="19">
        <f>F70</f>
        <v>14.803333333333333</v>
      </c>
      <c r="G72" s="19">
        <f>G71</f>
        <v>0.89833333333333332</v>
      </c>
      <c r="H72" s="20" t="s">
        <v>120</v>
      </c>
      <c r="I72" s="20" t="s">
        <v>120</v>
      </c>
      <c r="J72" s="20" t="s">
        <v>120</v>
      </c>
      <c r="K72" s="19">
        <f>K70</f>
        <v>0.91499999999999992</v>
      </c>
      <c r="L72" s="19">
        <f>50.04</f>
        <v>50.04</v>
      </c>
      <c r="M72" s="19">
        <f>SUM(E72,F72,G72,K72,L72)</f>
        <v>84.82</v>
      </c>
      <c r="N72" s="19"/>
      <c r="O72" s="19"/>
      <c r="P72" s="19"/>
      <c r="Q72" s="19"/>
      <c r="AB72" s="5"/>
    </row>
    <row r="73" spans="1:28" x14ac:dyDescent="0.2">
      <c r="A73" s="4"/>
      <c r="C73" s="21" t="s">
        <v>124</v>
      </c>
      <c r="D73" s="20" t="s">
        <v>120</v>
      </c>
      <c r="E73" s="22">
        <f>E72/M72*100</f>
        <v>21.413974691503579</v>
      </c>
      <c r="F73" s="22">
        <f>F72/M72*100</f>
        <v>17.452644816474102</v>
      </c>
      <c r="G73" s="22">
        <f>G72/M72*100</f>
        <v>1.0591055568655192</v>
      </c>
      <c r="H73" s="20" t="s">
        <v>120</v>
      </c>
      <c r="I73" s="20" t="s">
        <v>120</v>
      </c>
      <c r="J73" s="20" t="s">
        <v>120</v>
      </c>
      <c r="K73" s="22">
        <f>K72/M72*100</f>
        <v>1.0787550106107051</v>
      </c>
      <c r="L73" s="22">
        <f>L72/M72*100</f>
        <v>58.995519924546102</v>
      </c>
      <c r="M73" s="22">
        <v>100</v>
      </c>
      <c r="N73" s="22">
        <f>E73/G73</f>
        <v>20.218923933209648</v>
      </c>
      <c r="O73" s="22">
        <f>(E73+G73)/F73</f>
        <v>1.28766043683855</v>
      </c>
      <c r="P73" s="22">
        <f>E73/(E73+G73)</f>
        <v>0.95287225671067599</v>
      </c>
      <c r="Q73" s="22">
        <f>E73/L73</f>
        <v>0.36297628563815615</v>
      </c>
      <c r="AB73" s="5"/>
    </row>
    <row r="74" spans="1:28" x14ac:dyDescent="0.2">
      <c r="A74" s="4"/>
      <c r="C74" t="s">
        <v>138</v>
      </c>
      <c r="D74" s="7">
        <f>AVERAGE(D63:D66)</f>
        <v>42.667500000000004</v>
      </c>
      <c r="E74" s="7">
        <f>AVERAGE(E63:E65)</f>
        <v>11.423333333333332</v>
      </c>
      <c r="F74" s="7">
        <f>AVERAGE(F63:F65)</f>
        <v>10.866666666666665</v>
      </c>
      <c r="G74" s="7">
        <f>AVERAGE(G63:G65)</f>
        <v>1.0999999999999999</v>
      </c>
      <c r="H74" s="7">
        <f>AVERAGE(H63:H65)</f>
        <v>17.086666666666666</v>
      </c>
      <c r="I74" s="7">
        <f>AVERAGE(I63:I66)</f>
        <v>2.1274999999999999</v>
      </c>
      <c r="J74" s="7">
        <f>AVERAGE(J63:J66)</f>
        <v>14.424999999999999</v>
      </c>
      <c r="K74" s="7">
        <f>AVERAGE(K63:K66)</f>
        <v>1.0425</v>
      </c>
      <c r="L74" s="7"/>
      <c r="M74" s="7"/>
      <c r="N74" s="7">
        <f>E74/G74</f>
        <v>10.384848484848485</v>
      </c>
      <c r="O74" s="7">
        <f>(E74+G74)/F74</f>
        <v>1.1524539877300612</v>
      </c>
      <c r="P74" s="7">
        <f>E74/(E74+G74)</f>
        <v>0.91216396060686722</v>
      </c>
      <c r="Q74" s="28"/>
      <c r="AB74" s="5"/>
    </row>
    <row r="75" spans="1:28" x14ac:dyDescent="0.2">
      <c r="A75" s="4"/>
      <c r="C75" s="18" t="s">
        <v>123</v>
      </c>
      <c r="D75" s="20" t="s">
        <v>120</v>
      </c>
      <c r="E75" s="19">
        <f>E74</f>
        <v>11.423333333333332</v>
      </c>
      <c r="F75" s="19">
        <f>F74*2</f>
        <v>21.733333333333331</v>
      </c>
      <c r="G75" s="19">
        <f>G74</f>
        <v>1.0999999999999999</v>
      </c>
      <c r="H75" s="20" t="s">
        <v>120</v>
      </c>
      <c r="I75" s="20" t="s">
        <v>120</v>
      </c>
      <c r="J75" s="20" t="s">
        <v>120</v>
      </c>
      <c r="K75" s="19">
        <f>K74*1.5</f>
        <v>1.56375</v>
      </c>
      <c r="L75" s="19">
        <f>SUM(E75,F75,G75,K75)</f>
        <v>35.820416666666667</v>
      </c>
      <c r="M75" s="20" t="s">
        <v>120</v>
      </c>
      <c r="N75" s="19"/>
      <c r="O75" s="19"/>
      <c r="P75" s="19"/>
      <c r="Q75" s="19"/>
      <c r="R75" s="65" t="s">
        <v>155</v>
      </c>
      <c r="AB75" s="5"/>
    </row>
    <row r="76" spans="1:28" x14ac:dyDescent="0.2">
      <c r="A76" s="4"/>
      <c r="C76" s="18" t="s">
        <v>126</v>
      </c>
      <c r="D76" s="20" t="s">
        <v>120</v>
      </c>
      <c r="E76" s="19">
        <f>E75</f>
        <v>11.423333333333332</v>
      </c>
      <c r="F76" s="19">
        <f>F74</f>
        <v>10.866666666666665</v>
      </c>
      <c r="G76" s="19">
        <f>G75</f>
        <v>1.0999999999999999</v>
      </c>
      <c r="H76" s="20" t="s">
        <v>120</v>
      </c>
      <c r="I76" s="20" t="s">
        <v>120</v>
      </c>
      <c r="J76" s="20" t="s">
        <v>120</v>
      </c>
      <c r="K76" s="19">
        <f>K74</f>
        <v>1.0425</v>
      </c>
      <c r="L76" s="19">
        <f>L75</f>
        <v>35.820416666666667</v>
      </c>
      <c r="M76" s="19">
        <f>SUM(E76,F76,G76,K76,L76)</f>
        <v>60.252916666666664</v>
      </c>
      <c r="N76" s="19"/>
      <c r="O76" s="19"/>
      <c r="P76" s="19"/>
      <c r="Q76" s="19"/>
      <c r="AB76" s="5"/>
    </row>
    <row r="77" spans="1:28" x14ac:dyDescent="0.2">
      <c r="A77" s="4"/>
      <c r="C77" s="21" t="s">
        <v>124</v>
      </c>
      <c r="D77" s="20" t="s">
        <v>120</v>
      </c>
      <c r="E77" s="22">
        <f>E76/M76*100</f>
        <v>18.958971557393486</v>
      </c>
      <c r="F77" s="22">
        <f>F76/M76*100</f>
        <v>18.035088204582074</v>
      </c>
      <c r="G77" s="22">
        <f>G76/M76*100</f>
        <v>1.8256377630405167</v>
      </c>
      <c r="H77" s="20" t="s">
        <v>120</v>
      </c>
      <c r="I77" s="20" t="s">
        <v>120</v>
      </c>
      <c r="J77" s="20" t="s">
        <v>120</v>
      </c>
      <c r="K77" s="22">
        <f>K76/M76*100</f>
        <v>1.7302066981543081</v>
      </c>
      <c r="L77" s="22">
        <f>L76/M76*100</f>
        <v>59.450095776829613</v>
      </c>
      <c r="M77" s="22">
        <v>100</v>
      </c>
      <c r="N77" s="22">
        <f>E77/G77</f>
        <v>10.384848484848485</v>
      </c>
      <c r="O77" s="22">
        <f>(E77+G77)/F77</f>
        <v>1.1524539877300615</v>
      </c>
      <c r="P77" s="22">
        <f>E77/(E77+G77)</f>
        <v>0.91216396060686711</v>
      </c>
      <c r="Q77" s="22">
        <f>E77/L77</f>
        <v>0.31890565203736226</v>
      </c>
      <c r="AB77" s="5"/>
    </row>
    <row r="78" spans="1:28" x14ac:dyDescent="0.2">
      <c r="A78" s="4"/>
      <c r="C78" t="s">
        <v>25</v>
      </c>
      <c r="D78" s="7">
        <v>52.97</v>
      </c>
      <c r="E78" s="7">
        <v>16.41</v>
      </c>
      <c r="F78" s="7">
        <v>14.13</v>
      </c>
      <c r="G78" s="7">
        <v>0.96</v>
      </c>
      <c r="H78" s="7">
        <v>6.02</v>
      </c>
      <c r="I78" s="7">
        <v>2.88</v>
      </c>
      <c r="J78" s="7">
        <v>5.65</v>
      </c>
      <c r="K78" s="7">
        <v>0.98</v>
      </c>
      <c r="L78" s="7"/>
      <c r="M78" s="7"/>
      <c r="N78" s="7">
        <f>E78/G78</f>
        <v>17.09375</v>
      </c>
      <c r="O78" s="7">
        <f>(E78+G78)/F78</f>
        <v>1.2292993630573248</v>
      </c>
      <c r="P78" s="7">
        <f>E78/(E78+G78)</f>
        <v>0.94473229706390327</v>
      </c>
      <c r="Q78" s="7"/>
      <c r="AB78" s="5"/>
    </row>
    <row r="79" spans="1:28" x14ac:dyDescent="0.2">
      <c r="A79" s="4"/>
      <c r="AB79" s="5"/>
    </row>
    <row r="80" spans="1:28" x14ac:dyDescent="0.2">
      <c r="A80" s="4" t="s">
        <v>9</v>
      </c>
      <c r="B80" t="s">
        <v>26</v>
      </c>
      <c r="C80" t="s">
        <v>11</v>
      </c>
      <c r="D80" t="s">
        <v>18</v>
      </c>
      <c r="E80" t="s">
        <v>15</v>
      </c>
      <c r="F80" t="s">
        <v>17</v>
      </c>
      <c r="G80" t="s">
        <v>13</v>
      </c>
      <c r="H80" t="s">
        <v>12</v>
      </c>
      <c r="I80" t="s">
        <v>16</v>
      </c>
      <c r="J80" t="s">
        <v>14</v>
      </c>
      <c r="K80" t="s">
        <v>19</v>
      </c>
      <c r="AB80" s="5"/>
    </row>
    <row r="81" spans="1:28" x14ac:dyDescent="0.2">
      <c r="A81" s="4">
        <v>1</v>
      </c>
      <c r="B81">
        <v>2779</v>
      </c>
      <c r="C81">
        <v>14536</v>
      </c>
      <c r="D81">
        <v>3.8</v>
      </c>
      <c r="E81">
        <v>1.38</v>
      </c>
      <c r="F81">
        <v>2.65</v>
      </c>
      <c r="G81">
        <v>25.25</v>
      </c>
      <c r="H81">
        <v>39.79</v>
      </c>
      <c r="I81">
        <v>0.71</v>
      </c>
      <c r="J81">
        <v>23.92</v>
      </c>
      <c r="K81">
        <v>2.5</v>
      </c>
      <c r="AB81" s="5"/>
    </row>
    <row r="82" spans="1:28" x14ac:dyDescent="0.2">
      <c r="A82" s="4">
        <v>2</v>
      </c>
      <c r="B82">
        <v>2099</v>
      </c>
      <c r="C82">
        <v>14978</v>
      </c>
      <c r="D82">
        <v>2.37</v>
      </c>
      <c r="E82">
        <v>0.83</v>
      </c>
      <c r="F82">
        <v>3.32</v>
      </c>
      <c r="G82">
        <v>27.7</v>
      </c>
      <c r="H82">
        <v>44.37</v>
      </c>
      <c r="I82">
        <v>2.87</v>
      </c>
      <c r="J82">
        <v>17.05</v>
      </c>
      <c r="K82">
        <v>1.5</v>
      </c>
      <c r="AB82" s="5"/>
    </row>
    <row r="83" spans="1:28" x14ac:dyDescent="0.2">
      <c r="A83" s="4">
        <v>3</v>
      </c>
      <c r="B83">
        <v>1190</v>
      </c>
      <c r="C83">
        <v>8510</v>
      </c>
      <c r="D83">
        <v>3.01</v>
      </c>
      <c r="E83">
        <v>1.01</v>
      </c>
      <c r="F83">
        <v>3.71</v>
      </c>
      <c r="G83">
        <v>23.6</v>
      </c>
      <c r="H83">
        <v>45.18</v>
      </c>
      <c r="I83">
        <v>4.8</v>
      </c>
      <c r="J83">
        <v>17.62</v>
      </c>
      <c r="K83">
        <v>1.08</v>
      </c>
      <c r="AB83" s="5"/>
    </row>
    <row r="84" spans="1:28" x14ac:dyDescent="0.2">
      <c r="A84" s="4">
        <v>4</v>
      </c>
      <c r="B84">
        <v>1311</v>
      </c>
      <c r="C84">
        <v>19225</v>
      </c>
      <c r="D84">
        <v>2.13</v>
      </c>
      <c r="E84">
        <v>1.0900000000000001</v>
      </c>
      <c r="F84">
        <v>3.38</v>
      </c>
      <c r="G84">
        <v>26.62</v>
      </c>
      <c r="H84">
        <v>45.85</v>
      </c>
      <c r="I84">
        <v>1.1000000000000001</v>
      </c>
      <c r="J84">
        <v>18.989999999999998</v>
      </c>
      <c r="K84">
        <v>0.84</v>
      </c>
      <c r="AB84" s="5"/>
    </row>
    <row r="85" spans="1:28" x14ac:dyDescent="0.2">
      <c r="A85" s="4">
        <v>5</v>
      </c>
      <c r="B85">
        <v>1074</v>
      </c>
      <c r="C85">
        <v>10575</v>
      </c>
      <c r="D85">
        <v>2.23</v>
      </c>
      <c r="E85">
        <v>2.8</v>
      </c>
      <c r="F85">
        <v>0.48</v>
      </c>
      <c r="G85">
        <v>25.75</v>
      </c>
      <c r="H85">
        <v>51.61</v>
      </c>
      <c r="I85">
        <v>0.19</v>
      </c>
      <c r="J85">
        <v>16.170000000000002</v>
      </c>
      <c r="K85">
        <v>0.77</v>
      </c>
      <c r="AB85" s="5"/>
    </row>
    <row r="86" spans="1:28" x14ac:dyDescent="0.2">
      <c r="A86" s="4">
        <v>6</v>
      </c>
      <c r="B86">
        <v>927</v>
      </c>
      <c r="C86">
        <v>12134</v>
      </c>
      <c r="D86">
        <v>2.97</v>
      </c>
      <c r="E86">
        <v>0.8</v>
      </c>
      <c r="F86">
        <v>1.95</v>
      </c>
      <c r="G86">
        <v>17.66</v>
      </c>
      <c r="H86">
        <v>42.85</v>
      </c>
      <c r="I86">
        <v>2.6</v>
      </c>
      <c r="J86">
        <v>29.43</v>
      </c>
      <c r="K86">
        <v>1.75</v>
      </c>
      <c r="AB86" s="5"/>
    </row>
    <row r="87" spans="1:28" x14ac:dyDescent="0.2">
      <c r="A87" s="4">
        <v>7</v>
      </c>
      <c r="B87">
        <v>778</v>
      </c>
      <c r="C87">
        <v>6847</v>
      </c>
      <c r="D87">
        <v>3.58</v>
      </c>
      <c r="E87">
        <v>6.93</v>
      </c>
      <c r="F87">
        <v>3.29</v>
      </c>
      <c r="G87">
        <v>29.41</v>
      </c>
      <c r="H87">
        <v>37.54</v>
      </c>
      <c r="I87">
        <v>0</v>
      </c>
      <c r="J87">
        <v>19.260000000000002</v>
      </c>
      <c r="K87">
        <v>0</v>
      </c>
      <c r="AB87" s="5"/>
    </row>
    <row r="88" spans="1:28" x14ac:dyDescent="0.2">
      <c r="A88" s="4">
        <v>8</v>
      </c>
      <c r="B88">
        <v>963</v>
      </c>
      <c r="C88">
        <v>15091</v>
      </c>
      <c r="D88">
        <v>3.04</v>
      </c>
      <c r="E88">
        <v>1.38</v>
      </c>
      <c r="F88">
        <v>2.5</v>
      </c>
      <c r="G88">
        <v>26.87</v>
      </c>
      <c r="H88">
        <v>49.08</v>
      </c>
      <c r="I88">
        <v>1.24</v>
      </c>
      <c r="J88">
        <v>14.48</v>
      </c>
      <c r="K88">
        <v>1.41</v>
      </c>
      <c r="AB88" s="5"/>
    </row>
    <row r="89" spans="1:28" x14ac:dyDescent="0.2">
      <c r="A89" s="4">
        <v>9</v>
      </c>
      <c r="B89">
        <v>797</v>
      </c>
      <c r="C89">
        <v>9466</v>
      </c>
      <c r="D89">
        <v>3.23</v>
      </c>
      <c r="E89">
        <v>5.51</v>
      </c>
      <c r="F89">
        <v>4.7</v>
      </c>
      <c r="G89">
        <v>10.93</v>
      </c>
      <c r="H89">
        <v>57.5</v>
      </c>
      <c r="I89">
        <v>0</v>
      </c>
      <c r="J89">
        <v>17.43</v>
      </c>
      <c r="K89">
        <v>0.71</v>
      </c>
      <c r="AB89" s="5"/>
    </row>
    <row r="90" spans="1:28" x14ac:dyDescent="0.2">
      <c r="A90" s="4">
        <v>10</v>
      </c>
      <c r="B90">
        <v>890</v>
      </c>
      <c r="C90">
        <v>8283</v>
      </c>
      <c r="D90">
        <v>6.09</v>
      </c>
      <c r="E90">
        <v>1.29</v>
      </c>
      <c r="F90">
        <v>6.19</v>
      </c>
      <c r="G90">
        <v>22.81</v>
      </c>
      <c r="H90">
        <v>35.619999999999997</v>
      </c>
      <c r="I90">
        <v>4.9400000000000004</v>
      </c>
      <c r="J90">
        <v>19.059999999999999</v>
      </c>
      <c r="K90">
        <v>4</v>
      </c>
      <c r="AB90" s="5"/>
    </row>
    <row r="91" spans="1:28" x14ac:dyDescent="0.2">
      <c r="A91" s="4">
        <v>11</v>
      </c>
      <c r="B91">
        <v>1658</v>
      </c>
      <c r="C91">
        <v>50433</v>
      </c>
      <c r="D91">
        <v>1.36</v>
      </c>
      <c r="E91">
        <v>0.35</v>
      </c>
      <c r="F91">
        <v>4.72</v>
      </c>
      <c r="G91">
        <v>24.2</v>
      </c>
      <c r="H91">
        <v>47.43</v>
      </c>
      <c r="I91">
        <v>3.53</v>
      </c>
      <c r="J91">
        <v>17.48</v>
      </c>
      <c r="K91">
        <v>0.93</v>
      </c>
      <c r="AB91" s="5"/>
    </row>
    <row r="92" spans="1:28" x14ac:dyDescent="0.2">
      <c r="A92" s="4">
        <v>12</v>
      </c>
      <c r="B92">
        <v>2053</v>
      </c>
      <c r="C92">
        <v>55325</v>
      </c>
      <c r="D92">
        <v>1.0900000000000001</v>
      </c>
      <c r="E92">
        <v>1.1000000000000001</v>
      </c>
      <c r="F92">
        <v>4.1900000000000004</v>
      </c>
      <c r="G92">
        <v>22.11</v>
      </c>
      <c r="H92">
        <v>47.37</v>
      </c>
      <c r="I92">
        <v>2.92</v>
      </c>
      <c r="J92">
        <v>20.2</v>
      </c>
      <c r="K92">
        <v>1.03</v>
      </c>
      <c r="AB92" s="5"/>
    </row>
    <row r="93" spans="1:28" x14ac:dyDescent="0.2">
      <c r="A93" s="4">
        <v>13</v>
      </c>
      <c r="B93">
        <v>1382</v>
      </c>
      <c r="C93">
        <v>35769</v>
      </c>
      <c r="D93">
        <v>2.83</v>
      </c>
      <c r="E93">
        <v>1.05</v>
      </c>
      <c r="F93">
        <v>2.89</v>
      </c>
      <c r="G93">
        <v>21.53</v>
      </c>
      <c r="H93">
        <v>48.23</v>
      </c>
      <c r="I93">
        <v>3.07</v>
      </c>
      <c r="J93">
        <v>18.62</v>
      </c>
      <c r="K93">
        <v>1.78</v>
      </c>
      <c r="AB93" s="5"/>
    </row>
    <row r="94" spans="1:28" x14ac:dyDescent="0.2">
      <c r="A94" s="4">
        <v>14</v>
      </c>
      <c r="B94">
        <v>1969</v>
      </c>
      <c r="C94">
        <v>41965</v>
      </c>
      <c r="D94">
        <v>1.53</v>
      </c>
      <c r="E94">
        <v>1.01</v>
      </c>
      <c r="F94">
        <v>2.87</v>
      </c>
      <c r="G94">
        <v>22.67</v>
      </c>
      <c r="H94">
        <v>51.73</v>
      </c>
      <c r="I94">
        <v>2.2200000000000002</v>
      </c>
      <c r="J94">
        <v>17.309999999999999</v>
      </c>
      <c r="K94">
        <v>0.67</v>
      </c>
      <c r="AB94" s="5"/>
    </row>
    <row r="95" spans="1:28" x14ac:dyDescent="0.2">
      <c r="A95" s="4">
        <v>15</v>
      </c>
      <c r="B95">
        <v>1065</v>
      </c>
      <c r="C95">
        <v>51856</v>
      </c>
      <c r="D95">
        <v>1.2</v>
      </c>
      <c r="E95">
        <v>0.59</v>
      </c>
      <c r="F95">
        <v>2.81</v>
      </c>
      <c r="G95">
        <v>18.71</v>
      </c>
      <c r="H95">
        <v>56.02</v>
      </c>
      <c r="I95">
        <v>2.87</v>
      </c>
      <c r="J95">
        <v>16.89</v>
      </c>
      <c r="K95">
        <v>0.92</v>
      </c>
      <c r="AB95" s="5"/>
    </row>
    <row r="96" spans="1:28" x14ac:dyDescent="0.2">
      <c r="A96" s="4">
        <v>16</v>
      </c>
      <c r="B96">
        <v>2495</v>
      </c>
      <c r="C96">
        <v>43860</v>
      </c>
      <c r="D96">
        <v>1.77</v>
      </c>
      <c r="E96">
        <v>0.8</v>
      </c>
      <c r="F96">
        <v>3.6</v>
      </c>
      <c r="G96">
        <v>23.28</v>
      </c>
      <c r="H96">
        <v>47.99</v>
      </c>
      <c r="I96">
        <v>2.36</v>
      </c>
      <c r="J96">
        <v>18.739999999999998</v>
      </c>
      <c r="K96">
        <v>1.46</v>
      </c>
      <c r="AB96" s="5"/>
    </row>
    <row r="97" spans="1:28" x14ac:dyDescent="0.2">
      <c r="A97" s="4">
        <v>17</v>
      </c>
      <c r="B97">
        <v>3233</v>
      </c>
      <c r="C97">
        <v>43284</v>
      </c>
      <c r="D97">
        <v>1.84</v>
      </c>
      <c r="E97">
        <v>1.37</v>
      </c>
      <c r="F97">
        <v>3.19</v>
      </c>
      <c r="G97">
        <v>21.04</v>
      </c>
      <c r="H97">
        <v>48.49</v>
      </c>
      <c r="I97">
        <v>1.89</v>
      </c>
      <c r="J97">
        <v>20.71</v>
      </c>
      <c r="K97">
        <v>1.48</v>
      </c>
      <c r="AB97" s="5"/>
    </row>
    <row r="98" spans="1:28" x14ac:dyDescent="0.2">
      <c r="A98" s="4">
        <v>18</v>
      </c>
      <c r="B98">
        <v>2499</v>
      </c>
      <c r="C98">
        <v>42790</v>
      </c>
      <c r="D98">
        <v>1.56</v>
      </c>
      <c r="E98">
        <v>1.2</v>
      </c>
      <c r="F98">
        <v>5.27</v>
      </c>
      <c r="G98">
        <v>23.04</v>
      </c>
      <c r="H98">
        <v>45.34</v>
      </c>
      <c r="I98">
        <v>2.87</v>
      </c>
      <c r="J98">
        <v>19.510000000000002</v>
      </c>
      <c r="K98">
        <v>1.2</v>
      </c>
      <c r="AB98" s="5"/>
    </row>
    <row r="99" spans="1:28" x14ac:dyDescent="0.2">
      <c r="A99" s="4">
        <v>19</v>
      </c>
      <c r="B99">
        <v>2668</v>
      </c>
      <c r="C99">
        <v>36868</v>
      </c>
      <c r="D99">
        <v>2.17</v>
      </c>
      <c r="E99">
        <v>1.01</v>
      </c>
      <c r="F99">
        <v>3.74</v>
      </c>
      <c r="G99">
        <v>21.5</v>
      </c>
      <c r="H99">
        <v>45.6</v>
      </c>
      <c r="I99">
        <v>3.11</v>
      </c>
      <c r="J99">
        <v>21.42</v>
      </c>
      <c r="K99">
        <v>1.46</v>
      </c>
      <c r="AB99" s="5"/>
    </row>
    <row r="100" spans="1:28" x14ac:dyDescent="0.2">
      <c r="A100" s="4">
        <v>20</v>
      </c>
      <c r="B100">
        <v>3965</v>
      </c>
      <c r="C100">
        <v>34725</v>
      </c>
      <c r="D100">
        <v>1.5</v>
      </c>
      <c r="E100">
        <v>0.36</v>
      </c>
      <c r="F100">
        <v>4.49</v>
      </c>
      <c r="G100">
        <v>21.09</v>
      </c>
      <c r="H100">
        <v>48.92</v>
      </c>
      <c r="I100">
        <v>1.78</v>
      </c>
      <c r="J100">
        <v>20.62</v>
      </c>
      <c r="K100">
        <v>1.25</v>
      </c>
      <c r="AB100" s="5"/>
    </row>
    <row r="101" spans="1:28" x14ac:dyDescent="0.2">
      <c r="A101" s="4">
        <v>21</v>
      </c>
      <c r="B101">
        <v>2597</v>
      </c>
      <c r="C101">
        <v>32514</v>
      </c>
      <c r="D101">
        <v>1.75</v>
      </c>
      <c r="E101">
        <v>1.26</v>
      </c>
      <c r="F101">
        <v>4.76</v>
      </c>
      <c r="G101">
        <v>18.7</v>
      </c>
      <c r="H101">
        <v>49.93</v>
      </c>
      <c r="I101">
        <v>3.16</v>
      </c>
      <c r="J101">
        <v>19.43</v>
      </c>
      <c r="K101">
        <v>1</v>
      </c>
      <c r="AB101" s="5"/>
    </row>
    <row r="102" spans="1:28" x14ac:dyDescent="0.2">
      <c r="A102" s="4">
        <v>22</v>
      </c>
      <c r="B102">
        <v>3976</v>
      </c>
      <c r="C102">
        <v>31856</v>
      </c>
      <c r="D102">
        <v>1.39</v>
      </c>
      <c r="E102">
        <v>0.93</v>
      </c>
      <c r="F102">
        <v>3.11</v>
      </c>
      <c r="G102">
        <v>22.67</v>
      </c>
      <c r="H102">
        <v>48.95</v>
      </c>
      <c r="I102">
        <v>1.67</v>
      </c>
      <c r="J102">
        <v>19.43</v>
      </c>
      <c r="K102">
        <v>1.84</v>
      </c>
      <c r="AB102" s="5"/>
    </row>
    <row r="103" spans="1:28" x14ac:dyDescent="0.2">
      <c r="A103" s="4">
        <v>23</v>
      </c>
      <c r="B103">
        <v>2793</v>
      </c>
      <c r="C103">
        <v>34603</v>
      </c>
      <c r="D103">
        <v>1.02</v>
      </c>
      <c r="E103">
        <v>0.99</v>
      </c>
      <c r="F103">
        <v>3.29</v>
      </c>
      <c r="G103">
        <v>20.96</v>
      </c>
      <c r="H103">
        <v>50.31</v>
      </c>
      <c r="I103">
        <v>1.92</v>
      </c>
      <c r="J103">
        <v>20.32</v>
      </c>
      <c r="K103">
        <v>1.19</v>
      </c>
      <c r="AB103" s="5"/>
    </row>
    <row r="104" spans="1:28" x14ac:dyDescent="0.2">
      <c r="A104" s="4">
        <v>24</v>
      </c>
      <c r="B104">
        <v>2809</v>
      </c>
      <c r="C104">
        <v>61663</v>
      </c>
      <c r="D104">
        <v>1.3</v>
      </c>
      <c r="E104">
        <v>0.81</v>
      </c>
      <c r="F104">
        <v>3.8</v>
      </c>
      <c r="G104">
        <v>21.83</v>
      </c>
      <c r="H104">
        <v>50.61</v>
      </c>
      <c r="I104">
        <v>3.01</v>
      </c>
      <c r="J104">
        <v>17.04</v>
      </c>
      <c r="K104">
        <v>1.6</v>
      </c>
      <c r="AB104" s="5"/>
    </row>
    <row r="105" spans="1:28" x14ac:dyDescent="0.2">
      <c r="A105" s="4">
        <v>25</v>
      </c>
      <c r="B105">
        <v>1419</v>
      </c>
      <c r="C105">
        <v>61584</v>
      </c>
      <c r="D105">
        <v>2.13</v>
      </c>
      <c r="E105">
        <v>0.52</v>
      </c>
      <c r="F105">
        <v>3.2</v>
      </c>
      <c r="G105">
        <v>21.27</v>
      </c>
      <c r="H105">
        <v>51.69</v>
      </c>
      <c r="I105">
        <v>2.83</v>
      </c>
      <c r="J105">
        <v>17.190000000000001</v>
      </c>
      <c r="K105">
        <v>1.17</v>
      </c>
      <c r="AB105" s="5"/>
    </row>
    <row r="106" spans="1:28" x14ac:dyDescent="0.2">
      <c r="A106" s="4">
        <v>26</v>
      </c>
      <c r="B106">
        <v>2115</v>
      </c>
      <c r="C106">
        <v>58400</v>
      </c>
      <c r="D106">
        <v>1.23</v>
      </c>
      <c r="E106">
        <v>0.78</v>
      </c>
      <c r="F106">
        <v>3.77</v>
      </c>
      <c r="G106">
        <v>21.07</v>
      </c>
      <c r="H106">
        <v>52.19</v>
      </c>
      <c r="I106">
        <v>2.69</v>
      </c>
      <c r="J106">
        <v>17.350000000000001</v>
      </c>
      <c r="K106">
        <v>0.92</v>
      </c>
      <c r="AB106" s="5"/>
    </row>
    <row r="107" spans="1:28" x14ac:dyDescent="0.2">
      <c r="A107" s="4">
        <v>27</v>
      </c>
      <c r="B107">
        <v>982032</v>
      </c>
      <c r="C107">
        <v>21854</v>
      </c>
      <c r="D107">
        <v>2.3199999999999998</v>
      </c>
      <c r="E107">
        <v>1.2</v>
      </c>
      <c r="F107">
        <v>3.64</v>
      </c>
      <c r="G107">
        <v>21.99</v>
      </c>
      <c r="H107">
        <v>48.24</v>
      </c>
      <c r="I107">
        <v>2.13</v>
      </c>
      <c r="J107">
        <v>19.2</v>
      </c>
      <c r="K107">
        <v>1.28</v>
      </c>
      <c r="AB107" s="5"/>
    </row>
    <row r="108" spans="1:28" x14ac:dyDescent="0.2">
      <c r="A108" s="4"/>
      <c r="AB108" s="5"/>
    </row>
    <row r="109" spans="1:28" x14ac:dyDescent="0.2">
      <c r="A109" s="4"/>
      <c r="D109" t="s">
        <v>12</v>
      </c>
      <c r="E109" t="s">
        <v>13</v>
      </c>
      <c r="F109" t="s">
        <v>14</v>
      </c>
      <c r="G109" t="s">
        <v>15</v>
      </c>
      <c r="H109" t="s">
        <v>16</v>
      </c>
      <c r="I109" t="s">
        <v>17</v>
      </c>
      <c r="J109" t="s">
        <v>18</v>
      </c>
      <c r="K109" t="s">
        <v>19</v>
      </c>
      <c r="L109" s="15" t="s">
        <v>121</v>
      </c>
      <c r="M109" s="15" t="s">
        <v>122</v>
      </c>
      <c r="N109" t="s">
        <v>21</v>
      </c>
      <c r="O109" t="s">
        <v>22</v>
      </c>
      <c r="P109" t="s">
        <v>23</v>
      </c>
      <c r="Q109" t="s">
        <v>64</v>
      </c>
      <c r="AB109" s="5"/>
    </row>
    <row r="110" spans="1:28" x14ac:dyDescent="0.2">
      <c r="A110" s="4"/>
      <c r="C110" s="18" t="s">
        <v>27</v>
      </c>
      <c r="D110" s="19">
        <v>44.939000000000007</v>
      </c>
      <c r="E110" s="19">
        <v>23.660000000000004</v>
      </c>
      <c r="F110" s="19">
        <v>19.341000000000001</v>
      </c>
      <c r="G110" s="19">
        <v>2.3019999999999996</v>
      </c>
      <c r="H110" s="19">
        <v>1.845</v>
      </c>
      <c r="I110" s="19">
        <v>3.2169999999999996</v>
      </c>
      <c r="J110" s="19">
        <v>3.2449999999999997</v>
      </c>
      <c r="K110" s="19">
        <v>1.1733333333333331</v>
      </c>
      <c r="L110" s="20" t="s">
        <v>120</v>
      </c>
      <c r="M110" s="19"/>
      <c r="AB110" s="5"/>
    </row>
    <row r="111" spans="1:28" x14ac:dyDescent="0.2">
      <c r="A111" s="4"/>
      <c r="C111" s="18" t="s">
        <v>123</v>
      </c>
      <c r="D111" s="20" t="s">
        <v>120</v>
      </c>
      <c r="E111" s="19">
        <f>E110</f>
        <v>23.660000000000004</v>
      </c>
      <c r="F111" s="19">
        <f>F110*2</f>
        <v>38.682000000000002</v>
      </c>
      <c r="G111" s="19">
        <f>G110</f>
        <v>2.3019999999999996</v>
      </c>
      <c r="H111" s="20" t="s">
        <v>120</v>
      </c>
      <c r="I111" s="20" t="s">
        <v>120</v>
      </c>
      <c r="J111" s="20" t="s">
        <v>120</v>
      </c>
      <c r="K111" s="19">
        <f>K110*1.5</f>
        <v>1.7599999999999998</v>
      </c>
      <c r="L111" s="19">
        <f>SUM(E111,F111,G111,K111)</f>
        <v>66.404000000000011</v>
      </c>
      <c r="M111" s="20" t="s">
        <v>120</v>
      </c>
      <c r="N111" s="19"/>
      <c r="O111" s="19"/>
      <c r="P111" s="19"/>
      <c r="Q111" s="19"/>
      <c r="AB111" s="5"/>
    </row>
    <row r="112" spans="1:28" x14ac:dyDescent="0.2">
      <c r="A112" s="4"/>
      <c r="C112" s="18" t="s">
        <v>126</v>
      </c>
      <c r="D112" s="20" t="s">
        <v>120</v>
      </c>
      <c r="E112" s="19">
        <f>E111</f>
        <v>23.660000000000004</v>
      </c>
      <c r="F112" s="19">
        <f>F110</f>
        <v>19.341000000000001</v>
      </c>
      <c r="G112" s="19">
        <f>G111</f>
        <v>2.3019999999999996</v>
      </c>
      <c r="H112" s="20" t="s">
        <v>120</v>
      </c>
      <c r="I112" s="20" t="s">
        <v>120</v>
      </c>
      <c r="J112" s="20" t="s">
        <v>120</v>
      </c>
      <c r="K112" s="19">
        <f>K110</f>
        <v>1.1733333333333331</v>
      </c>
      <c r="L112" s="19">
        <f>66.4</f>
        <v>66.400000000000006</v>
      </c>
      <c r="M112" s="19">
        <f>SUM(E112,F112,G112,K112,L112)</f>
        <v>112.87633333333335</v>
      </c>
      <c r="N112" s="19"/>
      <c r="O112" s="19"/>
      <c r="P112" s="19"/>
      <c r="Q112" s="19"/>
      <c r="AB112" s="5"/>
    </row>
    <row r="113" spans="1:28" x14ac:dyDescent="0.2">
      <c r="A113" s="4"/>
      <c r="C113" s="21" t="s">
        <v>124</v>
      </c>
      <c r="D113" s="20" t="s">
        <v>120</v>
      </c>
      <c r="E113" s="22">
        <f>E112/M112*100</f>
        <v>20.960992708834741</v>
      </c>
      <c r="F113" s="22">
        <f>F112/M112*100</f>
        <v>17.13468131790248</v>
      </c>
      <c r="G113" s="22">
        <f>G112/M112*100</f>
        <v>2.0394000513836672</v>
      </c>
      <c r="H113" s="20" t="s">
        <v>120</v>
      </c>
      <c r="I113" s="20" t="s">
        <v>120</v>
      </c>
      <c r="J113" s="20" t="s">
        <v>120</v>
      </c>
      <c r="K113" s="22">
        <f>K112/M112*100</f>
        <v>1.0394856908297869</v>
      </c>
      <c r="L113" s="22">
        <f>L112/M112*100</f>
        <v>58.825440231049321</v>
      </c>
      <c r="M113" s="22">
        <f>M112/112.88*100</f>
        <v>99.9967517127333</v>
      </c>
      <c r="N113" s="22">
        <f>E113/G113</f>
        <v>10.278019113814077</v>
      </c>
      <c r="O113" s="22">
        <f>(E113+G113)/F113</f>
        <v>1.3423297657825346</v>
      </c>
      <c r="P113" s="22">
        <f>E113/(E113+G113)</f>
        <v>0.91133194669131812</v>
      </c>
      <c r="Q113" s="22">
        <f>E113/L113</f>
        <v>0.35632530120481926</v>
      </c>
      <c r="R113" t="s">
        <v>136</v>
      </c>
      <c r="AB113" s="5"/>
    </row>
    <row r="114" spans="1:28" x14ac:dyDescent="0.2">
      <c r="A114" s="4"/>
      <c r="C114" t="s">
        <v>28</v>
      </c>
      <c r="D114" s="7">
        <v>49.794999999999995</v>
      </c>
      <c r="E114" s="7">
        <v>22.083333333333332</v>
      </c>
      <c r="F114" s="7">
        <v>18.206666666666667</v>
      </c>
      <c r="G114" s="7">
        <v>0.81666666666666654</v>
      </c>
      <c r="H114" s="7">
        <v>2.8283333333333331</v>
      </c>
      <c r="I114" s="7">
        <v>3.5133333333333336</v>
      </c>
      <c r="J114" s="7">
        <v>1.63</v>
      </c>
      <c r="K114" s="7">
        <v>1.5414285714285714</v>
      </c>
      <c r="L114" s="7"/>
      <c r="M114" s="7"/>
      <c r="N114" s="7">
        <v>27.040816326530614</v>
      </c>
      <c r="O114" s="7">
        <v>1.2577810325887953</v>
      </c>
      <c r="P114" s="7">
        <v>0.96433770014556042</v>
      </c>
      <c r="AB114" s="5"/>
    </row>
    <row r="115" spans="1:28" x14ac:dyDescent="0.2">
      <c r="A115" s="4"/>
      <c r="C115" t="s">
        <v>29</v>
      </c>
      <c r="D115" s="7">
        <v>48.220000000000006</v>
      </c>
      <c r="E115" s="7">
        <v>21.285714285714288</v>
      </c>
      <c r="F115" s="7">
        <v>20.205714285714286</v>
      </c>
      <c r="G115" s="7">
        <v>1.0171428571428571</v>
      </c>
      <c r="H115" s="7">
        <v>2.3428571428571425</v>
      </c>
      <c r="I115" s="7">
        <v>3.9785714285714278</v>
      </c>
      <c r="J115" s="7">
        <v>1.6042857142857143</v>
      </c>
      <c r="K115" s="7">
        <v>1.3599999999999999</v>
      </c>
      <c r="L115" s="7"/>
      <c r="M115" s="7"/>
      <c r="N115" s="7">
        <v>20.926966292134836</v>
      </c>
      <c r="O115" s="7">
        <v>1.1037895927601811</v>
      </c>
      <c r="P115" s="7">
        <v>0.9543940558544709</v>
      </c>
      <c r="AB115" s="5"/>
    </row>
    <row r="116" spans="1:28" x14ac:dyDescent="0.2">
      <c r="A116" s="4"/>
      <c r="C116" t="s">
        <v>30</v>
      </c>
      <c r="D116" s="7">
        <v>51.49666666666667</v>
      </c>
      <c r="E116" s="7">
        <v>21.389999999999997</v>
      </c>
      <c r="F116" s="7">
        <v>17.193333333333335</v>
      </c>
      <c r="G116" s="7">
        <v>0.70333333333333348</v>
      </c>
      <c r="H116" s="7">
        <v>2.8433333333333333</v>
      </c>
      <c r="I116" s="7">
        <v>3.59</v>
      </c>
      <c r="J116" s="7">
        <v>1.5533333333333335</v>
      </c>
      <c r="K116" s="7">
        <v>1.23</v>
      </c>
      <c r="L116" s="7"/>
      <c r="M116" s="7"/>
      <c r="N116" s="7">
        <v>30.412322274881507</v>
      </c>
      <c r="O116" s="7">
        <v>1.2849941837921672</v>
      </c>
      <c r="P116" s="7">
        <v>0.96816535908267953</v>
      </c>
      <c r="AB116" s="5"/>
    </row>
    <row r="117" spans="1:28" x14ac:dyDescent="0.2">
      <c r="A117" s="4"/>
      <c r="C117" t="s">
        <v>25</v>
      </c>
      <c r="D117" s="7">
        <v>48.24</v>
      </c>
      <c r="E117" s="7">
        <v>21.99</v>
      </c>
      <c r="F117" s="7">
        <v>19.2</v>
      </c>
      <c r="G117" s="7">
        <v>1.2</v>
      </c>
      <c r="H117" s="7">
        <v>2.13</v>
      </c>
      <c r="I117" s="7">
        <v>3.64</v>
      </c>
      <c r="J117" s="7">
        <v>2.3199999999999998</v>
      </c>
      <c r="K117" s="7">
        <v>1.28</v>
      </c>
      <c r="L117" s="7"/>
      <c r="M117" s="7"/>
      <c r="N117" s="7">
        <v>18.324999999999999</v>
      </c>
      <c r="O117" s="7">
        <v>1.2078125</v>
      </c>
      <c r="P117" s="7">
        <v>0.94825355756791718</v>
      </c>
      <c r="AB117" s="5"/>
    </row>
    <row r="118" spans="1:28" x14ac:dyDescent="0.2">
      <c r="A118" s="4"/>
      <c r="AB118" s="5"/>
    </row>
    <row r="119" spans="1:28" x14ac:dyDescent="0.2">
      <c r="A119" s="4"/>
      <c r="AB119" s="5"/>
    </row>
    <row r="120" spans="1:28" x14ac:dyDescent="0.2">
      <c r="A120" s="4" t="s">
        <v>9</v>
      </c>
      <c r="B120" t="s">
        <v>26</v>
      </c>
      <c r="C120" t="s">
        <v>11</v>
      </c>
      <c r="D120" t="s">
        <v>18</v>
      </c>
      <c r="E120" t="s">
        <v>15</v>
      </c>
      <c r="F120" t="s">
        <v>17</v>
      </c>
      <c r="G120" t="s">
        <v>13</v>
      </c>
      <c r="H120" t="s">
        <v>12</v>
      </c>
      <c r="I120" t="s">
        <v>16</v>
      </c>
      <c r="J120" t="s">
        <v>14</v>
      </c>
      <c r="K120" t="s">
        <v>19</v>
      </c>
      <c r="AB120" s="5"/>
    </row>
    <row r="121" spans="1:28" x14ac:dyDescent="0.2">
      <c r="A121" s="4">
        <v>1</v>
      </c>
      <c r="B121">
        <v>2767</v>
      </c>
      <c r="C121">
        <v>26497</v>
      </c>
      <c r="D121">
        <v>2.23</v>
      </c>
      <c r="E121">
        <v>2.35</v>
      </c>
      <c r="F121">
        <v>2.17</v>
      </c>
      <c r="G121">
        <v>17.170000000000002</v>
      </c>
      <c r="H121">
        <v>56.73</v>
      </c>
      <c r="I121">
        <v>1.62</v>
      </c>
      <c r="J121">
        <v>16.22</v>
      </c>
      <c r="K121">
        <v>1.52</v>
      </c>
      <c r="AB121" s="5"/>
    </row>
    <row r="122" spans="1:28" x14ac:dyDescent="0.2">
      <c r="A122" s="4">
        <v>2</v>
      </c>
      <c r="B122">
        <v>1735</v>
      </c>
      <c r="C122">
        <v>27094</v>
      </c>
      <c r="D122">
        <v>3.2</v>
      </c>
      <c r="E122">
        <v>3.07</v>
      </c>
      <c r="F122">
        <v>2.31</v>
      </c>
      <c r="G122">
        <v>15.33</v>
      </c>
      <c r="H122">
        <v>53.99</v>
      </c>
      <c r="I122">
        <v>0.97</v>
      </c>
      <c r="J122">
        <v>19.78</v>
      </c>
      <c r="K122">
        <v>1.35</v>
      </c>
      <c r="AB122" s="5"/>
    </row>
    <row r="123" spans="1:28" x14ac:dyDescent="0.2">
      <c r="A123" s="4">
        <v>3</v>
      </c>
      <c r="B123">
        <v>849</v>
      </c>
      <c r="C123">
        <v>27102</v>
      </c>
      <c r="D123">
        <v>1.3</v>
      </c>
      <c r="E123">
        <v>1.56</v>
      </c>
      <c r="F123">
        <v>1.4</v>
      </c>
      <c r="G123">
        <v>16.72</v>
      </c>
      <c r="H123">
        <v>61.28</v>
      </c>
      <c r="I123">
        <v>0.38</v>
      </c>
      <c r="J123">
        <v>16.920000000000002</v>
      </c>
      <c r="K123">
        <v>0.44</v>
      </c>
      <c r="AB123" s="5"/>
    </row>
    <row r="124" spans="1:28" x14ac:dyDescent="0.2">
      <c r="A124" s="4">
        <v>4</v>
      </c>
      <c r="B124">
        <v>3070</v>
      </c>
      <c r="C124">
        <v>24606</v>
      </c>
      <c r="D124">
        <v>2.38</v>
      </c>
      <c r="E124">
        <v>3.81</v>
      </c>
      <c r="F124">
        <v>1.73</v>
      </c>
      <c r="G124">
        <v>16.39</v>
      </c>
      <c r="H124">
        <v>54.94</v>
      </c>
      <c r="I124">
        <v>2.29</v>
      </c>
      <c r="J124">
        <v>18.100000000000001</v>
      </c>
      <c r="K124">
        <v>0.37</v>
      </c>
      <c r="AB124" s="5"/>
    </row>
    <row r="125" spans="1:28" x14ac:dyDescent="0.2">
      <c r="A125" s="4">
        <v>5</v>
      </c>
      <c r="B125">
        <v>2576</v>
      </c>
      <c r="C125">
        <v>21865</v>
      </c>
      <c r="D125">
        <v>3.06</v>
      </c>
      <c r="E125">
        <v>2.94</v>
      </c>
      <c r="F125">
        <v>2.86</v>
      </c>
      <c r="G125">
        <v>12.56</v>
      </c>
      <c r="H125">
        <v>62.31</v>
      </c>
      <c r="I125">
        <v>1.44</v>
      </c>
      <c r="J125">
        <v>14.16</v>
      </c>
      <c r="K125">
        <v>0.67</v>
      </c>
      <c r="AB125" s="5"/>
    </row>
    <row r="126" spans="1:28" x14ac:dyDescent="0.2">
      <c r="A126" s="4">
        <v>6</v>
      </c>
      <c r="B126">
        <v>3440</v>
      </c>
      <c r="C126">
        <v>38927</v>
      </c>
      <c r="D126">
        <v>2.41</v>
      </c>
      <c r="E126">
        <v>2.06</v>
      </c>
      <c r="F126">
        <v>2.77</v>
      </c>
      <c r="G126">
        <v>13.84</v>
      </c>
      <c r="H126">
        <v>60.6</v>
      </c>
      <c r="I126">
        <v>0.79</v>
      </c>
      <c r="J126">
        <v>17.329999999999998</v>
      </c>
      <c r="K126">
        <v>0.21</v>
      </c>
      <c r="AB126" s="5"/>
    </row>
    <row r="127" spans="1:28" x14ac:dyDescent="0.2">
      <c r="A127" s="4">
        <v>7</v>
      </c>
      <c r="B127">
        <v>1418</v>
      </c>
      <c r="C127">
        <v>35278</v>
      </c>
      <c r="D127">
        <v>3.15</v>
      </c>
      <c r="E127">
        <v>2.57</v>
      </c>
      <c r="F127">
        <v>4.32</v>
      </c>
      <c r="G127">
        <v>14.43</v>
      </c>
      <c r="H127">
        <v>59.1</v>
      </c>
      <c r="I127">
        <v>1.31</v>
      </c>
      <c r="J127">
        <v>14.92</v>
      </c>
      <c r="K127">
        <v>0.2</v>
      </c>
      <c r="AB127" s="5"/>
    </row>
    <row r="128" spans="1:28" x14ac:dyDescent="0.2">
      <c r="A128" s="4">
        <v>8</v>
      </c>
      <c r="B128">
        <v>1639</v>
      </c>
      <c r="C128">
        <v>32230</v>
      </c>
      <c r="D128">
        <v>2.2799999999999998</v>
      </c>
      <c r="E128">
        <v>2.75</v>
      </c>
      <c r="F128">
        <v>3.83</v>
      </c>
      <c r="G128">
        <v>17.260000000000002</v>
      </c>
      <c r="H128">
        <v>53.31</v>
      </c>
      <c r="I128">
        <v>2.97</v>
      </c>
      <c r="J128">
        <v>16.8</v>
      </c>
      <c r="K128">
        <v>0.8</v>
      </c>
      <c r="AB128" s="5"/>
    </row>
    <row r="129" spans="1:28" x14ac:dyDescent="0.2">
      <c r="A129" s="4">
        <v>9</v>
      </c>
      <c r="B129">
        <v>2085</v>
      </c>
      <c r="C129">
        <v>37164</v>
      </c>
      <c r="D129">
        <v>1.91</v>
      </c>
      <c r="E129">
        <v>1.64</v>
      </c>
      <c r="F129">
        <v>3.36</v>
      </c>
      <c r="G129">
        <v>13.71</v>
      </c>
      <c r="H129">
        <v>60.05</v>
      </c>
      <c r="I129">
        <v>2.17</v>
      </c>
      <c r="J129">
        <v>16.64</v>
      </c>
      <c r="K129">
        <v>0.53</v>
      </c>
      <c r="AB129" s="5"/>
    </row>
    <row r="130" spans="1:28" x14ac:dyDescent="0.2">
      <c r="A130" s="4">
        <v>10</v>
      </c>
      <c r="B130">
        <v>1582</v>
      </c>
      <c r="C130">
        <v>33384</v>
      </c>
      <c r="D130">
        <v>1.72</v>
      </c>
      <c r="E130">
        <v>2.38</v>
      </c>
      <c r="F130">
        <v>3.19</v>
      </c>
      <c r="G130">
        <v>13.5</v>
      </c>
      <c r="H130">
        <v>63.1</v>
      </c>
      <c r="I130">
        <v>1.08</v>
      </c>
      <c r="J130">
        <v>14.64</v>
      </c>
      <c r="K130">
        <v>0.39</v>
      </c>
      <c r="AB130" s="5"/>
    </row>
    <row r="131" spans="1:28" x14ac:dyDescent="0.2">
      <c r="A131" s="4">
        <v>11</v>
      </c>
      <c r="B131">
        <v>2304</v>
      </c>
      <c r="C131">
        <v>27363</v>
      </c>
      <c r="D131">
        <v>1.47</v>
      </c>
      <c r="E131">
        <v>2.4700000000000002</v>
      </c>
      <c r="F131">
        <v>1.64</v>
      </c>
      <c r="G131">
        <v>15.71</v>
      </c>
      <c r="H131">
        <v>58.47</v>
      </c>
      <c r="I131">
        <v>0.86</v>
      </c>
      <c r="J131">
        <v>18.059999999999999</v>
      </c>
      <c r="K131">
        <v>1.32</v>
      </c>
      <c r="AB131" s="5"/>
    </row>
    <row r="132" spans="1:28" x14ac:dyDescent="0.2">
      <c r="A132" s="4">
        <v>12</v>
      </c>
      <c r="B132">
        <v>3009</v>
      </c>
      <c r="C132">
        <v>26973</v>
      </c>
      <c r="D132">
        <v>2.33</v>
      </c>
      <c r="E132">
        <v>2.84</v>
      </c>
      <c r="F132">
        <v>1.69</v>
      </c>
      <c r="G132">
        <v>15.6</v>
      </c>
      <c r="H132">
        <v>57.23</v>
      </c>
      <c r="I132">
        <v>2.95</v>
      </c>
      <c r="J132">
        <v>16.62</v>
      </c>
      <c r="K132">
        <v>0.73</v>
      </c>
      <c r="AB132" s="5"/>
    </row>
    <row r="133" spans="1:28" x14ac:dyDescent="0.2">
      <c r="A133" s="4">
        <v>13</v>
      </c>
      <c r="B133">
        <v>1710</v>
      </c>
      <c r="C133">
        <v>27978</v>
      </c>
      <c r="D133">
        <v>2.4</v>
      </c>
      <c r="E133">
        <v>2.06</v>
      </c>
      <c r="F133">
        <v>1.89</v>
      </c>
      <c r="G133">
        <v>16.39</v>
      </c>
      <c r="H133">
        <v>58.83</v>
      </c>
      <c r="I133">
        <v>0.99</v>
      </c>
      <c r="J133">
        <v>17.21</v>
      </c>
      <c r="K133">
        <v>0.23</v>
      </c>
      <c r="AB133" s="5"/>
    </row>
    <row r="134" spans="1:28" x14ac:dyDescent="0.2">
      <c r="A134" s="4">
        <v>14</v>
      </c>
      <c r="B134">
        <v>2600</v>
      </c>
      <c r="C134">
        <v>21353</v>
      </c>
      <c r="D134">
        <v>2.72</v>
      </c>
      <c r="E134">
        <v>2.4900000000000002</v>
      </c>
      <c r="F134">
        <v>2.58</v>
      </c>
      <c r="G134">
        <v>15.2</v>
      </c>
      <c r="H134">
        <v>58.83</v>
      </c>
      <c r="I134">
        <v>0.41</v>
      </c>
      <c r="J134">
        <v>16.36</v>
      </c>
      <c r="K134">
        <v>1.43</v>
      </c>
      <c r="AB134" s="5"/>
    </row>
    <row r="135" spans="1:28" x14ac:dyDescent="0.2">
      <c r="A135" s="4">
        <v>15</v>
      </c>
      <c r="B135">
        <v>2052</v>
      </c>
      <c r="C135">
        <v>20793</v>
      </c>
      <c r="D135">
        <v>2.2999999999999998</v>
      </c>
      <c r="E135">
        <v>2</v>
      </c>
      <c r="F135">
        <v>1.97</v>
      </c>
      <c r="G135">
        <v>16.73</v>
      </c>
      <c r="H135">
        <v>58.31</v>
      </c>
      <c r="I135">
        <v>1.41</v>
      </c>
      <c r="J135">
        <v>16.829999999999998</v>
      </c>
      <c r="K135">
        <v>0.44</v>
      </c>
      <c r="AB135" s="5"/>
    </row>
    <row r="136" spans="1:28" x14ac:dyDescent="0.2">
      <c r="A136" s="4">
        <v>16</v>
      </c>
      <c r="B136">
        <v>1702</v>
      </c>
      <c r="C136">
        <v>22952</v>
      </c>
      <c r="D136">
        <v>2.66</v>
      </c>
      <c r="E136">
        <v>3.35</v>
      </c>
      <c r="F136">
        <v>2.11</v>
      </c>
      <c r="G136">
        <v>16.41</v>
      </c>
      <c r="H136">
        <v>56.09</v>
      </c>
      <c r="I136">
        <v>1.77</v>
      </c>
      <c r="J136">
        <v>17.25</v>
      </c>
      <c r="K136">
        <v>0.36</v>
      </c>
      <c r="AB136" s="5"/>
    </row>
    <row r="137" spans="1:28" x14ac:dyDescent="0.2">
      <c r="A137" s="4">
        <v>17</v>
      </c>
      <c r="B137">
        <v>2856</v>
      </c>
      <c r="C137">
        <v>26076</v>
      </c>
      <c r="D137">
        <v>1.77</v>
      </c>
      <c r="E137">
        <v>3.15</v>
      </c>
      <c r="F137">
        <v>2.2400000000000002</v>
      </c>
      <c r="G137">
        <v>15.37</v>
      </c>
      <c r="H137">
        <v>55.22</v>
      </c>
      <c r="I137">
        <v>1.39</v>
      </c>
      <c r="J137">
        <v>19.96</v>
      </c>
      <c r="K137">
        <v>0.88</v>
      </c>
      <c r="AB137" s="5"/>
    </row>
    <row r="138" spans="1:28" x14ac:dyDescent="0.2">
      <c r="A138" s="4">
        <v>18</v>
      </c>
      <c r="B138">
        <v>3286</v>
      </c>
      <c r="C138">
        <v>27882</v>
      </c>
      <c r="D138">
        <v>3.45</v>
      </c>
      <c r="E138">
        <v>2.99</v>
      </c>
      <c r="F138">
        <v>4.4800000000000004</v>
      </c>
      <c r="G138">
        <v>15.17</v>
      </c>
      <c r="H138">
        <v>49.94</v>
      </c>
      <c r="I138">
        <v>2.76</v>
      </c>
      <c r="J138">
        <v>20.2</v>
      </c>
      <c r="K138">
        <v>1.01</v>
      </c>
      <c r="AB138" s="5"/>
    </row>
    <row r="139" spans="1:28" x14ac:dyDescent="0.2">
      <c r="A139" s="4">
        <v>19</v>
      </c>
      <c r="B139">
        <v>4004</v>
      </c>
      <c r="C139">
        <v>30090</v>
      </c>
      <c r="D139">
        <v>2.16</v>
      </c>
      <c r="E139">
        <v>2.2999999999999998</v>
      </c>
      <c r="F139">
        <v>2.78</v>
      </c>
      <c r="G139">
        <v>15.05</v>
      </c>
      <c r="H139">
        <v>57.3</v>
      </c>
      <c r="I139">
        <v>2.27</v>
      </c>
      <c r="J139">
        <v>17.14</v>
      </c>
      <c r="K139">
        <v>1</v>
      </c>
      <c r="AB139" s="5"/>
    </row>
    <row r="140" spans="1:28" x14ac:dyDescent="0.2">
      <c r="A140" s="4">
        <v>20</v>
      </c>
      <c r="B140">
        <v>4108</v>
      </c>
      <c r="C140">
        <v>34826</v>
      </c>
      <c r="D140">
        <v>2.2400000000000002</v>
      </c>
      <c r="E140">
        <v>1.8</v>
      </c>
      <c r="F140">
        <v>3.19</v>
      </c>
      <c r="G140">
        <v>15.02</v>
      </c>
      <c r="H140">
        <v>57.46</v>
      </c>
      <c r="I140">
        <v>1.97</v>
      </c>
      <c r="J140">
        <v>17.39</v>
      </c>
      <c r="K140">
        <v>0.94</v>
      </c>
      <c r="AB140" s="5"/>
    </row>
    <row r="141" spans="1:28" x14ac:dyDescent="0.2">
      <c r="A141" s="4">
        <v>21</v>
      </c>
      <c r="B141">
        <v>3366</v>
      </c>
      <c r="C141">
        <v>40668</v>
      </c>
      <c r="D141">
        <v>1.87</v>
      </c>
      <c r="E141">
        <v>1.65</v>
      </c>
      <c r="F141">
        <v>3.08</v>
      </c>
      <c r="G141">
        <v>16.09</v>
      </c>
      <c r="H141">
        <v>58.39</v>
      </c>
      <c r="I141">
        <v>1.9</v>
      </c>
      <c r="J141">
        <v>16.579999999999998</v>
      </c>
      <c r="K141">
        <v>0.44</v>
      </c>
      <c r="AB141" s="5"/>
    </row>
    <row r="142" spans="1:28" x14ac:dyDescent="0.2">
      <c r="A142" s="4">
        <v>22</v>
      </c>
      <c r="B142">
        <v>4860</v>
      </c>
      <c r="C142">
        <v>42022</v>
      </c>
      <c r="D142">
        <v>2.2799999999999998</v>
      </c>
      <c r="E142">
        <v>2.0499999999999998</v>
      </c>
      <c r="F142">
        <v>3.64</v>
      </c>
      <c r="G142">
        <v>14.2</v>
      </c>
      <c r="H142">
        <v>57.49</v>
      </c>
      <c r="I142">
        <v>2.5099999999999998</v>
      </c>
      <c r="J142">
        <v>17.100000000000001</v>
      </c>
      <c r="K142">
        <v>0.73</v>
      </c>
      <c r="AB142" s="5"/>
    </row>
    <row r="143" spans="1:28" x14ac:dyDescent="0.2">
      <c r="A143" s="4">
        <v>23</v>
      </c>
      <c r="B143">
        <v>4543</v>
      </c>
      <c r="C143">
        <v>42327</v>
      </c>
      <c r="D143">
        <v>1.64</v>
      </c>
      <c r="E143">
        <v>1.7</v>
      </c>
      <c r="F143">
        <v>2.88</v>
      </c>
      <c r="G143">
        <v>14.95</v>
      </c>
      <c r="H143">
        <v>58.24</v>
      </c>
      <c r="I143">
        <v>1.92</v>
      </c>
      <c r="J143">
        <v>17.420000000000002</v>
      </c>
      <c r="K143">
        <v>1.25</v>
      </c>
      <c r="AB143" s="5"/>
    </row>
    <row r="144" spans="1:28" x14ac:dyDescent="0.2">
      <c r="A144" s="4">
        <v>24</v>
      </c>
      <c r="B144">
        <v>3024</v>
      </c>
      <c r="C144">
        <v>45799</v>
      </c>
      <c r="D144">
        <v>1.74</v>
      </c>
      <c r="E144">
        <v>1.68</v>
      </c>
      <c r="F144">
        <v>4.2300000000000004</v>
      </c>
      <c r="G144">
        <v>13.77</v>
      </c>
      <c r="H144">
        <v>57.83</v>
      </c>
      <c r="I144">
        <v>2.64</v>
      </c>
      <c r="J144">
        <v>17.3</v>
      </c>
      <c r="K144">
        <v>0.81</v>
      </c>
      <c r="AB144" s="5"/>
    </row>
    <row r="145" spans="1:28" x14ac:dyDescent="0.2">
      <c r="A145" s="4">
        <v>25</v>
      </c>
      <c r="B145">
        <v>4154</v>
      </c>
      <c r="C145">
        <v>50775</v>
      </c>
      <c r="D145">
        <v>1.41</v>
      </c>
      <c r="E145">
        <v>1.24</v>
      </c>
      <c r="F145">
        <v>2.82</v>
      </c>
      <c r="G145">
        <v>14.57</v>
      </c>
      <c r="H145">
        <v>58.59</v>
      </c>
      <c r="I145">
        <v>2.15</v>
      </c>
      <c r="J145">
        <v>18.190000000000001</v>
      </c>
      <c r="K145">
        <v>1.04</v>
      </c>
      <c r="AB145" s="5"/>
    </row>
    <row r="146" spans="1:28" x14ac:dyDescent="0.2">
      <c r="A146" s="4">
        <v>26</v>
      </c>
      <c r="B146">
        <v>3528</v>
      </c>
      <c r="C146">
        <v>55187</v>
      </c>
      <c r="D146">
        <v>1.47</v>
      </c>
      <c r="E146">
        <v>1.04</v>
      </c>
      <c r="F146">
        <v>3.73</v>
      </c>
      <c r="G146">
        <v>13.45</v>
      </c>
      <c r="H146">
        <v>58.76</v>
      </c>
      <c r="I146">
        <v>1.96</v>
      </c>
      <c r="J146">
        <v>18.72</v>
      </c>
      <c r="K146">
        <v>0.87</v>
      </c>
      <c r="AB146" s="5"/>
    </row>
    <row r="147" spans="1:28" x14ac:dyDescent="0.2">
      <c r="A147" s="4">
        <v>27</v>
      </c>
      <c r="B147">
        <v>10124</v>
      </c>
      <c r="C147">
        <v>18367</v>
      </c>
      <c r="D147">
        <v>2.89</v>
      </c>
      <c r="E147">
        <v>3.51</v>
      </c>
      <c r="F147">
        <v>2.91</v>
      </c>
      <c r="G147">
        <v>15.26</v>
      </c>
      <c r="H147">
        <v>56.04</v>
      </c>
      <c r="I147">
        <v>1.66</v>
      </c>
      <c r="J147">
        <v>16.84</v>
      </c>
      <c r="K147">
        <v>0.88</v>
      </c>
      <c r="AB147" s="5"/>
    </row>
    <row r="148" spans="1:28" x14ac:dyDescent="0.2">
      <c r="A148" s="4"/>
      <c r="AB148" s="5"/>
    </row>
    <row r="149" spans="1:28" x14ac:dyDescent="0.2">
      <c r="A149" s="4"/>
      <c r="AB149" s="5"/>
    </row>
    <row r="150" spans="1:28" x14ac:dyDescent="0.2">
      <c r="A150" s="4"/>
      <c r="D150" t="s">
        <v>12</v>
      </c>
      <c r="E150" t="s">
        <v>13</v>
      </c>
      <c r="F150" t="s">
        <v>14</v>
      </c>
      <c r="G150" t="s">
        <v>15</v>
      </c>
      <c r="H150" t="s">
        <v>16</v>
      </c>
      <c r="I150" t="s">
        <v>17</v>
      </c>
      <c r="J150" t="s">
        <v>18</v>
      </c>
      <c r="K150" t="s">
        <v>19</v>
      </c>
      <c r="L150" s="15" t="s">
        <v>121</v>
      </c>
      <c r="M150" s="15" t="s">
        <v>122</v>
      </c>
      <c r="N150" t="s">
        <v>21</v>
      </c>
      <c r="O150" t="s">
        <v>22</v>
      </c>
      <c r="P150" t="s">
        <v>23</v>
      </c>
      <c r="Q150" t="s">
        <v>64</v>
      </c>
      <c r="AB150" s="5"/>
    </row>
    <row r="151" spans="1:28" x14ac:dyDescent="0.2">
      <c r="A151" s="4"/>
      <c r="C151" s="18" t="s">
        <v>31</v>
      </c>
      <c r="D151" s="19">
        <v>58.541000000000011</v>
      </c>
      <c r="E151" s="19">
        <v>15.090999999999999</v>
      </c>
      <c r="F151" s="19">
        <v>16.550999999999998</v>
      </c>
      <c r="G151" s="19">
        <v>2.5129999999999999</v>
      </c>
      <c r="H151" s="19">
        <v>1.502</v>
      </c>
      <c r="I151" s="19">
        <v>2.794</v>
      </c>
      <c r="J151" s="19">
        <v>2.3639999999999999</v>
      </c>
      <c r="K151" s="19">
        <v>0.64800000000000002</v>
      </c>
      <c r="L151" s="20" t="s">
        <v>120</v>
      </c>
      <c r="M151" s="19"/>
      <c r="N151" s="19"/>
      <c r="O151" s="19"/>
      <c r="P151" s="19"/>
      <c r="Q151" s="19"/>
      <c r="AB151" s="5"/>
    </row>
    <row r="152" spans="1:28" x14ac:dyDescent="0.2">
      <c r="A152" s="4"/>
      <c r="C152" s="18" t="s">
        <v>123</v>
      </c>
      <c r="D152" s="20" t="s">
        <v>120</v>
      </c>
      <c r="E152" s="19">
        <f>E151</f>
        <v>15.090999999999999</v>
      </c>
      <c r="F152" s="19">
        <f>F151*2</f>
        <v>33.101999999999997</v>
      </c>
      <c r="G152" s="19">
        <f>G151</f>
        <v>2.5129999999999999</v>
      </c>
      <c r="H152" s="20" t="s">
        <v>120</v>
      </c>
      <c r="I152" s="20" t="s">
        <v>120</v>
      </c>
      <c r="J152" s="20" t="s">
        <v>120</v>
      </c>
      <c r="K152" s="19">
        <f>K151*1.5</f>
        <v>0.97199999999999998</v>
      </c>
      <c r="L152" s="19">
        <f>SUM(E152,F152,G152,K152)</f>
        <v>51.677999999999997</v>
      </c>
      <c r="M152" s="20" t="s">
        <v>120</v>
      </c>
      <c r="N152" s="19"/>
      <c r="O152" s="19"/>
      <c r="P152" s="19"/>
      <c r="Q152" s="19"/>
      <c r="AB152" s="5"/>
    </row>
    <row r="153" spans="1:28" x14ac:dyDescent="0.2">
      <c r="A153" s="4"/>
      <c r="C153" s="18" t="s">
        <v>126</v>
      </c>
      <c r="D153" s="20" t="s">
        <v>120</v>
      </c>
      <c r="E153" s="19">
        <f>E152</f>
        <v>15.090999999999999</v>
      </c>
      <c r="F153" s="19">
        <f>F151</f>
        <v>16.550999999999998</v>
      </c>
      <c r="G153" s="19">
        <f>G152</f>
        <v>2.5129999999999999</v>
      </c>
      <c r="H153" s="20" t="s">
        <v>120</v>
      </c>
      <c r="I153" s="20" t="s">
        <v>120</v>
      </c>
      <c r="J153" s="20" t="s">
        <v>120</v>
      </c>
      <c r="K153" s="19">
        <f>K151</f>
        <v>0.64800000000000002</v>
      </c>
      <c r="L153" s="19">
        <f>51.68</f>
        <v>51.68</v>
      </c>
      <c r="M153" s="19">
        <f>SUM(E153,F153,G153,K153,L153)</f>
        <v>86.483000000000004</v>
      </c>
      <c r="N153" s="19"/>
      <c r="O153" s="19"/>
      <c r="P153" s="19"/>
      <c r="Q153" s="19"/>
      <c r="AB153" s="5"/>
    </row>
    <row r="154" spans="1:28" x14ac:dyDescent="0.2">
      <c r="A154" s="4"/>
      <c r="C154" s="21" t="s">
        <v>124</v>
      </c>
      <c r="D154" s="25" t="s">
        <v>120</v>
      </c>
      <c r="E154" s="22">
        <f>E153/M153*100</f>
        <v>17.449672189910153</v>
      </c>
      <c r="F154" s="22">
        <f>F153/M153*100</f>
        <v>19.137865245192696</v>
      </c>
      <c r="G154" s="22">
        <f>G153/M153*100</f>
        <v>2.905773388989743</v>
      </c>
      <c r="H154" s="25" t="s">
        <v>120</v>
      </c>
      <c r="I154" s="25" t="s">
        <v>120</v>
      </c>
      <c r="J154" s="25" t="s">
        <v>120</v>
      </c>
      <c r="K154" s="22">
        <f>K153/M153*100</f>
        <v>0.74928020535827844</v>
      </c>
      <c r="L154" s="22">
        <f>L153/M153*100</f>
        <v>59.757408970549122</v>
      </c>
      <c r="M154" s="22">
        <f>M153/86.48*100</f>
        <v>100.00346901017576</v>
      </c>
      <c r="N154" s="22">
        <f>E154/G154</f>
        <v>6.0051730998806212</v>
      </c>
      <c r="O154" s="22">
        <f>(E154+G154)/F154</f>
        <v>1.063621533442088</v>
      </c>
      <c r="P154" s="22">
        <f>E154/(E154+G154)</f>
        <v>0.85724835264712562</v>
      </c>
      <c r="Q154" s="22">
        <f>E154/L154</f>
        <v>0.29200851393188854</v>
      </c>
      <c r="R154" t="s">
        <v>136</v>
      </c>
      <c r="AB154" s="5"/>
    </row>
    <row r="155" spans="1:28" ht="15.75" customHeight="1" x14ac:dyDescent="0.2">
      <c r="A155" s="4"/>
      <c r="C155" t="s">
        <v>32</v>
      </c>
      <c r="D155" s="7">
        <v>56.691111111111113</v>
      </c>
      <c r="E155" s="7">
        <v>15.73666666666667</v>
      </c>
      <c r="F155" s="7">
        <v>17.427</v>
      </c>
      <c r="G155" s="7">
        <v>2.6277777777777782</v>
      </c>
      <c r="H155" s="7">
        <v>1.6455555555555557</v>
      </c>
      <c r="I155" s="7">
        <v>2.3755555555555556</v>
      </c>
      <c r="J155" s="7">
        <v>2.362222222222222</v>
      </c>
      <c r="K155" s="7">
        <v>0.8222222222222223</v>
      </c>
      <c r="L155" s="7"/>
      <c r="M155" s="7"/>
      <c r="N155" s="7">
        <v>5.9885835095137425</v>
      </c>
      <c r="O155" s="7">
        <v>1.0537926461493343</v>
      </c>
      <c r="P155" s="7">
        <v>0.85690948693126812</v>
      </c>
      <c r="Q155" s="7"/>
      <c r="AB155" s="5"/>
    </row>
    <row r="156" spans="1:28" x14ac:dyDescent="0.2">
      <c r="A156" s="4"/>
      <c r="C156" t="s">
        <v>33</v>
      </c>
      <c r="D156" s="7">
        <v>58.10857142857143</v>
      </c>
      <c r="E156" s="7">
        <v>14.578571428571427</v>
      </c>
      <c r="F156" s="7">
        <v>17.528571428571428</v>
      </c>
      <c r="G156" s="7">
        <v>1.5942857142857143</v>
      </c>
      <c r="H156" s="7">
        <v>2.15</v>
      </c>
      <c r="I156" s="7">
        <v>3.367142857142857</v>
      </c>
      <c r="J156" s="7">
        <v>1.8071428571428574</v>
      </c>
      <c r="K156" s="7">
        <v>0.86857142857142855</v>
      </c>
      <c r="L156" s="7"/>
      <c r="M156" s="7"/>
      <c r="N156" s="7">
        <v>9.1442652329749095</v>
      </c>
      <c r="O156" s="7">
        <v>0.92265688671556623</v>
      </c>
      <c r="P156" s="7">
        <v>0.90142213585372322</v>
      </c>
      <c r="Q156" s="7"/>
      <c r="AB156" s="5"/>
    </row>
    <row r="157" spans="1:28" x14ac:dyDescent="0.2">
      <c r="A157" s="4"/>
      <c r="C157" t="s">
        <v>34</v>
      </c>
      <c r="D157" s="7">
        <v>56.04</v>
      </c>
      <c r="E157" s="7">
        <v>15.26</v>
      </c>
      <c r="F157" s="7">
        <v>16.84</v>
      </c>
      <c r="G157" s="7">
        <v>3.51</v>
      </c>
      <c r="H157" s="7">
        <v>1.66</v>
      </c>
      <c r="I157" s="7">
        <v>2.91</v>
      </c>
      <c r="J157" s="7">
        <v>2.89</v>
      </c>
      <c r="K157" s="7">
        <v>0.88</v>
      </c>
      <c r="L157" s="7"/>
      <c r="M157" s="7"/>
      <c r="N157" s="7">
        <v>4.3475783475783478</v>
      </c>
      <c r="O157" s="7">
        <v>1.1146080760095012</v>
      </c>
      <c r="P157" s="7">
        <v>0.81299946723494942</v>
      </c>
      <c r="Q157" s="7"/>
      <c r="AB157" s="5"/>
    </row>
    <row r="158" spans="1:28" x14ac:dyDescent="0.2">
      <c r="A158" s="4"/>
      <c r="AB158" s="5"/>
    </row>
    <row r="159" spans="1:28" x14ac:dyDescent="0.2">
      <c r="A159" s="4"/>
      <c r="AB159" s="5"/>
    </row>
    <row r="160" spans="1:28" ht="16" thickBo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10"/>
    </row>
    <row r="163" spans="1:28" ht="16" thickBot="1" x14ac:dyDescent="0.25"/>
    <row r="164" spans="1:28" ht="24" x14ac:dyDescent="0.3">
      <c r="A164" s="1" t="s">
        <v>35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3"/>
    </row>
    <row r="165" spans="1:28" x14ac:dyDescent="0.2">
      <c r="A165" s="4"/>
      <c r="AB165" s="5"/>
    </row>
    <row r="166" spans="1:28" x14ac:dyDescent="0.2">
      <c r="A166" t="s">
        <v>8</v>
      </c>
      <c r="AB166" s="5"/>
    </row>
    <row r="167" spans="1:28" x14ac:dyDescent="0.2">
      <c r="A167" s="4"/>
      <c r="AB167" s="5"/>
    </row>
    <row r="168" spans="1:28" x14ac:dyDescent="0.2">
      <c r="A168" s="4" t="s">
        <v>9</v>
      </c>
      <c r="B168" t="s">
        <v>26</v>
      </c>
      <c r="C168" t="s">
        <v>11</v>
      </c>
      <c r="D168" t="s">
        <v>12</v>
      </c>
      <c r="E168" t="s">
        <v>13</v>
      </c>
      <c r="F168" t="s">
        <v>14</v>
      </c>
      <c r="G168" t="s">
        <v>15</v>
      </c>
      <c r="H168" t="s">
        <v>16</v>
      </c>
      <c r="I168" t="s">
        <v>17</v>
      </c>
      <c r="J168" t="s">
        <v>18</v>
      </c>
      <c r="K168" t="s">
        <v>19</v>
      </c>
      <c r="AB168" s="5"/>
    </row>
    <row r="169" spans="1:28" x14ac:dyDescent="0.2">
      <c r="A169" s="6" t="s">
        <v>20</v>
      </c>
      <c r="B169">
        <v>1042441</v>
      </c>
      <c r="C169">
        <v>22755</v>
      </c>
      <c r="D169">
        <v>58</v>
      </c>
      <c r="E169">
        <v>23.06</v>
      </c>
      <c r="F169">
        <v>11.97</v>
      </c>
      <c r="G169">
        <v>1.45</v>
      </c>
      <c r="H169">
        <v>1.65</v>
      </c>
      <c r="I169">
        <v>1.43</v>
      </c>
      <c r="J169">
        <v>1.18</v>
      </c>
      <c r="K169">
        <v>1.24</v>
      </c>
      <c r="AB169" s="5"/>
    </row>
    <row r="170" spans="1:28" x14ac:dyDescent="0.2">
      <c r="A170" s="4">
        <v>2</v>
      </c>
      <c r="B170">
        <v>31850</v>
      </c>
      <c r="C170">
        <v>52852</v>
      </c>
      <c r="D170">
        <v>57.53</v>
      </c>
      <c r="E170">
        <v>25.45</v>
      </c>
      <c r="F170">
        <v>11.66</v>
      </c>
      <c r="G170">
        <v>1.1599999999999999</v>
      </c>
      <c r="H170">
        <v>1.4</v>
      </c>
      <c r="I170">
        <v>0.79</v>
      </c>
      <c r="J170">
        <v>0.9</v>
      </c>
      <c r="K170">
        <v>1.1100000000000001</v>
      </c>
      <c r="AB170" s="5"/>
    </row>
    <row r="171" spans="1:28" x14ac:dyDescent="0.2">
      <c r="A171" s="4">
        <v>3</v>
      </c>
      <c r="B171">
        <v>30132</v>
      </c>
      <c r="C171">
        <v>51525</v>
      </c>
      <c r="D171">
        <v>58.38</v>
      </c>
      <c r="E171">
        <v>23.83</v>
      </c>
      <c r="F171">
        <v>11.16</v>
      </c>
      <c r="G171">
        <v>1.39</v>
      </c>
      <c r="H171">
        <v>1.7</v>
      </c>
      <c r="I171">
        <v>1.2</v>
      </c>
      <c r="J171">
        <v>1.08</v>
      </c>
      <c r="K171">
        <v>1.25</v>
      </c>
      <c r="AB171" s="5"/>
    </row>
    <row r="172" spans="1:28" x14ac:dyDescent="0.2">
      <c r="A172" s="4">
        <v>4</v>
      </c>
      <c r="B172">
        <v>29928</v>
      </c>
      <c r="C172">
        <v>44043</v>
      </c>
      <c r="D172">
        <v>52.41</v>
      </c>
      <c r="E172">
        <v>24.82</v>
      </c>
      <c r="F172">
        <v>12.93</v>
      </c>
      <c r="G172">
        <v>1.59</v>
      </c>
      <c r="H172">
        <v>2.65</v>
      </c>
      <c r="I172">
        <v>3.72</v>
      </c>
      <c r="J172">
        <v>0.85</v>
      </c>
      <c r="K172">
        <v>1.03</v>
      </c>
      <c r="AB172" s="5"/>
    </row>
    <row r="173" spans="1:28" x14ac:dyDescent="0.2">
      <c r="A173" s="4">
        <v>5</v>
      </c>
      <c r="B173">
        <v>30085</v>
      </c>
      <c r="C173">
        <v>39478</v>
      </c>
      <c r="D173">
        <v>61.35</v>
      </c>
      <c r="E173">
        <v>23.05</v>
      </c>
      <c r="F173">
        <v>10.5</v>
      </c>
      <c r="G173">
        <v>1.36</v>
      </c>
      <c r="H173">
        <v>1.05</v>
      </c>
      <c r="I173">
        <v>0.51</v>
      </c>
      <c r="J173">
        <v>0.99</v>
      </c>
      <c r="K173">
        <v>1.18</v>
      </c>
      <c r="AB173" s="5"/>
    </row>
    <row r="174" spans="1:28" x14ac:dyDescent="0.2">
      <c r="A174" s="4">
        <v>6</v>
      </c>
      <c r="B174">
        <v>31200</v>
      </c>
      <c r="C174">
        <v>12551</v>
      </c>
      <c r="D174">
        <v>59.65</v>
      </c>
      <c r="E174">
        <v>21.89</v>
      </c>
      <c r="F174">
        <v>12.14</v>
      </c>
      <c r="G174">
        <v>1.18</v>
      </c>
      <c r="H174">
        <v>1.23</v>
      </c>
      <c r="I174">
        <v>1.1200000000000001</v>
      </c>
      <c r="J174">
        <v>1.82</v>
      </c>
      <c r="K174">
        <v>0.95</v>
      </c>
      <c r="AB174" s="5"/>
    </row>
    <row r="175" spans="1:28" x14ac:dyDescent="0.2">
      <c r="A175" s="4">
        <v>7</v>
      </c>
      <c r="B175">
        <v>32568</v>
      </c>
      <c r="C175">
        <v>16698</v>
      </c>
      <c r="D175">
        <v>60.03</v>
      </c>
      <c r="E175">
        <v>21.83</v>
      </c>
      <c r="F175">
        <v>11.93</v>
      </c>
      <c r="G175">
        <v>1.35</v>
      </c>
      <c r="H175">
        <v>1.25</v>
      </c>
      <c r="I175">
        <v>1.04</v>
      </c>
      <c r="J175">
        <v>1.56</v>
      </c>
      <c r="K175">
        <v>0.99</v>
      </c>
      <c r="AB175" s="5"/>
    </row>
    <row r="176" spans="1:28" x14ac:dyDescent="0.2">
      <c r="A176" s="4">
        <v>8</v>
      </c>
      <c r="B176">
        <v>33294</v>
      </c>
      <c r="C176">
        <v>36472</v>
      </c>
      <c r="D176">
        <v>59.55</v>
      </c>
      <c r="E176">
        <v>21.52</v>
      </c>
      <c r="F176">
        <v>13.17</v>
      </c>
      <c r="G176">
        <v>1.48</v>
      </c>
      <c r="H176">
        <v>1.1100000000000001</v>
      </c>
      <c r="I176">
        <v>1.08</v>
      </c>
      <c r="J176">
        <v>1.02</v>
      </c>
      <c r="K176">
        <v>1.06</v>
      </c>
      <c r="AB176" s="5"/>
    </row>
    <row r="177" spans="1:28" x14ac:dyDescent="0.2">
      <c r="A177" s="4"/>
      <c r="AB177" s="5"/>
    </row>
    <row r="178" spans="1:28" x14ac:dyDescent="0.2">
      <c r="A178" s="4"/>
      <c r="AB178" s="5"/>
    </row>
    <row r="179" spans="1:28" x14ac:dyDescent="0.2">
      <c r="A179" s="4"/>
      <c r="AB179" s="5"/>
    </row>
    <row r="180" spans="1:28" x14ac:dyDescent="0.2">
      <c r="A180" s="4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AB180" s="5"/>
    </row>
    <row r="181" spans="1:28" x14ac:dyDescent="0.2">
      <c r="A181" s="4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AB181" s="5"/>
    </row>
    <row r="182" spans="1:28" x14ac:dyDescent="0.2">
      <c r="A182" s="4"/>
      <c r="J182" s="11"/>
      <c r="K182" s="11"/>
      <c r="L182" s="11"/>
      <c r="M182" s="11"/>
      <c r="AB182" s="5"/>
    </row>
    <row r="183" spans="1:28" x14ac:dyDescent="0.2">
      <c r="A183" s="4"/>
      <c r="AB183" s="5"/>
    </row>
    <row r="184" spans="1:28" x14ac:dyDescent="0.2">
      <c r="A184" s="4"/>
      <c r="AB184" s="5"/>
    </row>
    <row r="185" spans="1:28" x14ac:dyDescent="0.2">
      <c r="A185" s="4"/>
      <c r="AB185" s="5"/>
    </row>
    <row r="186" spans="1:28" x14ac:dyDescent="0.2">
      <c r="A186" s="4"/>
      <c r="AB186" s="5"/>
    </row>
    <row r="187" spans="1:28" x14ac:dyDescent="0.2">
      <c r="A187" s="4"/>
      <c r="AB187" s="5"/>
    </row>
    <row r="188" spans="1:28" x14ac:dyDescent="0.2">
      <c r="A188" s="4"/>
      <c r="D188" t="s">
        <v>12</v>
      </c>
      <c r="E188" t="s">
        <v>13</v>
      </c>
      <c r="F188" t="s">
        <v>14</v>
      </c>
      <c r="G188" t="s">
        <v>15</v>
      </c>
      <c r="H188" t="s">
        <v>16</v>
      </c>
      <c r="I188" t="s">
        <v>17</v>
      </c>
      <c r="J188" t="s">
        <v>18</v>
      </c>
      <c r="K188" t="s">
        <v>19</v>
      </c>
      <c r="L188" s="15" t="s">
        <v>121</v>
      </c>
      <c r="M188" s="15" t="s">
        <v>122</v>
      </c>
      <c r="N188" t="s">
        <v>21</v>
      </c>
      <c r="O188" t="s">
        <v>22</v>
      </c>
      <c r="P188" t="s">
        <v>23</v>
      </c>
      <c r="Q188" t="s">
        <v>64</v>
      </c>
      <c r="AB188" s="5"/>
    </row>
    <row r="189" spans="1:28" x14ac:dyDescent="0.2">
      <c r="A189" s="4"/>
      <c r="C189" s="18" t="s">
        <v>36</v>
      </c>
      <c r="D189" s="19">
        <v>57.843999999999994</v>
      </c>
      <c r="E189" s="19">
        <v>23.733999999999998</v>
      </c>
      <c r="F189" s="19">
        <v>11.884</v>
      </c>
      <c r="G189" s="19">
        <v>1.3960000000000001</v>
      </c>
      <c r="H189" s="19">
        <v>1.5820000000000001</v>
      </c>
      <c r="I189" s="19">
        <v>1.46</v>
      </c>
      <c r="J189" s="19">
        <v>0.96799999999999997</v>
      </c>
      <c r="K189" s="19">
        <v>1.1260000000000001</v>
      </c>
      <c r="L189" s="20" t="s">
        <v>120</v>
      </c>
      <c r="M189" s="19"/>
      <c r="N189" s="19"/>
      <c r="O189" s="19"/>
      <c r="P189" s="19"/>
      <c r="Q189" s="19"/>
      <c r="AB189" s="5"/>
    </row>
    <row r="190" spans="1:28" x14ac:dyDescent="0.2">
      <c r="A190" s="4"/>
      <c r="C190" s="18" t="s">
        <v>123</v>
      </c>
      <c r="D190" s="20" t="s">
        <v>120</v>
      </c>
      <c r="E190" s="19">
        <f>E189</f>
        <v>23.733999999999998</v>
      </c>
      <c r="F190" s="19">
        <f>F189*2</f>
        <v>23.768000000000001</v>
      </c>
      <c r="G190" s="19">
        <f>G189</f>
        <v>1.3960000000000001</v>
      </c>
      <c r="H190" s="20" t="s">
        <v>120</v>
      </c>
      <c r="I190" s="20" t="s">
        <v>120</v>
      </c>
      <c r="J190" s="20" t="s">
        <v>120</v>
      </c>
      <c r="K190" s="19">
        <f>K189*1.5</f>
        <v>1.6890000000000001</v>
      </c>
      <c r="L190" s="19">
        <f>SUM(E190,F190,G190,K190)</f>
        <v>50.586999999999996</v>
      </c>
      <c r="M190" s="20" t="s">
        <v>120</v>
      </c>
      <c r="N190" s="19"/>
      <c r="O190" s="19"/>
      <c r="P190" s="19"/>
      <c r="Q190" s="19"/>
      <c r="AB190" s="5"/>
    </row>
    <row r="191" spans="1:28" x14ac:dyDescent="0.2">
      <c r="A191" s="4"/>
      <c r="C191" s="18" t="s">
        <v>126</v>
      </c>
      <c r="D191" s="20" t="s">
        <v>120</v>
      </c>
      <c r="E191" s="19">
        <f>E190</f>
        <v>23.733999999999998</v>
      </c>
      <c r="F191" s="19">
        <f>F189</f>
        <v>11.884</v>
      </c>
      <c r="G191" s="19">
        <f>G190</f>
        <v>1.3960000000000001</v>
      </c>
      <c r="H191" s="20" t="s">
        <v>120</v>
      </c>
      <c r="I191" s="20" t="s">
        <v>120</v>
      </c>
      <c r="J191" s="20" t="s">
        <v>120</v>
      </c>
      <c r="K191" s="19">
        <f>K189</f>
        <v>1.1260000000000001</v>
      </c>
      <c r="L191" s="19">
        <f>50.59</f>
        <v>50.59</v>
      </c>
      <c r="M191" s="19">
        <f>SUM(E191,F191,G191,K191,L191)</f>
        <v>88.72999999999999</v>
      </c>
      <c r="N191" s="19"/>
      <c r="O191" s="19"/>
      <c r="P191" s="19"/>
      <c r="Q191" s="19"/>
      <c r="AB191" s="5"/>
    </row>
    <row r="192" spans="1:28" x14ac:dyDescent="0.2">
      <c r="A192" s="4"/>
      <c r="C192" s="21" t="s">
        <v>124</v>
      </c>
      <c r="D192" s="25" t="s">
        <v>120</v>
      </c>
      <c r="E192" s="22">
        <f>E191/$M$191*100</f>
        <v>26.748563056463432</v>
      </c>
      <c r="F192" s="22">
        <f t="shared" ref="F192:L192" si="3">F191/$M$191*100</f>
        <v>13.393440775386004</v>
      </c>
      <c r="G192" s="22">
        <f t="shared" si="3"/>
        <v>1.5733122957286152</v>
      </c>
      <c r="H192" s="25" t="s">
        <v>120</v>
      </c>
      <c r="I192" s="25" t="s">
        <v>120</v>
      </c>
      <c r="J192" s="25" t="s">
        <v>120</v>
      </c>
      <c r="K192" s="22">
        <f t="shared" si="3"/>
        <v>1.2690183703369777</v>
      </c>
      <c r="L192" s="22">
        <f t="shared" si="3"/>
        <v>57.015665502084985</v>
      </c>
      <c r="M192" s="22">
        <f>M191/88.73*100</f>
        <v>99.999999999999986</v>
      </c>
      <c r="N192" s="22">
        <f>E192/G192</f>
        <v>17.001432664756447</v>
      </c>
      <c r="O192" s="22">
        <f>(E192+G192)/F192</f>
        <v>2.1146078761359814</v>
      </c>
      <c r="P192" s="22">
        <f>E192/(E192+G192)</f>
        <v>0.94444886589733379</v>
      </c>
      <c r="Q192" s="22">
        <f>E192/L192</f>
        <v>0.46914409962443171</v>
      </c>
      <c r="R192" t="s">
        <v>136</v>
      </c>
      <c r="AB192" s="5"/>
    </row>
    <row r="193" spans="1:28" x14ac:dyDescent="0.2">
      <c r="A193" s="4"/>
      <c r="C193" t="s">
        <v>37</v>
      </c>
      <c r="D193" s="7">
        <v>59.84</v>
      </c>
      <c r="E193" s="7">
        <v>21.86</v>
      </c>
      <c r="F193" s="7">
        <v>12.035</v>
      </c>
      <c r="G193" s="7">
        <v>1.2650000000000001</v>
      </c>
      <c r="H193" s="7">
        <v>1.24</v>
      </c>
      <c r="I193" s="7">
        <v>1.08</v>
      </c>
      <c r="J193" s="7">
        <v>1.69</v>
      </c>
      <c r="K193" s="7">
        <v>0.97</v>
      </c>
      <c r="L193" s="7"/>
      <c r="M193" s="7"/>
      <c r="N193" s="7">
        <v>17.280632411067192</v>
      </c>
      <c r="O193" s="7">
        <v>1.9214790195263813</v>
      </c>
      <c r="P193" s="7">
        <v>0.94529729729729728</v>
      </c>
      <c r="AB193" s="5"/>
    </row>
    <row r="194" spans="1:28" x14ac:dyDescent="0.2">
      <c r="A194" s="4"/>
      <c r="C194" t="s">
        <v>25</v>
      </c>
      <c r="D194" s="7">
        <v>58</v>
      </c>
      <c r="E194" s="7">
        <v>23.06</v>
      </c>
      <c r="F194" s="7">
        <v>11.97</v>
      </c>
      <c r="G194" s="7">
        <v>1.45</v>
      </c>
      <c r="H194" s="7">
        <v>1.65</v>
      </c>
      <c r="I194" s="7">
        <v>1.43</v>
      </c>
      <c r="J194" s="7">
        <v>1.18</v>
      </c>
      <c r="K194" s="7">
        <v>1.24</v>
      </c>
      <c r="L194" s="7"/>
      <c r="M194" s="7"/>
      <c r="N194" s="7">
        <v>15.903448275862068</v>
      </c>
      <c r="O194" s="7">
        <v>2.0476190476190474</v>
      </c>
      <c r="P194" s="7">
        <v>0.94084047327621378</v>
      </c>
      <c r="AB194" s="5"/>
    </row>
    <row r="195" spans="1:28" x14ac:dyDescent="0.2">
      <c r="A195" s="4"/>
      <c r="AB195" s="5"/>
    </row>
    <row r="196" spans="1:28" x14ac:dyDescent="0.2">
      <c r="A196" s="4"/>
      <c r="AB196" s="5"/>
    </row>
    <row r="197" spans="1:28" x14ac:dyDescent="0.2">
      <c r="A197" s="4"/>
      <c r="AB197" s="5"/>
    </row>
    <row r="198" spans="1:28" x14ac:dyDescent="0.2">
      <c r="A198" s="4"/>
      <c r="AB198" s="5"/>
    </row>
    <row r="199" spans="1:28" x14ac:dyDescent="0.2">
      <c r="A199" s="4"/>
      <c r="AB199" s="5"/>
    </row>
    <row r="200" spans="1:28" x14ac:dyDescent="0.2">
      <c r="A200" s="4" t="s">
        <v>9</v>
      </c>
      <c r="B200" t="s">
        <v>26</v>
      </c>
      <c r="C200" t="s">
        <v>11</v>
      </c>
      <c r="D200" t="s">
        <v>12</v>
      </c>
      <c r="E200" t="s">
        <v>13</v>
      </c>
      <c r="F200" t="s">
        <v>14</v>
      </c>
      <c r="G200" t="s">
        <v>15</v>
      </c>
      <c r="H200" t="s">
        <v>16</v>
      </c>
      <c r="I200" t="s">
        <v>17</v>
      </c>
      <c r="J200" t="s">
        <v>18</v>
      </c>
      <c r="K200" t="s">
        <v>19</v>
      </c>
      <c r="AB200" s="5"/>
    </row>
    <row r="201" spans="1:28" x14ac:dyDescent="0.2">
      <c r="A201" s="6" t="s">
        <v>20</v>
      </c>
      <c r="B201">
        <v>1045504</v>
      </c>
      <c r="C201">
        <v>16164</v>
      </c>
      <c r="D201">
        <v>54.31</v>
      </c>
      <c r="E201">
        <v>20.190000000000001</v>
      </c>
      <c r="F201">
        <v>15.82</v>
      </c>
      <c r="G201">
        <v>1.1000000000000001</v>
      </c>
      <c r="H201">
        <v>3.06</v>
      </c>
      <c r="I201">
        <v>2.92</v>
      </c>
      <c r="J201">
        <v>1.57</v>
      </c>
      <c r="K201">
        <v>1.02</v>
      </c>
      <c r="AB201" s="5"/>
    </row>
    <row r="202" spans="1:28" x14ac:dyDescent="0.2">
      <c r="A202" s="4">
        <v>2</v>
      </c>
      <c r="B202">
        <v>19140</v>
      </c>
      <c r="C202">
        <v>45465</v>
      </c>
      <c r="D202">
        <v>51.83</v>
      </c>
      <c r="E202">
        <v>19.010000000000002</v>
      </c>
      <c r="F202">
        <v>17.29</v>
      </c>
      <c r="G202">
        <v>1.24</v>
      </c>
      <c r="H202">
        <v>4.33</v>
      </c>
      <c r="I202">
        <v>3.54</v>
      </c>
      <c r="J202">
        <v>1.78</v>
      </c>
      <c r="K202">
        <v>0.98</v>
      </c>
      <c r="AB202" s="5"/>
    </row>
    <row r="203" spans="1:28" x14ac:dyDescent="0.2">
      <c r="A203" s="4">
        <v>3</v>
      </c>
      <c r="B203">
        <v>18871</v>
      </c>
      <c r="C203">
        <v>48695</v>
      </c>
      <c r="D203">
        <v>50.4</v>
      </c>
      <c r="E203">
        <v>18.66</v>
      </c>
      <c r="F203">
        <v>18.03</v>
      </c>
      <c r="G203">
        <v>0.91</v>
      </c>
      <c r="H203">
        <v>4.97</v>
      </c>
      <c r="I203">
        <v>4.43</v>
      </c>
      <c r="J203">
        <v>1.43</v>
      </c>
      <c r="K203">
        <v>1.18</v>
      </c>
      <c r="AB203" s="5"/>
    </row>
    <row r="204" spans="1:28" x14ac:dyDescent="0.2">
      <c r="A204" s="4">
        <v>4</v>
      </c>
      <c r="B204">
        <v>18312</v>
      </c>
      <c r="C204">
        <v>51023</v>
      </c>
      <c r="D204">
        <v>50.97</v>
      </c>
      <c r="E204">
        <v>17.61</v>
      </c>
      <c r="F204">
        <v>17.64</v>
      </c>
      <c r="G204">
        <v>1.1200000000000001</v>
      </c>
      <c r="H204">
        <v>5.2</v>
      </c>
      <c r="I204">
        <v>4.6500000000000004</v>
      </c>
      <c r="J204">
        <v>1.77</v>
      </c>
      <c r="K204">
        <v>1.04</v>
      </c>
      <c r="AB204" s="5"/>
    </row>
    <row r="205" spans="1:28" x14ac:dyDescent="0.2">
      <c r="A205" s="4">
        <v>5</v>
      </c>
      <c r="B205">
        <v>18400</v>
      </c>
      <c r="C205">
        <v>45360</v>
      </c>
      <c r="D205">
        <v>54.79</v>
      </c>
      <c r="E205">
        <v>18.43</v>
      </c>
      <c r="F205">
        <v>16.02</v>
      </c>
      <c r="G205">
        <v>0.87</v>
      </c>
      <c r="H205">
        <v>3.7</v>
      </c>
      <c r="I205">
        <v>3.3</v>
      </c>
      <c r="J205">
        <v>1.52</v>
      </c>
      <c r="K205">
        <v>1.37</v>
      </c>
      <c r="AB205" s="5"/>
    </row>
    <row r="206" spans="1:28" x14ac:dyDescent="0.2">
      <c r="A206" s="4">
        <v>6</v>
      </c>
      <c r="B206">
        <v>18870</v>
      </c>
      <c r="C206">
        <v>48035</v>
      </c>
      <c r="D206">
        <v>55.57</v>
      </c>
      <c r="E206">
        <v>17.64</v>
      </c>
      <c r="F206">
        <v>16.61</v>
      </c>
      <c r="G206">
        <v>1.06</v>
      </c>
      <c r="H206">
        <v>3.53</v>
      </c>
      <c r="I206">
        <v>2.95</v>
      </c>
      <c r="J206">
        <v>1.62</v>
      </c>
      <c r="K206">
        <v>1.02</v>
      </c>
      <c r="AB206" s="5"/>
    </row>
    <row r="207" spans="1:28" x14ac:dyDescent="0.2">
      <c r="A207" s="4">
        <v>7</v>
      </c>
      <c r="B207">
        <v>25030</v>
      </c>
      <c r="C207">
        <v>27711</v>
      </c>
      <c r="D207">
        <v>60.97</v>
      </c>
      <c r="E207">
        <v>24.03</v>
      </c>
      <c r="F207">
        <v>10.73</v>
      </c>
      <c r="G207">
        <v>1.38</v>
      </c>
      <c r="H207">
        <v>0.56999999999999995</v>
      </c>
      <c r="I207">
        <v>0.49</v>
      </c>
      <c r="J207">
        <v>1.03</v>
      </c>
      <c r="K207">
        <v>0.8</v>
      </c>
      <c r="AB207" s="5"/>
    </row>
    <row r="208" spans="1:28" x14ac:dyDescent="0.2">
      <c r="A208" s="4">
        <v>8</v>
      </c>
      <c r="B208">
        <v>21379</v>
      </c>
      <c r="C208">
        <v>38538</v>
      </c>
      <c r="D208">
        <v>60.43</v>
      </c>
      <c r="E208">
        <v>25</v>
      </c>
      <c r="F208">
        <v>10.64</v>
      </c>
      <c r="G208">
        <v>1.26</v>
      </c>
      <c r="H208">
        <v>0.85</v>
      </c>
      <c r="I208">
        <v>0.44</v>
      </c>
      <c r="J208">
        <v>0.67</v>
      </c>
      <c r="K208">
        <v>0.71</v>
      </c>
      <c r="AB208" s="5"/>
    </row>
    <row r="209" spans="1:28" x14ac:dyDescent="0.2">
      <c r="A209" s="4">
        <v>9</v>
      </c>
      <c r="B209">
        <v>5769</v>
      </c>
      <c r="C209">
        <v>1320</v>
      </c>
      <c r="D209">
        <v>45.21</v>
      </c>
      <c r="E209">
        <v>23.62</v>
      </c>
      <c r="F209">
        <v>23.03</v>
      </c>
      <c r="G209">
        <v>2.0699999999999998</v>
      </c>
      <c r="H209">
        <v>0</v>
      </c>
      <c r="I209">
        <v>1.1000000000000001</v>
      </c>
      <c r="J209">
        <v>3.31</v>
      </c>
      <c r="K209">
        <v>1.65</v>
      </c>
      <c r="AB209" s="5"/>
    </row>
    <row r="210" spans="1:28" x14ac:dyDescent="0.2">
      <c r="A210" s="4">
        <v>10</v>
      </c>
      <c r="B210">
        <v>6033</v>
      </c>
      <c r="C210">
        <v>1387</v>
      </c>
      <c r="D210">
        <v>47.43</v>
      </c>
      <c r="E210">
        <v>17.47</v>
      </c>
      <c r="F210">
        <v>20.3</v>
      </c>
      <c r="G210">
        <v>2</v>
      </c>
      <c r="H210">
        <v>1.1599999999999999</v>
      </c>
      <c r="I210">
        <v>0</v>
      </c>
      <c r="J210">
        <v>10.47</v>
      </c>
      <c r="K210">
        <v>1.1599999999999999</v>
      </c>
      <c r="AB210" s="5"/>
    </row>
    <row r="211" spans="1:28" x14ac:dyDescent="0.2">
      <c r="A211" s="4">
        <v>11</v>
      </c>
      <c r="B211">
        <v>4857</v>
      </c>
      <c r="C211">
        <v>2825</v>
      </c>
      <c r="D211">
        <v>49.88</v>
      </c>
      <c r="E211">
        <v>22.44</v>
      </c>
      <c r="F211">
        <v>14.36</v>
      </c>
      <c r="G211">
        <v>0</v>
      </c>
      <c r="H211">
        <v>3.51</v>
      </c>
      <c r="I211">
        <v>0</v>
      </c>
      <c r="J211">
        <v>8.76</v>
      </c>
      <c r="K211">
        <v>1.05</v>
      </c>
      <c r="AB211" s="5"/>
    </row>
    <row r="212" spans="1:28" x14ac:dyDescent="0.2">
      <c r="A212" s="4">
        <v>12</v>
      </c>
      <c r="B212">
        <v>19065</v>
      </c>
      <c r="C212">
        <v>31920</v>
      </c>
      <c r="D212">
        <v>51.81</v>
      </c>
      <c r="E212">
        <v>19.82</v>
      </c>
      <c r="F212">
        <v>17.760000000000002</v>
      </c>
      <c r="G212">
        <v>1.1100000000000001</v>
      </c>
      <c r="H212">
        <v>3.06</v>
      </c>
      <c r="I212">
        <v>3.51</v>
      </c>
      <c r="J212">
        <v>1.77</v>
      </c>
      <c r="K212">
        <v>1.1599999999999999</v>
      </c>
      <c r="AB212" s="5"/>
    </row>
    <row r="213" spans="1:28" x14ac:dyDescent="0.2">
      <c r="A213" s="4"/>
      <c r="AB213" s="5"/>
    </row>
    <row r="214" spans="1:28" x14ac:dyDescent="0.2">
      <c r="A214" s="4"/>
      <c r="AB214" s="5"/>
    </row>
    <row r="215" spans="1:28" x14ac:dyDescent="0.2">
      <c r="A215" s="4"/>
      <c r="AB215" s="5"/>
    </row>
    <row r="216" spans="1:28" x14ac:dyDescent="0.2">
      <c r="A216" s="4"/>
      <c r="AB216" s="5"/>
    </row>
    <row r="217" spans="1:28" x14ac:dyDescent="0.2">
      <c r="A217" s="4"/>
      <c r="D217" t="s">
        <v>12</v>
      </c>
      <c r="E217" t="s">
        <v>13</v>
      </c>
      <c r="F217" t="s">
        <v>14</v>
      </c>
      <c r="G217" t="s">
        <v>15</v>
      </c>
      <c r="H217" t="s">
        <v>16</v>
      </c>
      <c r="I217" t="s">
        <v>17</v>
      </c>
      <c r="J217" t="s">
        <v>18</v>
      </c>
      <c r="K217" t="s">
        <v>19</v>
      </c>
      <c r="N217" t="s">
        <v>21</v>
      </c>
      <c r="O217" t="s">
        <v>22</v>
      </c>
      <c r="P217" t="s">
        <v>23</v>
      </c>
      <c r="AB217" s="5"/>
    </row>
    <row r="218" spans="1:28" x14ac:dyDescent="0.2">
      <c r="A218" s="4"/>
      <c r="C218" t="s">
        <v>38</v>
      </c>
      <c r="D218" s="7">
        <f>AVERAGE(D203:D207,D213)</f>
        <v>54.54</v>
      </c>
      <c r="E218" s="7">
        <f t="shared" ref="E218:K218" si="4">AVERAGE(E203:E207,E213)</f>
        <v>19.274000000000001</v>
      </c>
      <c r="F218" s="7">
        <f t="shared" si="4"/>
        <v>15.806000000000001</v>
      </c>
      <c r="G218" s="7">
        <f t="shared" si="4"/>
        <v>1.0680000000000001</v>
      </c>
      <c r="H218" s="7">
        <f t="shared" si="4"/>
        <v>3.5940000000000003</v>
      </c>
      <c r="I218" s="7">
        <f t="shared" si="4"/>
        <v>3.1639999999999997</v>
      </c>
      <c r="J218" s="7">
        <f t="shared" si="4"/>
        <v>1.4740000000000002</v>
      </c>
      <c r="K218" s="7">
        <f t="shared" si="4"/>
        <v>1.0819999999999999</v>
      </c>
      <c r="L218" s="7"/>
      <c r="M218" s="7"/>
      <c r="N218" s="7">
        <f>E218/G218</f>
        <v>18.04681647940075</v>
      </c>
      <c r="O218" s="7">
        <f>(E218+G218)/F218</f>
        <v>1.2869796279893713</v>
      </c>
      <c r="P218" s="7">
        <f>E218/(E218+G218)</f>
        <v>0.94749778782813876</v>
      </c>
      <c r="AB218" s="5"/>
    </row>
    <row r="219" spans="1:28" x14ac:dyDescent="0.2">
      <c r="A219" s="4"/>
      <c r="C219" t="s">
        <v>39</v>
      </c>
      <c r="D219" s="7">
        <f>AVERAGE(D208:D209)</f>
        <v>52.82</v>
      </c>
      <c r="E219" s="7">
        <f t="shared" ref="E219:K219" si="5">AVERAGE(E208:E209)</f>
        <v>24.310000000000002</v>
      </c>
      <c r="F219" s="7">
        <f t="shared" si="5"/>
        <v>16.835000000000001</v>
      </c>
      <c r="G219" s="7">
        <f t="shared" si="5"/>
        <v>1.665</v>
      </c>
      <c r="H219" s="7">
        <f t="shared" si="5"/>
        <v>0.42499999999999999</v>
      </c>
      <c r="I219" s="7">
        <f t="shared" si="5"/>
        <v>0.77</v>
      </c>
      <c r="J219" s="7">
        <f t="shared" si="5"/>
        <v>1.99</v>
      </c>
      <c r="K219" s="7">
        <f t="shared" si="5"/>
        <v>1.18</v>
      </c>
      <c r="L219" s="7"/>
      <c r="M219" s="7"/>
      <c r="N219" s="7">
        <f>E219/G219</f>
        <v>14.600600600600602</v>
      </c>
      <c r="O219" s="7">
        <f>(E219+G219)/F219</f>
        <v>1.542916542916543</v>
      </c>
      <c r="P219" s="7">
        <f>E219/(E219+G219)</f>
        <v>0.93589990375360932</v>
      </c>
      <c r="AB219" s="5"/>
    </row>
    <row r="220" spans="1:28" x14ac:dyDescent="0.2">
      <c r="A220" s="4"/>
      <c r="C220" t="s">
        <v>40</v>
      </c>
      <c r="D220" s="7">
        <f>AVERAGE(D210:D212)</f>
        <v>49.706666666666671</v>
      </c>
      <c r="E220" s="7">
        <f t="shared" ref="E220:K220" si="6">AVERAGE(E210:E212)</f>
        <v>19.91</v>
      </c>
      <c r="F220" s="7">
        <f t="shared" si="6"/>
        <v>17.473333333333333</v>
      </c>
      <c r="G220" s="7">
        <f t="shared" si="6"/>
        <v>1.0366666666666668</v>
      </c>
      <c r="H220" s="7">
        <f t="shared" si="6"/>
        <v>2.5766666666666667</v>
      </c>
      <c r="I220" s="7">
        <f t="shared" si="6"/>
        <v>1.17</v>
      </c>
      <c r="J220" s="7">
        <f t="shared" si="6"/>
        <v>7</v>
      </c>
      <c r="K220" s="7">
        <f t="shared" si="6"/>
        <v>1.1233333333333333</v>
      </c>
      <c r="L220" s="7"/>
      <c r="M220" s="7"/>
      <c r="N220" s="7">
        <f>E220/G220</f>
        <v>19.20578778135048</v>
      </c>
      <c r="O220" s="7">
        <f>(E220+G220)/F220</f>
        <v>1.1987790919496375</v>
      </c>
      <c r="P220" s="7">
        <f>E220/(E220+G220)</f>
        <v>0.95050922978994279</v>
      </c>
      <c r="AB220" s="5"/>
    </row>
    <row r="221" spans="1:28" x14ac:dyDescent="0.2">
      <c r="A221" s="4"/>
      <c r="C221" t="s">
        <v>25</v>
      </c>
      <c r="D221" s="7">
        <v>54.31</v>
      </c>
      <c r="E221" s="7">
        <v>20.190000000000001</v>
      </c>
      <c r="F221" s="7">
        <v>15.82</v>
      </c>
      <c r="G221" s="7">
        <v>1.1000000000000001</v>
      </c>
      <c r="H221" s="7">
        <v>3.06</v>
      </c>
      <c r="I221" s="7">
        <v>2.92</v>
      </c>
      <c r="J221" s="7">
        <v>1.57</v>
      </c>
      <c r="K221" s="7">
        <v>1.02</v>
      </c>
      <c r="L221" s="7"/>
      <c r="M221" s="7"/>
      <c r="N221" s="7">
        <f>E221/G221</f>
        <v>18.354545454545455</v>
      </c>
      <c r="O221" s="7">
        <f>(E221+G221)/F221</f>
        <v>1.3457648546144123</v>
      </c>
      <c r="P221" s="7">
        <f>E221/(E221+G221)</f>
        <v>0.94833255049318921</v>
      </c>
      <c r="AB221" s="5"/>
    </row>
    <row r="222" spans="1:28" x14ac:dyDescent="0.2">
      <c r="A222" s="4"/>
      <c r="AB222" s="5"/>
    </row>
    <row r="223" spans="1:28" x14ac:dyDescent="0.2">
      <c r="A223" s="4"/>
      <c r="AB223" s="5"/>
    </row>
    <row r="224" spans="1:28" x14ac:dyDescent="0.2">
      <c r="A224" s="4" t="s">
        <v>9</v>
      </c>
      <c r="B224" t="s">
        <v>26</v>
      </c>
      <c r="C224" t="s">
        <v>11</v>
      </c>
      <c r="D224" t="s">
        <v>18</v>
      </c>
      <c r="E224" t="s">
        <v>15</v>
      </c>
      <c r="F224" t="s">
        <v>17</v>
      </c>
      <c r="G224" t="s">
        <v>13</v>
      </c>
      <c r="H224" t="s">
        <v>12</v>
      </c>
      <c r="I224" t="s">
        <v>16</v>
      </c>
      <c r="J224" t="s">
        <v>14</v>
      </c>
      <c r="K224" t="s">
        <v>19</v>
      </c>
      <c r="AB224" s="5"/>
    </row>
    <row r="225" spans="1:28" x14ac:dyDescent="0.2">
      <c r="A225" s="4">
        <v>1</v>
      </c>
      <c r="B225">
        <v>192</v>
      </c>
      <c r="C225">
        <v>1736</v>
      </c>
      <c r="D225">
        <v>0</v>
      </c>
      <c r="E225">
        <v>6.64</v>
      </c>
      <c r="F225">
        <v>0</v>
      </c>
      <c r="G225">
        <v>0</v>
      </c>
      <c r="H225">
        <v>60.03</v>
      </c>
      <c r="I225">
        <v>0</v>
      </c>
      <c r="J225">
        <v>33.33</v>
      </c>
      <c r="K225">
        <v>0</v>
      </c>
      <c r="AB225" s="5"/>
    </row>
    <row r="226" spans="1:28" x14ac:dyDescent="0.2">
      <c r="A226" s="4">
        <v>2</v>
      </c>
      <c r="B226">
        <v>340</v>
      </c>
      <c r="C226">
        <v>1024</v>
      </c>
      <c r="D226">
        <v>0</v>
      </c>
      <c r="E226">
        <v>0</v>
      </c>
      <c r="F226">
        <v>0</v>
      </c>
      <c r="G226">
        <v>0</v>
      </c>
      <c r="H226">
        <v>53.85</v>
      </c>
      <c r="I226">
        <v>0</v>
      </c>
      <c r="J226">
        <v>38.46</v>
      </c>
      <c r="K226">
        <v>7.69</v>
      </c>
      <c r="AB226" s="5"/>
    </row>
    <row r="227" spans="1:28" x14ac:dyDescent="0.2">
      <c r="A227" s="4">
        <v>3</v>
      </c>
      <c r="B227">
        <v>432</v>
      </c>
      <c r="C227">
        <v>1240</v>
      </c>
      <c r="D227">
        <v>0</v>
      </c>
      <c r="E227">
        <v>0</v>
      </c>
      <c r="F227">
        <v>25</v>
      </c>
      <c r="G227">
        <v>0</v>
      </c>
      <c r="H227">
        <v>25</v>
      </c>
      <c r="I227">
        <v>0</v>
      </c>
      <c r="J227">
        <v>50</v>
      </c>
      <c r="K227">
        <v>0</v>
      </c>
      <c r="AB227" s="5"/>
    </row>
    <row r="228" spans="1:28" x14ac:dyDescent="0.2">
      <c r="A228" s="4">
        <v>4</v>
      </c>
      <c r="B228">
        <v>399</v>
      </c>
      <c r="C228">
        <v>2722</v>
      </c>
      <c r="D228">
        <v>0</v>
      </c>
      <c r="E228">
        <v>0</v>
      </c>
      <c r="F228">
        <v>0</v>
      </c>
      <c r="G228">
        <v>20</v>
      </c>
      <c r="H228">
        <v>80</v>
      </c>
      <c r="I228">
        <v>0</v>
      </c>
      <c r="J228">
        <v>0</v>
      </c>
      <c r="K228">
        <v>0</v>
      </c>
      <c r="AB228" s="5"/>
    </row>
    <row r="229" spans="1:28" x14ac:dyDescent="0.2">
      <c r="A229" s="4">
        <v>5</v>
      </c>
      <c r="B229">
        <v>616</v>
      </c>
      <c r="C229">
        <v>3493</v>
      </c>
      <c r="D229">
        <v>0</v>
      </c>
      <c r="E229">
        <v>0</v>
      </c>
      <c r="F229">
        <v>0</v>
      </c>
      <c r="G229">
        <v>26.41</v>
      </c>
      <c r="H229">
        <v>47.13</v>
      </c>
      <c r="I229">
        <v>0</v>
      </c>
      <c r="J229">
        <v>26.46</v>
      </c>
      <c r="K229">
        <v>0</v>
      </c>
      <c r="AB229" s="5"/>
    </row>
    <row r="230" spans="1:28" x14ac:dyDescent="0.2">
      <c r="A230" s="4">
        <v>6</v>
      </c>
      <c r="B230">
        <v>306</v>
      </c>
      <c r="C230">
        <v>967</v>
      </c>
      <c r="D230">
        <v>0</v>
      </c>
      <c r="E230">
        <v>0</v>
      </c>
      <c r="F230">
        <v>0</v>
      </c>
      <c r="G230">
        <v>0</v>
      </c>
      <c r="H230">
        <v>100</v>
      </c>
      <c r="I230">
        <v>0</v>
      </c>
      <c r="J230">
        <v>0</v>
      </c>
      <c r="K230">
        <v>0</v>
      </c>
      <c r="AB230" s="5"/>
    </row>
    <row r="231" spans="1:28" x14ac:dyDescent="0.2">
      <c r="A231" s="4">
        <v>7</v>
      </c>
      <c r="B231">
        <v>441</v>
      </c>
      <c r="C231">
        <v>13067</v>
      </c>
      <c r="D231">
        <v>0</v>
      </c>
      <c r="E231">
        <v>0.34</v>
      </c>
      <c r="F231">
        <v>0</v>
      </c>
      <c r="G231">
        <v>19.16</v>
      </c>
      <c r="H231">
        <v>66.73</v>
      </c>
      <c r="I231">
        <v>4</v>
      </c>
      <c r="J231">
        <v>9.77</v>
      </c>
      <c r="K231">
        <v>0</v>
      </c>
      <c r="AB231" s="5"/>
    </row>
    <row r="232" spans="1:28" x14ac:dyDescent="0.2">
      <c r="A232" s="4">
        <v>8</v>
      </c>
      <c r="B232">
        <v>396</v>
      </c>
      <c r="C232">
        <v>6579</v>
      </c>
      <c r="D232">
        <v>0</v>
      </c>
      <c r="E232">
        <v>0</v>
      </c>
      <c r="F232">
        <v>1.8</v>
      </c>
      <c r="G232">
        <v>15.81</v>
      </c>
      <c r="H232">
        <v>68.099999999999994</v>
      </c>
      <c r="I232">
        <v>6.12</v>
      </c>
      <c r="J232">
        <v>8.16</v>
      </c>
      <c r="K232">
        <v>0</v>
      </c>
      <c r="AB232" s="5"/>
    </row>
    <row r="233" spans="1:28" x14ac:dyDescent="0.2">
      <c r="A233" s="4">
        <v>9</v>
      </c>
      <c r="B233">
        <v>210</v>
      </c>
      <c r="C233">
        <v>1038</v>
      </c>
      <c r="D233">
        <v>0</v>
      </c>
      <c r="E233">
        <v>0</v>
      </c>
      <c r="F233">
        <v>0</v>
      </c>
      <c r="G233">
        <v>33.33</v>
      </c>
      <c r="H233">
        <v>66.67</v>
      </c>
      <c r="I233">
        <v>0</v>
      </c>
      <c r="J233">
        <v>0</v>
      </c>
      <c r="K233">
        <v>0</v>
      </c>
      <c r="AB233" s="5"/>
    </row>
    <row r="234" spans="1:28" x14ac:dyDescent="0.2">
      <c r="A234" s="4">
        <v>10</v>
      </c>
      <c r="B234">
        <v>208</v>
      </c>
      <c r="C234">
        <v>12982</v>
      </c>
      <c r="D234">
        <v>0</v>
      </c>
      <c r="E234">
        <v>2.04</v>
      </c>
      <c r="F234">
        <v>0</v>
      </c>
      <c r="G234">
        <v>38.049999999999997</v>
      </c>
      <c r="H234">
        <v>40.700000000000003</v>
      </c>
      <c r="I234">
        <v>1.52</v>
      </c>
      <c r="J234">
        <v>17.690000000000001</v>
      </c>
      <c r="K234">
        <v>0</v>
      </c>
      <c r="AB234" s="5"/>
    </row>
    <row r="235" spans="1:28" x14ac:dyDescent="0.2">
      <c r="A235" s="4">
        <v>11</v>
      </c>
      <c r="B235">
        <v>252</v>
      </c>
      <c r="C235">
        <v>2203</v>
      </c>
      <c r="D235">
        <v>0</v>
      </c>
      <c r="E235">
        <v>0</v>
      </c>
      <c r="F235">
        <v>0</v>
      </c>
      <c r="G235">
        <v>0</v>
      </c>
      <c r="H235">
        <v>100</v>
      </c>
      <c r="I235">
        <v>0</v>
      </c>
      <c r="J235">
        <v>0</v>
      </c>
      <c r="K235">
        <v>0</v>
      </c>
      <c r="AB235" s="5"/>
    </row>
    <row r="236" spans="1:28" x14ac:dyDescent="0.2">
      <c r="A236" s="4">
        <v>12</v>
      </c>
      <c r="B236">
        <v>260</v>
      </c>
      <c r="C236">
        <v>1587</v>
      </c>
      <c r="D236">
        <v>0</v>
      </c>
      <c r="E236">
        <v>0</v>
      </c>
      <c r="F236">
        <v>0</v>
      </c>
      <c r="G236">
        <v>50</v>
      </c>
      <c r="H236">
        <v>50</v>
      </c>
      <c r="I236">
        <v>0</v>
      </c>
      <c r="J236">
        <v>0</v>
      </c>
      <c r="K236">
        <v>0</v>
      </c>
      <c r="AB236" s="5"/>
    </row>
    <row r="237" spans="1:28" x14ac:dyDescent="0.2">
      <c r="A237" s="4">
        <v>13</v>
      </c>
      <c r="B237">
        <v>441</v>
      </c>
      <c r="C237">
        <v>1296</v>
      </c>
      <c r="D237">
        <v>0</v>
      </c>
      <c r="E237">
        <v>0</v>
      </c>
      <c r="F237">
        <v>0</v>
      </c>
      <c r="G237">
        <v>4.12</v>
      </c>
      <c r="H237">
        <v>60.5</v>
      </c>
      <c r="I237">
        <v>33.33</v>
      </c>
      <c r="J237">
        <v>2.0499999999999998</v>
      </c>
      <c r="K237">
        <v>0</v>
      </c>
      <c r="AB237" s="5"/>
    </row>
    <row r="238" spans="1:28" x14ac:dyDescent="0.2">
      <c r="A238" s="4">
        <v>14</v>
      </c>
      <c r="B238">
        <v>361</v>
      </c>
      <c r="C238">
        <v>1522</v>
      </c>
      <c r="D238">
        <v>0</v>
      </c>
      <c r="E238">
        <v>0</v>
      </c>
      <c r="F238">
        <v>0</v>
      </c>
      <c r="G238">
        <v>0</v>
      </c>
      <c r="H238">
        <v>100</v>
      </c>
      <c r="I238">
        <v>0</v>
      </c>
      <c r="J238">
        <v>0</v>
      </c>
      <c r="K238">
        <v>0</v>
      </c>
      <c r="AB238" s="5"/>
    </row>
    <row r="239" spans="1:28" x14ac:dyDescent="0.2">
      <c r="A239" s="4">
        <v>15</v>
      </c>
      <c r="B239">
        <v>336</v>
      </c>
      <c r="C239">
        <v>947</v>
      </c>
      <c r="D239">
        <v>0</v>
      </c>
      <c r="E239">
        <v>0</v>
      </c>
      <c r="F239">
        <v>0</v>
      </c>
      <c r="G239">
        <v>0</v>
      </c>
      <c r="H239">
        <v>100</v>
      </c>
      <c r="I239">
        <v>0</v>
      </c>
      <c r="J239">
        <v>0</v>
      </c>
      <c r="K239">
        <v>0</v>
      </c>
      <c r="AB239" s="5"/>
    </row>
    <row r="240" spans="1:28" x14ac:dyDescent="0.2">
      <c r="A240" s="4">
        <v>16</v>
      </c>
      <c r="B240">
        <v>462</v>
      </c>
      <c r="C240">
        <v>3897</v>
      </c>
      <c r="D240">
        <v>0</v>
      </c>
      <c r="E240">
        <v>0</v>
      </c>
      <c r="F240">
        <v>0</v>
      </c>
      <c r="G240">
        <v>16.670000000000002</v>
      </c>
      <c r="H240">
        <v>37.5</v>
      </c>
      <c r="I240">
        <v>0</v>
      </c>
      <c r="J240">
        <v>37.5</v>
      </c>
      <c r="K240">
        <v>8.33</v>
      </c>
      <c r="AB240" s="5"/>
    </row>
    <row r="241" spans="1:28" x14ac:dyDescent="0.2">
      <c r="A241" s="4">
        <v>17</v>
      </c>
      <c r="B241">
        <v>210</v>
      </c>
      <c r="C241">
        <v>1011</v>
      </c>
      <c r="D241">
        <v>14.29</v>
      </c>
      <c r="E241">
        <v>0</v>
      </c>
      <c r="F241">
        <v>0</v>
      </c>
      <c r="G241">
        <v>0</v>
      </c>
      <c r="H241">
        <v>28.57</v>
      </c>
      <c r="I241">
        <v>57.14</v>
      </c>
      <c r="J241">
        <v>0</v>
      </c>
      <c r="K241">
        <v>0</v>
      </c>
      <c r="AB241" s="5"/>
    </row>
    <row r="242" spans="1:28" x14ac:dyDescent="0.2">
      <c r="A242" s="4">
        <v>18</v>
      </c>
      <c r="B242">
        <v>420</v>
      </c>
      <c r="C242">
        <v>1094</v>
      </c>
      <c r="D242">
        <v>0</v>
      </c>
      <c r="E242">
        <v>0</v>
      </c>
      <c r="F242">
        <v>0</v>
      </c>
      <c r="G242">
        <v>28.57</v>
      </c>
      <c r="H242">
        <v>57.14</v>
      </c>
      <c r="I242">
        <v>0</v>
      </c>
      <c r="J242">
        <v>0</v>
      </c>
      <c r="K242">
        <v>14.29</v>
      </c>
      <c r="AB242" s="5"/>
    </row>
    <row r="243" spans="1:28" x14ac:dyDescent="0.2">
      <c r="A243" s="4">
        <v>19</v>
      </c>
      <c r="B243">
        <v>475</v>
      </c>
      <c r="C243">
        <v>3543</v>
      </c>
      <c r="D243">
        <v>0</v>
      </c>
      <c r="E243">
        <v>0</v>
      </c>
      <c r="F243">
        <v>0</v>
      </c>
      <c r="G243">
        <v>41.38</v>
      </c>
      <c r="H243">
        <v>43.28</v>
      </c>
      <c r="I243">
        <v>0</v>
      </c>
      <c r="J243">
        <v>6.46</v>
      </c>
      <c r="K243">
        <v>8.89</v>
      </c>
      <c r="AB243" s="5"/>
    </row>
    <row r="244" spans="1:28" x14ac:dyDescent="0.2">
      <c r="A244" s="4">
        <v>20</v>
      </c>
      <c r="B244">
        <v>253</v>
      </c>
      <c r="C244">
        <v>2593</v>
      </c>
      <c r="D244">
        <v>0</v>
      </c>
      <c r="E244">
        <v>0</v>
      </c>
      <c r="F244">
        <v>0</v>
      </c>
      <c r="G244">
        <v>61.54</v>
      </c>
      <c r="H244">
        <v>30.77</v>
      </c>
      <c r="I244">
        <v>0</v>
      </c>
      <c r="J244">
        <v>0</v>
      </c>
      <c r="K244">
        <v>7.69</v>
      </c>
      <c r="AB244" s="5"/>
    </row>
    <row r="245" spans="1:28" x14ac:dyDescent="0.2">
      <c r="A245" s="4">
        <v>21</v>
      </c>
      <c r="B245">
        <v>374</v>
      </c>
      <c r="C245">
        <v>4003</v>
      </c>
      <c r="D245">
        <v>0</v>
      </c>
      <c r="E245">
        <v>0</v>
      </c>
      <c r="F245">
        <v>0</v>
      </c>
      <c r="G245">
        <v>7.14</v>
      </c>
      <c r="H245">
        <v>69.14</v>
      </c>
      <c r="I245">
        <v>7.14</v>
      </c>
      <c r="J245">
        <v>16.57</v>
      </c>
      <c r="K245">
        <v>0</v>
      </c>
      <c r="AB245" s="5"/>
    </row>
    <row r="246" spans="1:28" x14ac:dyDescent="0.2">
      <c r="A246" s="4">
        <v>22</v>
      </c>
      <c r="B246">
        <v>630</v>
      </c>
      <c r="C246">
        <v>3160</v>
      </c>
      <c r="D246">
        <v>0</v>
      </c>
      <c r="E246">
        <v>0</v>
      </c>
      <c r="F246">
        <v>0</v>
      </c>
      <c r="G246">
        <v>40.78</v>
      </c>
      <c r="H246">
        <v>44.3</v>
      </c>
      <c r="I246">
        <v>0</v>
      </c>
      <c r="J246">
        <v>14.92</v>
      </c>
      <c r="K246">
        <v>0</v>
      </c>
      <c r="AB246" s="5"/>
    </row>
    <row r="247" spans="1:28" x14ac:dyDescent="0.2">
      <c r="A247" s="4">
        <v>23</v>
      </c>
      <c r="B247">
        <v>315</v>
      </c>
      <c r="C247">
        <v>3419</v>
      </c>
      <c r="D247">
        <v>0</v>
      </c>
      <c r="E247">
        <v>0</v>
      </c>
      <c r="F247">
        <v>0</v>
      </c>
      <c r="G247">
        <v>0</v>
      </c>
      <c r="H247">
        <v>77.78</v>
      </c>
      <c r="I247">
        <v>0</v>
      </c>
      <c r="J247">
        <v>0</v>
      </c>
      <c r="K247">
        <v>22.22</v>
      </c>
      <c r="AB247" s="5"/>
    </row>
    <row r="248" spans="1:28" x14ac:dyDescent="0.2">
      <c r="A248" s="4">
        <v>24</v>
      </c>
      <c r="B248">
        <v>380</v>
      </c>
      <c r="C248">
        <v>4388</v>
      </c>
      <c r="D248">
        <v>0</v>
      </c>
      <c r="E248">
        <v>0</v>
      </c>
      <c r="F248">
        <v>0</v>
      </c>
      <c r="G248">
        <v>32.54</v>
      </c>
      <c r="H248">
        <v>42.14</v>
      </c>
      <c r="I248">
        <v>0</v>
      </c>
      <c r="J248">
        <v>13.08</v>
      </c>
      <c r="K248">
        <v>12.25</v>
      </c>
      <c r="AB248" s="5"/>
    </row>
    <row r="249" spans="1:28" x14ac:dyDescent="0.2">
      <c r="A249" s="4">
        <v>25</v>
      </c>
      <c r="B249">
        <v>210</v>
      </c>
      <c r="C249">
        <v>3906</v>
      </c>
      <c r="D249">
        <v>0</v>
      </c>
      <c r="E249">
        <v>0</v>
      </c>
      <c r="F249">
        <v>0</v>
      </c>
      <c r="G249">
        <v>22.22</v>
      </c>
      <c r="H249">
        <v>77.78</v>
      </c>
      <c r="I249">
        <v>0</v>
      </c>
      <c r="J249">
        <v>0</v>
      </c>
      <c r="K249">
        <v>0</v>
      </c>
      <c r="AB249" s="5"/>
    </row>
    <row r="250" spans="1:28" x14ac:dyDescent="0.2">
      <c r="A250" s="4">
        <v>26</v>
      </c>
      <c r="B250">
        <v>234</v>
      </c>
      <c r="C250">
        <v>9665</v>
      </c>
      <c r="D250">
        <v>0</v>
      </c>
      <c r="E250">
        <v>0</v>
      </c>
      <c r="F250">
        <v>1.48</v>
      </c>
      <c r="G250">
        <v>29.9</v>
      </c>
      <c r="H250">
        <v>50.61</v>
      </c>
      <c r="I250">
        <v>0</v>
      </c>
      <c r="J250">
        <v>18.010000000000002</v>
      </c>
      <c r="K250">
        <v>0</v>
      </c>
      <c r="AB250" s="5"/>
    </row>
    <row r="251" spans="1:28" x14ac:dyDescent="0.2">
      <c r="A251" s="4">
        <v>27</v>
      </c>
      <c r="B251">
        <v>323</v>
      </c>
      <c r="C251">
        <v>8571</v>
      </c>
      <c r="D251">
        <v>4</v>
      </c>
      <c r="E251">
        <v>4.1399999999999997</v>
      </c>
      <c r="F251">
        <v>2.13</v>
      </c>
      <c r="G251">
        <v>23</v>
      </c>
      <c r="H251">
        <v>60.46</v>
      </c>
      <c r="I251">
        <v>2.21</v>
      </c>
      <c r="J251">
        <v>2.44</v>
      </c>
      <c r="K251">
        <v>1.62</v>
      </c>
      <c r="AB251" s="5"/>
    </row>
    <row r="252" spans="1:28" x14ac:dyDescent="0.2">
      <c r="A252" s="4">
        <v>28</v>
      </c>
      <c r="B252">
        <v>550</v>
      </c>
      <c r="C252">
        <v>8573</v>
      </c>
      <c r="D252">
        <v>2.7</v>
      </c>
      <c r="E252">
        <v>5.04</v>
      </c>
      <c r="F252">
        <v>0</v>
      </c>
      <c r="G252">
        <v>30.84</v>
      </c>
      <c r="H252">
        <v>50.61</v>
      </c>
      <c r="I252">
        <v>0</v>
      </c>
      <c r="J252">
        <v>9.9</v>
      </c>
      <c r="K252">
        <v>0.9</v>
      </c>
      <c r="AB252" s="5"/>
    </row>
    <row r="253" spans="1:28" x14ac:dyDescent="0.2">
      <c r="A253" s="4">
        <v>29</v>
      </c>
      <c r="B253">
        <v>306</v>
      </c>
      <c r="C253">
        <v>8216</v>
      </c>
      <c r="D253">
        <v>7.96</v>
      </c>
      <c r="E253">
        <v>8.08</v>
      </c>
      <c r="F253">
        <v>0</v>
      </c>
      <c r="G253">
        <v>18.75</v>
      </c>
      <c r="H253">
        <v>46.44</v>
      </c>
      <c r="I253">
        <v>4.3499999999999996</v>
      </c>
      <c r="J253">
        <v>14.43</v>
      </c>
      <c r="K253">
        <v>0</v>
      </c>
      <c r="AB253" s="5"/>
    </row>
    <row r="254" spans="1:28" x14ac:dyDescent="0.2">
      <c r="A254" s="4">
        <v>30</v>
      </c>
      <c r="B254">
        <v>420</v>
      </c>
      <c r="C254">
        <v>8524</v>
      </c>
      <c r="D254">
        <v>0</v>
      </c>
      <c r="E254">
        <v>1.85</v>
      </c>
      <c r="F254">
        <v>0</v>
      </c>
      <c r="G254">
        <v>32.54</v>
      </c>
      <c r="H254">
        <v>53.38</v>
      </c>
      <c r="I254">
        <v>0</v>
      </c>
      <c r="J254">
        <v>12.23</v>
      </c>
      <c r="K254">
        <v>0</v>
      </c>
      <c r="AB254" s="5"/>
    </row>
    <row r="255" spans="1:28" x14ac:dyDescent="0.2">
      <c r="A255" s="4">
        <v>31</v>
      </c>
      <c r="B255">
        <v>204</v>
      </c>
      <c r="C255">
        <v>7432</v>
      </c>
      <c r="D255">
        <v>0</v>
      </c>
      <c r="E255">
        <v>0</v>
      </c>
      <c r="F255">
        <v>0</v>
      </c>
      <c r="G255">
        <v>28.52</v>
      </c>
      <c r="H255">
        <v>40.92</v>
      </c>
      <c r="I255">
        <v>4</v>
      </c>
      <c r="J255">
        <v>26.56</v>
      </c>
      <c r="K255">
        <v>0</v>
      </c>
      <c r="AB255" s="5"/>
    </row>
    <row r="256" spans="1:28" x14ac:dyDescent="0.2">
      <c r="A256" s="4">
        <v>32</v>
      </c>
      <c r="B256">
        <v>272</v>
      </c>
      <c r="C256">
        <v>8725</v>
      </c>
      <c r="D256">
        <v>0</v>
      </c>
      <c r="E256">
        <v>0</v>
      </c>
      <c r="F256">
        <v>3.58</v>
      </c>
      <c r="G256">
        <v>20.420000000000002</v>
      </c>
      <c r="H256">
        <v>53.29</v>
      </c>
      <c r="I256">
        <v>0</v>
      </c>
      <c r="J256">
        <v>22.72</v>
      </c>
      <c r="K256">
        <v>0</v>
      </c>
      <c r="AB256" s="5"/>
    </row>
    <row r="257" spans="1:28" x14ac:dyDescent="0.2">
      <c r="A257" s="4">
        <v>33</v>
      </c>
      <c r="B257">
        <v>361</v>
      </c>
      <c r="C257">
        <v>9180</v>
      </c>
      <c r="D257">
        <v>16.850000000000001</v>
      </c>
      <c r="E257">
        <v>1.89</v>
      </c>
      <c r="F257">
        <v>0</v>
      </c>
      <c r="G257">
        <v>24.69</v>
      </c>
      <c r="H257">
        <v>41.41</v>
      </c>
      <c r="I257">
        <v>1.67</v>
      </c>
      <c r="J257">
        <v>10.42</v>
      </c>
      <c r="K257">
        <v>3.06</v>
      </c>
      <c r="AB257" s="5"/>
    </row>
    <row r="258" spans="1:28" x14ac:dyDescent="0.2">
      <c r="A258" s="4">
        <v>34</v>
      </c>
      <c r="B258">
        <v>342</v>
      </c>
      <c r="C258">
        <v>12722</v>
      </c>
      <c r="D258">
        <v>0.34</v>
      </c>
      <c r="E258">
        <v>0</v>
      </c>
      <c r="F258">
        <v>5.97</v>
      </c>
      <c r="G258">
        <v>32.020000000000003</v>
      </c>
      <c r="H258">
        <v>55.92</v>
      </c>
      <c r="I258">
        <v>1.94</v>
      </c>
      <c r="J258">
        <v>3.81</v>
      </c>
      <c r="K258">
        <v>0</v>
      </c>
      <c r="AB258" s="5"/>
    </row>
    <row r="259" spans="1:28" x14ac:dyDescent="0.2">
      <c r="A259" s="4">
        <v>35</v>
      </c>
      <c r="B259">
        <v>238</v>
      </c>
      <c r="C259">
        <v>31007</v>
      </c>
      <c r="D259">
        <v>0.17</v>
      </c>
      <c r="E259">
        <v>1.43</v>
      </c>
      <c r="F259">
        <v>0</v>
      </c>
      <c r="G259">
        <v>36</v>
      </c>
      <c r="H259">
        <v>52.27</v>
      </c>
      <c r="I259">
        <v>0.95</v>
      </c>
      <c r="J259">
        <v>9.1</v>
      </c>
      <c r="K259">
        <v>0.09</v>
      </c>
      <c r="AB259" s="5"/>
    </row>
    <row r="260" spans="1:28" x14ac:dyDescent="0.2">
      <c r="A260" s="4">
        <v>36</v>
      </c>
      <c r="B260">
        <v>588</v>
      </c>
      <c r="C260">
        <v>35008</v>
      </c>
      <c r="D260">
        <v>0</v>
      </c>
      <c r="E260">
        <v>0.94</v>
      </c>
      <c r="F260">
        <v>1</v>
      </c>
      <c r="G260">
        <v>23.84</v>
      </c>
      <c r="H260">
        <v>62.03</v>
      </c>
      <c r="I260">
        <v>1.95</v>
      </c>
      <c r="J260">
        <v>9.69</v>
      </c>
      <c r="K260">
        <v>0.55000000000000004</v>
      </c>
      <c r="AB260" s="5"/>
    </row>
    <row r="261" spans="1:28" x14ac:dyDescent="0.2">
      <c r="A261" s="4">
        <v>37</v>
      </c>
      <c r="B261">
        <v>1548</v>
      </c>
      <c r="C261">
        <v>40568</v>
      </c>
      <c r="D261">
        <v>1.1000000000000001</v>
      </c>
      <c r="E261">
        <v>1.69</v>
      </c>
      <c r="F261">
        <v>0.26</v>
      </c>
      <c r="G261">
        <v>22.71</v>
      </c>
      <c r="H261">
        <v>60.09</v>
      </c>
      <c r="I261">
        <v>0.73</v>
      </c>
      <c r="J261">
        <v>12.99</v>
      </c>
      <c r="K261">
        <v>0.44</v>
      </c>
      <c r="AB261" s="5"/>
    </row>
    <row r="262" spans="1:28" x14ac:dyDescent="0.2">
      <c r="A262" s="4">
        <v>38</v>
      </c>
      <c r="B262">
        <v>551</v>
      </c>
      <c r="C262">
        <v>43271</v>
      </c>
      <c r="D262">
        <v>0.11</v>
      </c>
      <c r="E262">
        <v>2.19</v>
      </c>
      <c r="F262">
        <v>0.35</v>
      </c>
      <c r="G262">
        <v>27.97</v>
      </c>
      <c r="H262">
        <v>56.65</v>
      </c>
      <c r="I262">
        <v>0.37</v>
      </c>
      <c r="J262">
        <v>11.88</v>
      </c>
      <c r="K262">
        <v>0.49</v>
      </c>
      <c r="AB262" s="5"/>
    </row>
    <row r="263" spans="1:28" x14ac:dyDescent="0.2">
      <c r="A263" s="4">
        <v>39</v>
      </c>
      <c r="B263">
        <v>624</v>
      </c>
      <c r="C263">
        <v>42078</v>
      </c>
      <c r="D263">
        <v>0.17</v>
      </c>
      <c r="E263">
        <v>0.65</v>
      </c>
      <c r="F263">
        <v>0</v>
      </c>
      <c r="G263">
        <v>25.9</v>
      </c>
      <c r="H263">
        <v>59.46</v>
      </c>
      <c r="I263">
        <v>1.31</v>
      </c>
      <c r="J263">
        <v>12.45</v>
      </c>
      <c r="K263">
        <v>0.05</v>
      </c>
      <c r="AB263" s="5"/>
    </row>
    <row r="264" spans="1:28" x14ac:dyDescent="0.2">
      <c r="A264" s="4">
        <v>40</v>
      </c>
      <c r="B264">
        <v>546</v>
      </c>
      <c r="C264">
        <v>40836</v>
      </c>
      <c r="D264">
        <v>1.45</v>
      </c>
      <c r="E264">
        <v>3.08</v>
      </c>
      <c r="F264">
        <v>1.84</v>
      </c>
      <c r="G264">
        <v>24.66</v>
      </c>
      <c r="H264">
        <v>47.89</v>
      </c>
      <c r="I264">
        <v>0.69</v>
      </c>
      <c r="J264">
        <v>18.95</v>
      </c>
      <c r="K264">
        <v>1.44</v>
      </c>
      <c r="AB264" s="5"/>
    </row>
    <row r="265" spans="1:28" x14ac:dyDescent="0.2">
      <c r="A265" s="4">
        <v>41</v>
      </c>
      <c r="B265">
        <v>306</v>
      </c>
      <c r="C265">
        <v>16469</v>
      </c>
      <c r="D265">
        <v>1.78</v>
      </c>
      <c r="E265">
        <v>2.14</v>
      </c>
      <c r="F265">
        <v>0</v>
      </c>
      <c r="G265">
        <v>22.39</v>
      </c>
      <c r="H265">
        <v>59.13</v>
      </c>
      <c r="I265">
        <v>0</v>
      </c>
      <c r="J265">
        <v>14.57</v>
      </c>
      <c r="K265">
        <v>0</v>
      </c>
      <c r="AB265" s="5"/>
    </row>
    <row r="266" spans="1:28" x14ac:dyDescent="0.2">
      <c r="A266" s="4">
        <v>42</v>
      </c>
      <c r="B266">
        <v>460</v>
      </c>
      <c r="C266">
        <v>23413</v>
      </c>
      <c r="D266">
        <v>1.64</v>
      </c>
      <c r="E266">
        <v>1.54</v>
      </c>
      <c r="F266">
        <v>0</v>
      </c>
      <c r="G266">
        <v>29.43</v>
      </c>
      <c r="H266">
        <v>51.1</v>
      </c>
      <c r="I266">
        <v>1.51</v>
      </c>
      <c r="J266">
        <v>14.78</v>
      </c>
      <c r="K266">
        <v>0</v>
      </c>
      <c r="AB266" s="5"/>
    </row>
    <row r="267" spans="1:28" x14ac:dyDescent="0.2">
      <c r="A267" s="4">
        <v>43</v>
      </c>
      <c r="B267">
        <v>506</v>
      </c>
      <c r="C267">
        <v>27462</v>
      </c>
      <c r="D267">
        <v>0.83</v>
      </c>
      <c r="E267">
        <v>0.79</v>
      </c>
      <c r="F267">
        <v>0</v>
      </c>
      <c r="G267">
        <v>34.65</v>
      </c>
      <c r="H267">
        <v>56.36</v>
      </c>
      <c r="I267">
        <v>0.31</v>
      </c>
      <c r="J267">
        <v>6.9</v>
      </c>
      <c r="K267">
        <v>0.16</v>
      </c>
      <c r="AB267" s="5"/>
    </row>
    <row r="268" spans="1:28" x14ac:dyDescent="0.2">
      <c r="A268" s="4">
        <v>44</v>
      </c>
      <c r="B268">
        <v>567</v>
      </c>
      <c r="C268">
        <v>38800</v>
      </c>
      <c r="D268">
        <v>0.33</v>
      </c>
      <c r="E268">
        <v>0.9</v>
      </c>
      <c r="F268">
        <v>0</v>
      </c>
      <c r="G268">
        <v>25.08</v>
      </c>
      <c r="H268">
        <v>63.13</v>
      </c>
      <c r="I268">
        <v>0.6</v>
      </c>
      <c r="J268">
        <v>7.75</v>
      </c>
      <c r="K268">
        <v>2.21</v>
      </c>
      <c r="AB268" s="5"/>
    </row>
    <row r="269" spans="1:28" x14ac:dyDescent="0.2">
      <c r="A269" s="4">
        <v>45</v>
      </c>
      <c r="B269">
        <v>288</v>
      </c>
      <c r="C269">
        <v>36715</v>
      </c>
      <c r="D269">
        <v>0.65</v>
      </c>
      <c r="E269">
        <v>0.52</v>
      </c>
      <c r="F269">
        <v>0</v>
      </c>
      <c r="G269">
        <v>25.68</v>
      </c>
      <c r="H269">
        <v>57.56</v>
      </c>
      <c r="I269">
        <v>1.0900000000000001</v>
      </c>
      <c r="J269">
        <v>12.89</v>
      </c>
      <c r="K269">
        <v>1.61</v>
      </c>
      <c r="AB269" s="5"/>
    </row>
    <row r="270" spans="1:28" x14ac:dyDescent="0.2">
      <c r="A270" s="4">
        <v>46</v>
      </c>
      <c r="B270">
        <v>456</v>
      </c>
      <c r="C270">
        <v>31750</v>
      </c>
      <c r="D270">
        <v>0.88</v>
      </c>
      <c r="E270">
        <v>3.68</v>
      </c>
      <c r="F270">
        <v>1.73</v>
      </c>
      <c r="G270">
        <v>24.19</v>
      </c>
      <c r="H270">
        <v>55.21</v>
      </c>
      <c r="I270">
        <v>0</v>
      </c>
      <c r="J270">
        <v>12.11</v>
      </c>
      <c r="K270">
        <v>2.2000000000000002</v>
      </c>
      <c r="AB270" s="5"/>
    </row>
    <row r="271" spans="1:28" x14ac:dyDescent="0.2">
      <c r="A271" s="4">
        <v>47</v>
      </c>
      <c r="B271">
        <v>340</v>
      </c>
      <c r="C271">
        <v>24552</v>
      </c>
      <c r="D271">
        <v>0.39</v>
      </c>
      <c r="E271">
        <v>0.46</v>
      </c>
      <c r="F271">
        <v>0.32</v>
      </c>
      <c r="G271">
        <v>27.82</v>
      </c>
      <c r="H271">
        <v>60.81</v>
      </c>
      <c r="I271">
        <v>1.34</v>
      </c>
      <c r="J271">
        <v>8.5299999999999994</v>
      </c>
      <c r="K271">
        <v>0.32</v>
      </c>
      <c r="AB271" s="5"/>
    </row>
    <row r="272" spans="1:28" x14ac:dyDescent="0.2">
      <c r="A272" s="4"/>
      <c r="AB272" s="5"/>
    </row>
    <row r="273" spans="1:28" x14ac:dyDescent="0.2">
      <c r="A273" s="4"/>
      <c r="AB273" s="5"/>
    </row>
    <row r="274" spans="1:28" x14ac:dyDescent="0.2">
      <c r="A274" s="4"/>
      <c r="D274" s="18"/>
      <c r="E274" s="18"/>
      <c r="F274" s="18" t="s">
        <v>18</v>
      </c>
      <c r="G274" s="18" t="s">
        <v>15</v>
      </c>
      <c r="H274" s="18" t="s">
        <v>17</v>
      </c>
      <c r="I274" s="18" t="s">
        <v>13</v>
      </c>
      <c r="J274" s="18" t="s">
        <v>12</v>
      </c>
      <c r="K274" s="18" t="s">
        <v>16</v>
      </c>
      <c r="L274" s="18" t="s">
        <v>14</v>
      </c>
      <c r="M274" s="18" t="s">
        <v>19</v>
      </c>
      <c r="N274" s="21" t="s">
        <v>121</v>
      </c>
      <c r="O274" s="21" t="s">
        <v>122</v>
      </c>
      <c r="P274" s="18" t="s">
        <v>21</v>
      </c>
      <c r="Q274" s="18" t="s">
        <v>22</v>
      </c>
      <c r="R274" s="18" t="s">
        <v>41</v>
      </c>
      <c r="S274" s="18" t="s">
        <v>64</v>
      </c>
      <c r="AB274" s="5"/>
    </row>
    <row r="275" spans="1:28" x14ac:dyDescent="0.2">
      <c r="A275" s="4"/>
      <c r="D275" s="18" t="s">
        <v>44</v>
      </c>
      <c r="E275" s="18"/>
      <c r="F275" s="19">
        <v>0.73076923076923095</v>
      </c>
      <c r="G275" s="19">
        <v>1.5392307692307694</v>
      </c>
      <c r="H275" s="19">
        <v>0.42307692307692307</v>
      </c>
      <c r="I275" s="19">
        <v>26.947692307692311</v>
      </c>
      <c r="J275" s="19">
        <v>57.053076923076929</v>
      </c>
      <c r="K275" s="19">
        <v>0.83461538461538454</v>
      </c>
      <c r="L275" s="19">
        <v>11.737692307692308</v>
      </c>
      <c r="M275" s="19">
        <v>0.73538461538461541</v>
      </c>
      <c r="N275" s="23" t="s">
        <v>120</v>
      </c>
      <c r="O275" s="18"/>
      <c r="P275" s="19"/>
      <c r="Q275" s="19"/>
      <c r="R275" s="19"/>
      <c r="S275" s="19"/>
      <c r="AB275" s="5"/>
    </row>
    <row r="276" spans="1:28" x14ac:dyDescent="0.2">
      <c r="A276" s="4"/>
      <c r="D276" s="18" t="s">
        <v>123</v>
      </c>
      <c r="E276" s="18"/>
      <c r="F276" s="20" t="s">
        <v>120</v>
      </c>
      <c r="G276" s="19">
        <f>G275</f>
        <v>1.5392307692307694</v>
      </c>
      <c r="H276" s="20" t="s">
        <v>120</v>
      </c>
      <c r="I276" s="19">
        <f>I275</f>
        <v>26.947692307692311</v>
      </c>
      <c r="J276" s="20" t="s">
        <v>120</v>
      </c>
      <c r="K276" s="20" t="s">
        <v>120</v>
      </c>
      <c r="L276" s="19">
        <f>L275*2</f>
        <v>23.475384615384616</v>
      </c>
      <c r="M276" s="19">
        <f>M275*1.5</f>
        <v>1.1030769230769231</v>
      </c>
      <c r="N276" s="19">
        <f>SUM(G276,I276,L276,M276)</f>
        <v>53.065384615384616</v>
      </c>
      <c r="O276" s="23" t="s">
        <v>120</v>
      </c>
      <c r="P276" s="19"/>
      <c r="Q276" s="19"/>
      <c r="R276" s="19"/>
      <c r="S276" s="19"/>
      <c r="AB276" s="5"/>
    </row>
    <row r="277" spans="1:28" x14ac:dyDescent="0.2">
      <c r="A277" s="4"/>
      <c r="D277" s="18" t="s">
        <v>126</v>
      </c>
      <c r="E277" s="18"/>
      <c r="F277" s="20" t="s">
        <v>120</v>
      </c>
      <c r="G277" s="19">
        <f>G276</f>
        <v>1.5392307692307694</v>
      </c>
      <c r="H277" s="20" t="s">
        <v>120</v>
      </c>
      <c r="I277" s="19">
        <f>I276</f>
        <v>26.947692307692311</v>
      </c>
      <c r="J277" s="20" t="s">
        <v>120</v>
      </c>
      <c r="K277" s="20" t="s">
        <v>120</v>
      </c>
      <c r="L277" s="19">
        <f>L275</f>
        <v>11.737692307692308</v>
      </c>
      <c r="M277" s="19">
        <f>M275</f>
        <v>0.73538461538461541</v>
      </c>
      <c r="N277" s="18">
        <f>53.07</f>
        <v>53.07</v>
      </c>
      <c r="O277" s="19">
        <f>SUM(G277,I277,L277,M277,N277)</f>
        <v>94.03</v>
      </c>
      <c r="P277" s="19"/>
      <c r="Q277" s="19"/>
      <c r="R277" s="19"/>
      <c r="S277" s="19"/>
      <c r="AB277" s="5"/>
    </row>
    <row r="278" spans="1:28" x14ac:dyDescent="0.2">
      <c r="A278" s="4"/>
      <c r="D278" s="21" t="s">
        <v>124</v>
      </c>
      <c r="E278" s="21"/>
      <c r="F278" s="25" t="s">
        <v>120</v>
      </c>
      <c r="G278" s="22">
        <f>G277/$O$277*100</f>
        <v>1.6369571086150903</v>
      </c>
      <c r="H278" s="25" t="s">
        <v>120</v>
      </c>
      <c r="I278" s="22">
        <f t="shared" ref="I278:N278" si="7">I277/$O$277*100</f>
        <v>28.658611408797523</v>
      </c>
      <c r="J278" s="25" t="s">
        <v>120</v>
      </c>
      <c r="K278" s="25" t="s">
        <v>120</v>
      </c>
      <c r="L278" s="22">
        <f t="shared" si="7"/>
        <v>12.482922798779441</v>
      </c>
      <c r="M278" s="22">
        <f t="shared" si="7"/>
        <v>0.78207446068766928</v>
      </c>
      <c r="N278" s="22">
        <f t="shared" si="7"/>
        <v>56.43943422312028</v>
      </c>
      <c r="O278" s="21">
        <f>O277/94.03*100</f>
        <v>100</v>
      </c>
      <c r="P278" s="22">
        <f>I278/G278</f>
        <v>17.507246376811594</v>
      </c>
      <c r="Q278" s="22">
        <f>(I278+G278)/L278</f>
        <v>2.4269611376892324</v>
      </c>
      <c r="R278" s="22">
        <f>I278/(I278+G278)</f>
        <v>0.94596711041503523</v>
      </c>
      <c r="S278" s="22">
        <f>I278/N278</f>
        <v>0.50777637662883568</v>
      </c>
      <c r="T278" t="s">
        <v>136</v>
      </c>
      <c r="AB278" s="5"/>
    </row>
    <row r="279" spans="1:28" x14ac:dyDescent="0.2">
      <c r="A279" s="4"/>
      <c r="D279" t="s">
        <v>42</v>
      </c>
      <c r="F279" s="7">
        <v>0.5716</v>
      </c>
      <c r="G279" s="7">
        <v>0.36080000000000001</v>
      </c>
      <c r="H279" s="7">
        <v>1.0720000000000001</v>
      </c>
      <c r="I279" s="7">
        <v>18.308800000000002</v>
      </c>
      <c r="J279" s="7">
        <v>61.084400000000002</v>
      </c>
      <c r="K279" s="7">
        <v>4.37</v>
      </c>
      <c r="L279" s="7">
        <v>10.978</v>
      </c>
      <c r="M279" s="7">
        <v>3.2544</v>
      </c>
      <c r="P279" s="7">
        <v>50.745011086474506</v>
      </c>
      <c r="Q279" s="7">
        <v>1.7006376389141924</v>
      </c>
      <c r="R279" s="7">
        <v>0.98067446544114489</v>
      </c>
      <c r="AB279" s="5"/>
    </row>
    <row r="280" spans="1:28" x14ac:dyDescent="0.2">
      <c r="A280" s="4"/>
      <c r="D280" t="s">
        <v>43</v>
      </c>
      <c r="F280" s="7">
        <v>3.5388888888888892</v>
      </c>
      <c r="G280" s="7">
        <v>2.3333333333333335</v>
      </c>
      <c r="H280" s="7">
        <v>1.4622222222222223</v>
      </c>
      <c r="I280" s="7">
        <v>26.742222222222225</v>
      </c>
      <c r="J280" s="7">
        <v>50.337777777777781</v>
      </c>
      <c r="K280" s="7">
        <v>1.5744444444444443</v>
      </c>
      <c r="L280" s="7">
        <v>13.391111111111112</v>
      </c>
      <c r="M280" s="7">
        <v>0.62</v>
      </c>
      <c r="P280" s="7">
        <v>11.460952380952381</v>
      </c>
      <c r="Q280" s="7">
        <v>2.1712578825091269</v>
      </c>
      <c r="R280" s="7">
        <v>0.91974931213696121</v>
      </c>
      <c r="AB280" s="5"/>
    </row>
    <row r="281" spans="1:28" x14ac:dyDescent="0.2">
      <c r="A281" s="4"/>
      <c r="AB281" s="5"/>
    </row>
    <row r="282" spans="1:28" x14ac:dyDescent="0.2">
      <c r="A282" s="4"/>
      <c r="AB282" s="5"/>
    </row>
    <row r="283" spans="1:28" x14ac:dyDescent="0.2">
      <c r="A283" s="4"/>
      <c r="AB283" s="5"/>
    </row>
    <row r="284" spans="1:28" ht="16" thickBo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10"/>
    </row>
    <row r="287" spans="1:28" ht="16" thickBot="1" x14ac:dyDescent="0.25"/>
    <row r="288" spans="1:28" ht="24" x14ac:dyDescent="0.3">
      <c r="A288" s="1" t="s">
        <v>45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3"/>
    </row>
    <row r="289" spans="1:28" ht="24" x14ac:dyDescent="0.3">
      <c r="A289" s="12"/>
      <c r="AB289" s="5"/>
    </row>
    <row r="290" spans="1:28" x14ac:dyDescent="0.2">
      <c r="A290" t="s">
        <v>8</v>
      </c>
      <c r="AB290" s="5"/>
    </row>
    <row r="291" spans="1:28" x14ac:dyDescent="0.2">
      <c r="A291" s="4"/>
      <c r="AB291" s="5"/>
    </row>
    <row r="292" spans="1:28" x14ac:dyDescent="0.2">
      <c r="A292" s="4" t="s">
        <v>9</v>
      </c>
      <c r="B292" t="s">
        <v>26</v>
      </c>
      <c r="C292" t="s">
        <v>11</v>
      </c>
      <c r="D292" t="s">
        <v>18</v>
      </c>
      <c r="E292" t="s">
        <v>15</v>
      </c>
      <c r="F292" t="s">
        <v>17</v>
      </c>
      <c r="G292" t="s">
        <v>13</v>
      </c>
      <c r="H292" t="s">
        <v>12</v>
      </c>
      <c r="I292" t="s">
        <v>16</v>
      </c>
      <c r="J292" t="s">
        <v>14</v>
      </c>
      <c r="K292" t="s">
        <v>19</v>
      </c>
      <c r="AB292" s="5"/>
    </row>
    <row r="293" spans="1:28" x14ac:dyDescent="0.2">
      <c r="A293" s="4">
        <v>1</v>
      </c>
      <c r="B293">
        <v>2760</v>
      </c>
      <c r="C293">
        <v>45064</v>
      </c>
      <c r="D293">
        <v>1.9</v>
      </c>
      <c r="E293">
        <v>4.33</v>
      </c>
      <c r="F293">
        <v>1.5</v>
      </c>
      <c r="G293">
        <v>19.420000000000002</v>
      </c>
      <c r="H293">
        <v>56.35</v>
      </c>
      <c r="I293">
        <v>2.66</v>
      </c>
      <c r="J293">
        <v>13.5</v>
      </c>
      <c r="K293">
        <v>0.33</v>
      </c>
      <c r="AB293" s="5"/>
    </row>
    <row r="294" spans="1:28" x14ac:dyDescent="0.2">
      <c r="A294" s="4">
        <v>2</v>
      </c>
      <c r="B294">
        <v>2668</v>
      </c>
      <c r="C294">
        <v>52671</v>
      </c>
      <c r="D294">
        <v>1.3</v>
      </c>
      <c r="E294">
        <v>4.76</v>
      </c>
      <c r="F294">
        <v>0.55000000000000004</v>
      </c>
      <c r="G294">
        <v>21.02</v>
      </c>
      <c r="H294">
        <v>61.22</v>
      </c>
      <c r="I294">
        <v>0.56999999999999995</v>
      </c>
      <c r="J294">
        <v>9.84</v>
      </c>
      <c r="K294">
        <v>0.73</v>
      </c>
      <c r="AB294" s="5"/>
    </row>
    <row r="295" spans="1:28" x14ac:dyDescent="0.2">
      <c r="A295" s="4">
        <v>3</v>
      </c>
      <c r="B295">
        <v>2646</v>
      </c>
      <c r="C295">
        <v>43105</v>
      </c>
      <c r="D295">
        <v>0.52</v>
      </c>
      <c r="E295">
        <v>1.93</v>
      </c>
      <c r="F295">
        <v>0.68</v>
      </c>
      <c r="G295">
        <v>26.63</v>
      </c>
      <c r="H295">
        <v>56.65</v>
      </c>
      <c r="I295">
        <v>0.11</v>
      </c>
      <c r="J295">
        <v>12.89</v>
      </c>
      <c r="K295">
        <v>0.6</v>
      </c>
      <c r="AB295" s="5"/>
    </row>
    <row r="296" spans="1:28" x14ac:dyDescent="0.2">
      <c r="A296" s="4">
        <v>4</v>
      </c>
      <c r="B296">
        <v>2592</v>
      </c>
      <c r="C296">
        <v>58186</v>
      </c>
      <c r="D296">
        <v>1.25</v>
      </c>
      <c r="E296">
        <v>3.45</v>
      </c>
      <c r="F296">
        <v>1.69</v>
      </c>
      <c r="G296">
        <v>17.05</v>
      </c>
      <c r="H296">
        <v>60.08</v>
      </c>
      <c r="I296">
        <v>1.73</v>
      </c>
      <c r="J296">
        <v>14.25</v>
      </c>
      <c r="K296">
        <v>0.5</v>
      </c>
      <c r="AB296" s="5"/>
    </row>
    <row r="297" spans="1:28" x14ac:dyDescent="0.2">
      <c r="A297" s="4">
        <v>5</v>
      </c>
      <c r="B297">
        <v>2852</v>
      </c>
      <c r="C297">
        <v>27776</v>
      </c>
      <c r="D297">
        <v>1.48</v>
      </c>
      <c r="E297">
        <v>2.89</v>
      </c>
      <c r="F297">
        <v>0.4</v>
      </c>
      <c r="G297">
        <v>27.51</v>
      </c>
      <c r="H297">
        <v>56.23</v>
      </c>
      <c r="I297">
        <v>0.35</v>
      </c>
      <c r="J297">
        <v>10.69</v>
      </c>
      <c r="K297">
        <v>0.46</v>
      </c>
      <c r="AB297" s="5"/>
    </row>
    <row r="298" spans="1:28" x14ac:dyDescent="0.2">
      <c r="A298" s="4">
        <v>6</v>
      </c>
      <c r="B298">
        <v>2500</v>
      </c>
      <c r="C298">
        <v>47748</v>
      </c>
      <c r="D298">
        <v>1.0900000000000001</v>
      </c>
      <c r="E298">
        <v>3.18</v>
      </c>
      <c r="F298">
        <v>0.84</v>
      </c>
      <c r="G298">
        <v>21.89</v>
      </c>
      <c r="H298">
        <v>59.89</v>
      </c>
      <c r="I298">
        <v>0.96</v>
      </c>
      <c r="J298">
        <v>11.43</v>
      </c>
      <c r="K298">
        <v>0.72</v>
      </c>
      <c r="AB298" s="5"/>
    </row>
    <row r="299" spans="1:28" x14ac:dyDescent="0.2">
      <c r="A299" s="4">
        <v>7</v>
      </c>
      <c r="B299">
        <v>2700</v>
      </c>
      <c r="C299">
        <v>33349</v>
      </c>
      <c r="D299">
        <v>1.68</v>
      </c>
      <c r="E299">
        <v>4.0599999999999996</v>
      </c>
      <c r="F299">
        <v>1.22</v>
      </c>
      <c r="G299">
        <v>23.59</v>
      </c>
      <c r="H299">
        <v>55.1</v>
      </c>
      <c r="I299">
        <v>1.18</v>
      </c>
      <c r="J299">
        <v>12.64</v>
      </c>
      <c r="K299">
        <v>0.54</v>
      </c>
      <c r="AB299" s="5"/>
    </row>
    <row r="300" spans="1:28" x14ac:dyDescent="0.2">
      <c r="A300" s="4">
        <v>8</v>
      </c>
      <c r="B300">
        <v>2655</v>
      </c>
      <c r="C300">
        <v>30038</v>
      </c>
      <c r="D300">
        <v>1.9</v>
      </c>
      <c r="E300">
        <v>6.36</v>
      </c>
      <c r="F300">
        <v>0.23</v>
      </c>
      <c r="G300">
        <v>20.5</v>
      </c>
      <c r="H300">
        <v>57.62</v>
      </c>
      <c r="I300">
        <v>0.85</v>
      </c>
      <c r="J300">
        <v>12.34</v>
      </c>
      <c r="K300">
        <v>0.2</v>
      </c>
      <c r="AB300" s="5"/>
    </row>
    <row r="301" spans="1:28" x14ac:dyDescent="0.2">
      <c r="A301" s="4">
        <v>9</v>
      </c>
      <c r="B301">
        <v>20139</v>
      </c>
      <c r="C301">
        <v>51058</v>
      </c>
      <c r="D301">
        <v>1.42</v>
      </c>
      <c r="E301">
        <v>4.93</v>
      </c>
      <c r="F301">
        <v>2.35</v>
      </c>
      <c r="G301">
        <v>20.03</v>
      </c>
      <c r="H301">
        <v>54.04</v>
      </c>
      <c r="I301">
        <v>1.84</v>
      </c>
      <c r="J301">
        <v>14.77</v>
      </c>
      <c r="K301">
        <v>0.62</v>
      </c>
      <c r="AB301" s="5"/>
    </row>
    <row r="302" spans="1:28" x14ac:dyDescent="0.2">
      <c r="A302" s="4">
        <v>10</v>
      </c>
      <c r="B302">
        <v>19734</v>
      </c>
      <c r="C302">
        <v>57346</v>
      </c>
      <c r="D302">
        <v>1.53</v>
      </c>
      <c r="E302">
        <v>4.9800000000000004</v>
      </c>
      <c r="F302">
        <v>2.1</v>
      </c>
      <c r="G302">
        <v>18</v>
      </c>
      <c r="H302">
        <v>55.48</v>
      </c>
      <c r="I302">
        <v>2.78</v>
      </c>
      <c r="J302">
        <v>14.57</v>
      </c>
      <c r="K302">
        <v>0.56000000000000005</v>
      </c>
      <c r="AB302" s="5"/>
    </row>
    <row r="303" spans="1:28" x14ac:dyDescent="0.2">
      <c r="A303" s="4">
        <v>11</v>
      </c>
      <c r="B303">
        <v>20010</v>
      </c>
      <c r="C303">
        <v>51330</v>
      </c>
      <c r="D303">
        <v>1.48</v>
      </c>
      <c r="E303">
        <v>6</v>
      </c>
      <c r="F303">
        <v>2.09</v>
      </c>
      <c r="G303">
        <v>18.47</v>
      </c>
      <c r="H303">
        <v>54.14</v>
      </c>
      <c r="I303">
        <v>2.17</v>
      </c>
      <c r="J303">
        <v>15.03</v>
      </c>
      <c r="K303">
        <v>0.62</v>
      </c>
      <c r="AB303" s="5"/>
    </row>
    <row r="304" spans="1:28" x14ac:dyDescent="0.2">
      <c r="A304" s="4">
        <v>12</v>
      </c>
      <c r="B304">
        <v>19504</v>
      </c>
      <c r="C304">
        <v>49736</v>
      </c>
      <c r="D304">
        <v>1.62</v>
      </c>
      <c r="E304">
        <v>5.29</v>
      </c>
      <c r="F304">
        <v>2.12</v>
      </c>
      <c r="G304">
        <v>18.03</v>
      </c>
      <c r="H304">
        <v>56.33</v>
      </c>
      <c r="I304">
        <v>2.04</v>
      </c>
      <c r="J304">
        <v>14.06</v>
      </c>
      <c r="K304">
        <v>0.53</v>
      </c>
      <c r="AB304" s="5"/>
    </row>
    <row r="305" spans="1:28" x14ac:dyDescent="0.2">
      <c r="A305" s="4">
        <v>13</v>
      </c>
      <c r="B305">
        <v>19435</v>
      </c>
      <c r="C305">
        <v>41659</v>
      </c>
      <c r="D305">
        <v>2.2599999999999998</v>
      </c>
      <c r="E305">
        <v>4.38</v>
      </c>
      <c r="F305">
        <v>2.06</v>
      </c>
      <c r="G305">
        <v>19.059999999999999</v>
      </c>
      <c r="H305">
        <v>53.59</v>
      </c>
      <c r="I305">
        <v>2.2799999999999998</v>
      </c>
      <c r="J305">
        <v>15.81</v>
      </c>
      <c r="K305">
        <v>0.56999999999999995</v>
      </c>
      <c r="AB305" s="5"/>
    </row>
    <row r="306" spans="1:28" x14ac:dyDescent="0.2">
      <c r="A306" s="4">
        <v>14</v>
      </c>
      <c r="B306">
        <v>1023060</v>
      </c>
      <c r="C306">
        <v>26296</v>
      </c>
      <c r="D306">
        <v>2.06</v>
      </c>
      <c r="E306">
        <v>5.2</v>
      </c>
      <c r="F306">
        <v>1.83</v>
      </c>
      <c r="G306">
        <v>19.32</v>
      </c>
      <c r="H306">
        <v>54.45</v>
      </c>
      <c r="I306">
        <v>1.87</v>
      </c>
      <c r="J306">
        <v>14.63</v>
      </c>
      <c r="K306">
        <v>0.63</v>
      </c>
      <c r="AB306" s="5"/>
    </row>
    <row r="307" spans="1:28" x14ac:dyDescent="0.2">
      <c r="A307" s="4"/>
      <c r="AB307" s="5"/>
    </row>
    <row r="308" spans="1:28" x14ac:dyDescent="0.2">
      <c r="A308" s="4"/>
      <c r="AB308" s="5"/>
    </row>
    <row r="309" spans="1:28" x14ac:dyDescent="0.2">
      <c r="A309" s="4"/>
      <c r="C309" s="18"/>
      <c r="D309" s="18" t="s">
        <v>18</v>
      </c>
      <c r="E309" s="18" t="s">
        <v>15</v>
      </c>
      <c r="F309" s="18" t="s">
        <v>17</v>
      </c>
      <c r="G309" s="18" t="s">
        <v>13</v>
      </c>
      <c r="H309" s="18" t="s">
        <v>12</v>
      </c>
      <c r="I309" s="18" t="s">
        <v>16</v>
      </c>
      <c r="J309" s="18" t="s">
        <v>14</v>
      </c>
      <c r="K309" s="18" t="s">
        <v>19</v>
      </c>
      <c r="L309" s="21" t="s">
        <v>121</v>
      </c>
      <c r="M309" s="21" t="s">
        <v>122</v>
      </c>
      <c r="N309" s="18" t="s">
        <v>21</v>
      </c>
      <c r="O309" s="18" t="s">
        <v>22</v>
      </c>
      <c r="P309" s="18" t="s">
        <v>23</v>
      </c>
      <c r="Q309" s="18" t="s">
        <v>64</v>
      </c>
      <c r="AB309" s="5"/>
    </row>
    <row r="310" spans="1:28" x14ac:dyDescent="0.2">
      <c r="A310" s="4"/>
      <c r="C310" s="18" t="s">
        <v>46</v>
      </c>
      <c r="D310" s="19">
        <f>AVERAGE(D293:D300)</f>
        <v>1.3900000000000001</v>
      </c>
      <c r="E310" s="19">
        <f t="shared" ref="E310:K310" si="8">AVERAGE(E293:E300)</f>
        <v>3.8699999999999997</v>
      </c>
      <c r="F310" s="19">
        <f t="shared" si="8"/>
        <v>0.88875000000000004</v>
      </c>
      <c r="G310" s="19">
        <f t="shared" si="8"/>
        <v>22.201249999999998</v>
      </c>
      <c r="H310" s="19">
        <f t="shared" si="8"/>
        <v>57.892500000000005</v>
      </c>
      <c r="I310" s="19">
        <f t="shared" si="8"/>
        <v>1.05125</v>
      </c>
      <c r="J310" s="19">
        <f t="shared" si="8"/>
        <v>12.1975</v>
      </c>
      <c r="K310" s="19">
        <f t="shared" si="8"/>
        <v>0.51</v>
      </c>
      <c r="L310" s="23" t="s">
        <v>120</v>
      </c>
      <c r="M310" s="19"/>
      <c r="N310" s="19"/>
      <c r="O310" s="19"/>
      <c r="P310" s="19"/>
      <c r="Q310" s="19"/>
      <c r="AB310" s="5"/>
    </row>
    <row r="311" spans="1:28" x14ac:dyDescent="0.2">
      <c r="A311" s="4"/>
      <c r="C311" s="18" t="s">
        <v>123</v>
      </c>
      <c r="D311" s="20" t="s">
        <v>120</v>
      </c>
      <c r="E311" s="19">
        <f>E310</f>
        <v>3.8699999999999997</v>
      </c>
      <c r="F311" s="20" t="s">
        <v>120</v>
      </c>
      <c r="G311" s="19">
        <f>G310</f>
        <v>22.201249999999998</v>
      </c>
      <c r="H311" s="20" t="s">
        <v>120</v>
      </c>
      <c r="I311" s="20" t="s">
        <v>120</v>
      </c>
      <c r="J311" s="19">
        <f>J310*2</f>
        <v>24.395</v>
      </c>
      <c r="K311" s="19">
        <f>K310*1.5</f>
        <v>0.76500000000000001</v>
      </c>
      <c r="L311" s="19">
        <f>SUM(E311,G311,J311,K311)</f>
        <v>51.231250000000003</v>
      </c>
      <c r="M311" s="23" t="s">
        <v>120</v>
      </c>
      <c r="N311" s="19"/>
      <c r="O311" s="19"/>
      <c r="P311" s="19"/>
      <c r="Q311" s="19"/>
      <c r="AB311" s="5"/>
    </row>
    <row r="312" spans="1:28" x14ac:dyDescent="0.2">
      <c r="A312" s="4"/>
      <c r="C312" s="18" t="s">
        <v>126</v>
      </c>
      <c r="D312" s="20" t="s">
        <v>120</v>
      </c>
      <c r="E312" s="19">
        <f>E310</f>
        <v>3.8699999999999997</v>
      </c>
      <c r="F312" s="20" t="s">
        <v>120</v>
      </c>
      <c r="G312" s="19">
        <f>G311</f>
        <v>22.201249999999998</v>
      </c>
      <c r="H312" s="20" t="s">
        <v>120</v>
      </c>
      <c r="I312" s="20" t="s">
        <v>120</v>
      </c>
      <c r="J312" s="19">
        <f>J310</f>
        <v>12.1975</v>
      </c>
      <c r="K312" s="19">
        <f>K310</f>
        <v>0.51</v>
      </c>
      <c r="L312" s="19">
        <v>51.23</v>
      </c>
      <c r="M312" s="19">
        <f>SUM(E312,G312,J312,K312,L312)</f>
        <v>90.008749999999992</v>
      </c>
      <c r="N312" s="19"/>
      <c r="O312" s="19"/>
      <c r="P312" s="19"/>
      <c r="Q312" s="19"/>
      <c r="AB312" s="5"/>
    </row>
    <row r="313" spans="1:28" x14ac:dyDescent="0.2">
      <c r="A313" s="4"/>
      <c r="C313" s="21" t="s">
        <v>124</v>
      </c>
      <c r="D313" s="25" t="s">
        <v>120</v>
      </c>
      <c r="E313" s="22">
        <f>(E312/$M$312)*100</f>
        <v>4.2995819850847834</v>
      </c>
      <c r="F313" s="25" t="s">
        <v>120</v>
      </c>
      <c r="G313" s="22">
        <f t="shared" ref="G313:L313" si="9">(G312/$M$312)*100</f>
        <v>24.665657505520297</v>
      </c>
      <c r="H313" s="25" t="s">
        <v>120</v>
      </c>
      <c r="I313" s="25" t="s">
        <v>120</v>
      </c>
      <c r="J313" s="22">
        <f t="shared" si="9"/>
        <v>13.551460274695518</v>
      </c>
      <c r="K313" s="22">
        <f t="shared" si="9"/>
        <v>0.56661157942977769</v>
      </c>
      <c r="L313" s="22">
        <f t="shared" si="9"/>
        <v>56.916688655269631</v>
      </c>
      <c r="M313" s="22">
        <f>M312/M312*100</f>
        <v>100</v>
      </c>
      <c r="N313" s="22">
        <f>G313/E313</f>
        <v>5.7367571059431528</v>
      </c>
      <c r="O313" s="22">
        <f>(G313+E313)/J313</f>
        <v>2.137425701988112</v>
      </c>
      <c r="P313" s="22">
        <f>G313/(G313+E313)</f>
        <v>0.85156062712758307</v>
      </c>
      <c r="Q313" s="22">
        <f>G313/L313</f>
        <v>0.43336423970329885</v>
      </c>
      <c r="R313" t="s">
        <v>136</v>
      </c>
      <c r="AB313" s="5"/>
    </row>
    <row r="314" spans="1:28" x14ac:dyDescent="0.2">
      <c r="A314" s="4"/>
      <c r="C314" t="s">
        <v>47</v>
      </c>
      <c r="D314" s="7">
        <f t="shared" ref="D314:K314" si="10">AVERAGE(D301:D305)</f>
        <v>1.6619999999999997</v>
      </c>
      <c r="E314" s="7">
        <f t="shared" si="10"/>
        <v>5.1159999999999997</v>
      </c>
      <c r="F314" s="7">
        <f t="shared" si="10"/>
        <v>2.1440000000000001</v>
      </c>
      <c r="G314" s="7">
        <f t="shared" si="10"/>
        <v>18.718</v>
      </c>
      <c r="H314" s="7">
        <f t="shared" si="10"/>
        <v>54.716000000000008</v>
      </c>
      <c r="I314" s="7">
        <f t="shared" si="10"/>
        <v>2.222</v>
      </c>
      <c r="J314" s="7">
        <f t="shared" si="10"/>
        <v>14.847999999999999</v>
      </c>
      <c r="K314" s="7">
        <f t="shared" si="10"/>
        <v>0.57999999999999996</v>
      </c>
      <c r="L314" s="7"/>
      <c r="M314" s="7"/>
      <c r="N314" s="7"/>
      <c r="O314" s="7"/>
      <c r="P314" s="7"/>
      <c r="AB314" s="5"/>
    </row>
    <row r="315" spans="1:28" x14ac:dyDescent="0.2">
      <c r="A315" s="4"/>
      <c r="C315" t="s">
        <v>25</v>
      </c>
      <c r="D315" s="7">
        <v>2.06</v>
      </c>
      <c r="E315" s="7">
        <v>5.2</v>
      </c>
      <c r="F315" s="7">
        <v>1.83</v>
      </c>
      <c r="G315" s="7">
        <v>19.32</v>
      </c>
      <c r="H315" s="7">
        <v>54.45</v>
      </c>
      <c r="I315" s="7">
        <v>1.87</v>
      </c>
      <c r="J315" s="7">
        <v>14.63</v>
      </c>
      <c r="K315" s="7">
        <v>0.63</v>
      </c>
      <c r="L315" s="7"/>
      <c r="M315" s="7"/>
      <c r="N315" s="7"/>
      <c r="O315" s="7"/>
      <c r="P315" s="7"/>
      <c r="AB315" s="5"/>
    </row>
    <row r="316" spans="1:28" x14ac:dyDescent="0.2">
      <c r="A316" s="4"/>
      <c r="AB316" s="5"/>
    </row>
    <row r="317" spans="1:28" x14ac:dyDescent="0.2">
      <c r="A317" s="4"/>
      <c r="AB317" s="5"/>
    </row>
    <row r="318" spans="1:28" x14ac:dyDescent="0.2">
      <c r="A318" s="4"/>
      <c r="AB318" s="5"/>
    </row>
    <row r="319" spans="1:28" x14ac:dyDescent="0.2">
      <c r="A319" s="4" t="s">
        <v>9</v>
      </c>
      <c r="B319" t="s">
        <v>26</v>
      </c>
      <c r="C319" t="s">
        <v>11</v>
      </c>
      <c r="D319" t="s">
        <v>18</v>
      </c>
      <c r="E319" t="s">
        <v>15</v>
      </c>
      <c r="F319" t="s">
        <v>17</v>
      </c>
      <c r="G319" t="s">
        <v>13</v>
      </c>
      <c r="H319" t="s">
        <v>12</v>
      </c>
      <c r="I319" t="s">
        <v>16</v>
      </c>
      <c r="J319" t="s">
        <v>14</v>
      </c>
      <c r="K319" t="s">
        <v>19</v>
      </c>
      <c r="AB319" s="5"/>
    </row>
    <row r="320" spans="1:28" x14ac:dyDescent="0.2">
      <c r="A320" s="4">
        <v>1</v>
      </c>
      <c r="B320">
        <v>4153</v>
      </c>
      <c r="C320">
        <v>23031</v>
      </c>
      <c r="D320">
        <v>0.89</v>
      </c>
      <c r="E320">
        <v>4.6399999999999997</v>
      </c>
      <c r="F320">
        <v>1.03</v>
      </c>
      <c r="G320">
        <v>21.73</v>
      </c>
      <c r="H320">
        <v>55.83</v>
      </c>
      <c r="I320">
        <v>1.7</v>
      </c>
      <c r="J320">
        <v>13.47</v>
      </c>
      <c r="K320">
        <v>0.7</v>
      </c>
      <c r="AB320" s="5"/>
    </row>
    <row r="321" spans="1:28" x14ac:dyDescent="0.2">
      <c r="A321" s="4">
        <v>2</v>
      </c>
      <c r="B321">
        <v>3225</v>
      </c>
      <c r="C321">
        <v>13570</v>
      </c>
      <c r="D321">
        <v>0.28999999999999998</v>
      </c>
      <c r="E321">
        <v>6.85</v>
      </c>
      <c r="F321">
        <v>1.39</v>
      </c>
      <c r="G321">
        <v>22.64</v>
      </c>
      <c r="H321">
        <v>51.67</v>
      </c>
      <c r="I321">
        <v>2.11</v>
      </c>
      <c r="J321">
        <v>13.41</v>
      </c>
      <c r="K321">
        <v>1.63</v>
      </c>
      <c r="AB321" s="5"/>
    </row>
    <row r="322" spans="1:28" x14ac:dyDescent="0.2">
      <c r="A322" s="4">
        <v>3</v>
      </c>
      <c r="B322">
        <v>2635</v>
      </c>
      <c r="C322">
        <v>30263</v>
      </c>
      <c r="D322">
        <v>0.8</v>
      </c>
      <c r="E322">
        <v>5.49</v>
      </c>
      <c r="F322">
        <v>1.59</v>
      </c>
      <c r="G322">
        <v>22.46</v>
      </c>
      <c r="H322">
        <v>53.99</v>
      </c>
      <c r="I322">
        <v>1.62</v>
      </c>
      <c r="J322">
        <v>13.4</v>
      </c>
      <c r="K322">
        <v>0.67</v>
      </c>
      <c r="AB322" s="5"/>
    </row>
    <row r="323" spans="1:28" x14ac:dyDescent="0.2">
      <c r="A323" s="4">
        <v>4</v>
      </c>
      <c r="B323">
        <v>1151</v>
      </c>
      <c r="C323">
        <v>22044</v>
      </c>
      <c r="D323">
        <v>1.44</v>
      </c>
      <c r="E323">
        <v>6.49</v>
      </c>
      <c r="F323">
        <v>1.33</v>
      </c>
      <c r="G323">
        <v>16.98</v>
      </c>
      <c r="H323">
        <v>52.17</v>
      </c>
      <c r="I323">
        <v>2.15</v>
      </c>
      <c r="J323">
        <v>18.41</v>
      </c>
      <c r="K323">
        <v>1.03</v>
      </c>
      <c r="AB323" s="5"/>
    </row>
    <row r="324" spans="1:28" x14ac:dyDescent="0.2">
      <c r="A324" s="4">
        <v>5</v>
      </c>
      <c r="B324">
        <v>1562</v>
      </c>
      <c r="C324">
        <v>10315</v>
      </c>
      <c r="D324">
        <v>0.3</v>
      </c>
      <c r="E324">
        <v>3.03</v>
      </c>
      <c r="F324">
        <v>1.31</v>
      </c>
      <c r="G324">
        <v>22.92</v>
      </c>
      <c r="H324">
        <v>56.19</v>
      </c>
      <c r="I324">
        <v>0.52</v>
      </c>
      <c r="J324">
        <v>13.76</v>
      </c>
      <c r="K324">
        <v>1.97</v>
      </c>
      <c r="AB324" s="5"/>
    </row>
    <row r="325" spans="1:28" x14ac:dyDescent="0.2">
      <c r="A325" s="4">
        <v>6</v>
      </c>
      <c r="B325">
        <v>3662</v>
      </c>
      <c r="C325">
        <v>18893</v>
      </c>
      <c r="D325">
        <v>0.62</v>
      </c>
      <c r="E325">
        <v>3.82</v>
      </c>
      <c r="F325">
        <v>0.75</v>
      </c>
      <c r="G325">
        <v>22.06</v>
      </c>
      <c r="H325">
        <v>55.3</v>
      </c>
      <c r="I325">
        <v>1.21</v>
      </c>
      <c r="J325">
        <v>15.39</v>
      </c>
      <c r="K325">
        <v>0.85</v>
      </c>
      <c r="AB325" s="5"/>
    </row>
    <row r="326" spans="1:28" x14ac:dyDescent="0.2">
      <c r="A326" s="4">
        <v>7</v>
      </c>
      <c r="B326">
        <v>2168</v>
      </c>
      <c r="C326">
        <v>24532</v>
      </c>
      <c r="D326">
        <v>0.96</v>
      </c>
      <c r="E326">
        <v>5.51</v>
      </c>
      <c r="F326">
        <v>1.91</v>
      </c>
      <c r="G326">
        <v>16.170000000000002</v>
      </c>
      <c r="H326">
        <v>57.16</v>
      </c>
      <c r="I326">
        <v>1.29</v>
      </c>
      <c r="J326">
        <v>16.760000000000002</v>
      </c>
      <c r="K326">
        <v>0.24</v>
      </c>
      <c r="AB326" s="5"/>
    </row>
    <row r="327" spans="1:28" x14ac:dyDescent="0.2">
      <c r="A327" s="4">
        <v>8</v>
      </c>
      <c r="B327">
        <v>4596</v>
      </c>
      <c r="C327">
        <v>19919</v>
      </c>
      <c r="D327">
        <v>0.8</v>
      </c>
      <c r="E327">
        <v>5.76</v>
      </c>
      <c r="F327">
        <v>0.95</v>
      </c>
      <c r="G327">
        <v>18.36</v>
      </c>
      <c r="H327">
        <v>57.59</v>
      </c>
      <c r="I327">
        <v>1.1399999999999999</v>
      </c>
      <c r="J327">
        <v>14.63</v>
      </c>
      <c r="K327">
        <v>0.77</v>
      </c>
      <c r="AB327" s="5"/>
    </row>
    <row r="328" spans="1:28" x14ac:dyDescent="0.2">
      <c r="A328" s="4">
        <v>9</v>
      </c>
      <c r="B328">
        <v>2435</v>
      </c>
      <c r="C328">
        <v>24815</v>
      </c>
      <c r="D328">
        <v>1.05</v>
      </c>
      <c r="E328">
        <v>4.8499999999999996</v>
      </c>
      <c r="F328">
        <v>2.5499999999999998</v>
      </c>
      <c r="G328">
        <v>20.2</v>
      </c>
      <c r="H328">
        <v>53.24</v>
      </c>
      <c r="I328">
        <v>2.0499999999999998</v>
      </c>
      <c r="J328">
        <v>14.96</v>
      </c>
      <c r="K328">
        <v>1.0900000000000001</v>
      </c>
      <c r="AB328" s="5"/>
    </row>
    <row r="329" spans="1:28" x14ac:dyDescent="0.2">
      <c r="A329" s="4">
        <v>10</v>
      </c>
      <c r="B329">
        <v>1302</v>
      </c>
      <c r="C329">
        <v>29703</v>
      </c>
      <c r="D329">
        <v>0.92</v>
      </c>
      <c r="E329">
        <v>4.74</v>
      </c>
      <c r="F329">
        <v>0.92</v>
      </c>
      <c r="G329">
        <v>15.21</v>
      </c>
      <c r="H329">
        <v>59.06</v>
      </c>
      <c r="I329">
        <v>1.95</v>
      </c>
      <c r="J329">
        <v>14.85</v>
      </c>
      <c r="K329">
        <v>2.35</v>
      </c>
      <c r="AB329" s="5"/>
    </row>
    <row r="330" spans="1:28" x14ac:dyDescent="0.2">
      <c r="A330" s="4">
        <v>11</v>
      </c>
      <c r="B330">
        <v>1749</v>
      </c>
      <c r="C330">
        <v>30531</v>
      </c>
      <c r="D330">
        <v>1.3</v>
      </c>
      <c r="E330">
        <v>4.13</v>
      </c>
      <c r="F330">
        <v>2.11</v>
      </c>
      <c r="G330">
        <v>13.59</v>
      </c>
      <c r="H330">
        <v>56.93</v>
      </c>
      <c r="I330">
        <v>2.27</v>
      </c>
      <c r="J330">
        <v>19.100000000000001</v>
      </c>
      <c r="K330">
        <v>0.56999999999999995</v>
      </c>
      <c r="AB330" s="5"/>
    </row>
    <row r="331" spans="1:28" x14ac:dyDescent="0.2">
      <c r="A331" s="4">
        <v>12</v>
      </c>
      <c r="B331">
        <v>5744</v>
      </c>
      <c r="C331">
        <v>42721</v>
      </c>
      <c r="D331">
        <v>1.04</v>
      </c>
      <c r="E331">
        <v>4.96</v>
      </c>
      <c r="F331">
        <v>2.3199999999999998</v>
      </c>
      <c r="G331">
        <v>17.59</v>
      </c>
      <c r="H331">
        <v>55.58</v>
      </c>
      <c r="I331">
        <v>2.19</v>
      </c>
      <c r="J331">
        <v>15.58</v>
      </c>
      <c r="K331">
        <v>0.73</v>
      </c>
      <c r="AB331" s="5"/>
    </row>
    <row r="332" spans="1:28" x14ac:dyDescent="0.2">
      <c r="A332" s="4">
        <v>13</v>
      </c>
      <c r="B332">
        <v>6526</v>
      </c>
      <c r="C332">
        <v>40857</v>
      </c>
      <c r="D332">
        <v>1.03</v>
      </c>
      <c r="E332">
        <v>4.95</v>
      </c>
      <c r="F332">
        <v>3.94</v>
      </c>
      <c r="G332">
        <v>16.29</v>
      </c>
      <c r="H332">
        <v>55.21</v>
      </c>
      <c r="I332">
        <v>3.49</v>
      </c>
      <c r="J332">
        <v>14.33</v>
      </c>
      <c r="K332">
        <v>0.77</v>
      </c>
      <c r="AB332" s="5"/>
    </row>
    <row r="333" spans="1:28" x14ac:dyDescent="0.2">
      <c r="A333" s="4">
        <v>14</v>
      </c>
      <c r="B333">
        <v>2477</v>
      </c>
      <c r="C333">
        <v>63313</v>
      </c>
      <c r="D333">
        <v>0.93</v>
      </c>
      <c r="E333">
        <v>3.94</v>
      </c>
      <c r="F333">
        <v>1.76</v>
      </c>
      <c r="G333">
        <v>16.22</v>
      </c>
      <c r="H333">
        <v>58.44</v>
      </c>
      <c r="I333">
        <v>2.4900000000000002</v>
      </c>
      <c r="J333">
        <v>14.92</v>
      </c>
      <c r="K333">
        <v>1.29</v>
      </c>
      <c r="AB333" s="5"/>
    </row>
    <row r="334" spans="1:28" x14ac:dyDescent="0.2">
      <c r="A334" s="4">
        <v>15</v>
      </c>
      <c r="B334">
        <v>4305</v>
      </c>
      <c r="C334">
        <v>50985</v>
      </c>
      <c r="D334">
        <v>0.97</v>
      </c>
      <c r="E334">
        <v>5.19</v>
      </c>
      <c r="F334">
        <v>2.92</v>
      </c>
      <c r="G334">
        <v>16.97</v>
      </c>
      <c r="H334">
        <v>55.3</v>
      </c>
      <c r="I334">
        <v>3.01</v>
      </c>
      <c r="J334">
        <v>15.03</v>
      </c>
      <c r="K334">
        <v>0.6</v>
      </c>
      <c r="AB334" s="5"/>
    </row>
    <row r="335" spans="1:28" x14ac:dyDescent="0.2">
      <c r="A335" s="4">
        <v>16</v>
      </c>
      <c r="B335">
        <v>1225</v>
      </c>
      <c r="C335">
        <v>42177</v>
      </c>
      <c r="D335">
        <v>0.7</v>
      </c>
      <c r="E335">
        <v>5.52</v>
      </c>
      <c r="F335">
        <v>0.89</v>
      </c>
      <c r="G335">
        <v>19.82</v>
      </c>
      <c r="H335">
        <v>55.91</v>
      </c>
      <c r="I335">
        <v>1.19</v>
      </c>
      <c r="J335">
        <v>15.58</v>
      </c>
      <c r="K335">
        <v>0.39</v>
      </c>
      <c r="AB335" s="5"/>
    </row>
    <row r="336" spans="1:28" x14ac:dyDescent="0.2">
      <c r="A336" s="4">
        <v>17</v>
      </c>
      <c r="B336">
        <v>12386</v>
      </c>
      <c r="C336">
        <v>53881</v>
      </c>
      <c r="D336">
        <v>0.88</v>
      </c>
      <c r="E336">
        <v>4.01</v>
      </c>
      <c r="F336">
        <v>1.23</v>
      </c>
      <c r="G336">
        <v>19.27</v>
      </c>
      <c r="H336">
        <v>58.83</v>
      </c>
      <c r="I336">
        <v>1.18</v>
      </c>
      <c r="J336">
        <v>13.82</v>
      </c>
      <c r="K336">
        <v>0.78</v>
      </c>
      <c r="AB336" s="5"/>
    </row>
    <row r="337" spans="1:28" x14ac:dyDescent="0.2">
      <c r="A337" s="4">
        <v>18</v>
      </c>
      <c r="B337">
        <v>9750</v>
      </c>
      <c r="C337">
        <v>52858</v>
      </c>
      <c r="D337">
        <v>0.93</v>
      </c>
      <c r="E337">
        <v>4.67</v>
      </c>
      <c r="F337">
        <v>1.36</v>
      </c>
      <c r="G337">
        <v>19.260000000000002</v>
      </c>
      <c r="H337">
        <v>56.83</v>
      </c>
      <c r="I337">
        <v>1.4</v>
      </c>
      <c r="J337">
        <v>14.94</v>
      </c>
      <c r="K337">
        <v>0.59</v>
      </c>
      <c r="AB337" s="5"/>
    </row>
    <row r="338" spans="1:28" x14ac:dyDescent="0.2">
      <c r="A338" s="4">
        <v>19</v>
      </c>
      <c r="B338">
        <v>7470</v>
      </c>
      <c r="C338">
        <v>55032</v>
      </c>
      <c r="D338">
        <v>1.02</v>
      </c>
      <c r="E338">
        <v>4.34</v>
      </c>
      <c r="F338">
        <v>3.17</v>
      </c>
      <c r="G338">
        <v>16.98</v>
      </c>
      <c r="H338">
        <v>55.05</v>
      </c>
      <c r="I338">
        <v>3.66</v>
      </c>
      <c r="J338">
        <v>15.13</v>
      </c>
      <c r="K338">
        <v>0.65</v>
      </c>
      <c r="AB338" s="5"/>
    </row>
    <row r="339" spans="1:28" x14ac:dyDescent="0.2">
      <c r="A339" s="4">
        <v>20</v>
      </c>
      <c r="B339">
        <v>8085</v>
      </c>
      <c r="C339">
        <v>58035</v>
      </c>
      <c r="D339">
        <v>0.9</v>
      </c>
      <c r="E339">
        <v>5.13</v>
      </c>
      <c r="F339">
        <v>2.0499999999999998</v>
      </c>
      <c r="G339">
        <v>18.04</v>
      </c>
      <c r="H339">
        <v>55.76</v>
      </c>
      <c r="I339">
        <v>1.79</v>
      </c>
      <c r="J339">
        <v>15.65</v>
      </c>
      <c r="K339">
        <v>0.67</v>
      </c>
      <c r="AB339" s="5"/>
    </row>
    <row r="340" spans="1:28" x14ac:dyDescent="0.2">
      <c r="A340" s="4">
        <v>21</v>
      </c>
      <c r="B340">
        <v>8439</v>
      </c>
      <c r="C340">
        <v>43991</v>
      </c>
      <c r="D340">
        <v>0.79</v>
      </c>
      <c r="E340">
        <v>4.72</v>
      </c>
      <c r="F340">
        <v>2.04</v>
      </c>
      <c r="G340">
        <v>17.940000000000001</v>
      </c>
      <c r="H340">
        <v>55.44</v>
      </c>
      <c r="I340">
        <v>1.87</v>
      </c>
      <c r="J340">
        <v>16.190000000000001</v>
      </c>
      <c r="K340">
        <v>1</v>
      </c>
      <c r="AB340" s="5"/>
    </row>
    <row r="341" spans="1:28" x14ac:dyDescent="0.2">
      <c r="A341" s="4">
        <v>22</v>
      </c>
      <c r="B341">
        <v>9030</v>
      </c>
      <c r="C341">
        <v>37606</v>
      </c>
      <c r="D341">
        <v>1.05</v>
      </c>
      <c r="E341">
        <v>4.3899999999999997</v>
      </c>
      <c r="F341">
        <v>1.63</v>
      </c>
      <c r="G341">
        <v>19.3</v>
      </c>
      <c r="H341">
        <v>56.09</v>
      </c>
      <c r="I341">
        <v>1.21</v>
      </c>
      <c r="J341">
        <v>15.42</v>
      </c>
      <c r="K341">
        <v>0.92</v>
      </c>
      <c r="AB341" s="5"/>
    </row>
    <row r="342" spans="1:28" x14ac:dyDescent="0.2">
      <c r="A342" s="4">
        <v>23</v>
      </c>
      <c r="B342">
        <v>6006</v>
      </c>
      <c r="C342">
        <v>41097</v>
      </c>
      <c r="D342">
        <v>0.87</v>
      </c>
      <c r="E342">
        <v>4.29</v>
      </c>
      <c r="F342">
        <v>2.69</v>
      </c>
      <c r="G342">
        <v>16.8</v>
      </c>
      <c r="H342">
        <v>57.37</v>
      </c>
      <c r="I342">
        <v>2.0499999999999998</v>
      </c>
      <c r="J342">
        <v>15.36</v>
      </c>
      <c r="K342">
        <v>0.56000000000000005</v>
      </c>
      <c r="AB342" s="5"/>
    </row>
    <row r="343" spans="1:28" x14ac:dyDescent="0.2">
      <c r="A343" s="4">
        <v>24</v>
      </c>
      <c r="B343">
        <v>8004</v>
      </c>
      <c r="C343">
        <v>39408</v>
      </c>
      <c r="D343">
        <v>0.8</v>
      </c>
      <c r="E343">
        <v>4.26</v>
      </c>
      <c r="F343">
        <v>2.86</v>
      </c>
      <c r="G343">
        <v>17.62</v>
      </c>
      <c r="H343">
        <v>55.45</v>
      </c>
      <c r="I343">
        <v>2.4900000000000002</v>
      </c>
      <c r="J343">
        <v>16</v>
      </c>
      <c r="K343">
        <v>0.52</v>
      </c>
      <c r="AB343" s="5"/>
    </row>
    <row r="344" spans="1:28" x14ac:dyDescent="0.2">
      <c r="A344" s="4">
        <v>25</v>
      </c>
      <c r="B344">
        <v>13221</v>
      </c>
      <c r="C344">
        <v>42691</v>
      </c>
      <c r="D344">
        <v>1.07</v>
      </c>
      <c r="E344">
        <v>4.97</v>
      </c>
      <c r="F344">
        <v>3.93</v>
      </c>
      <c r="G344">
        <v>16.88</v>
      </c>
      <c r="H344">
        <v>54.65</v>
      </c>
      <c r="I344">
        <v>3.39</v>
      </c>
      <c r="J344">
        <v>14.47</v>
      </c>
      <c r="K344">
        <v>0.64</v>
      </c>
      <c r="AB344" s="5"/>
    </row>
    <row r="345" spans="1:28" x14ac:dyDescent="0.2">
      <c r="A345" s="4">
        <v>26</v>
      </c>
      <c r="B345">
        <v>14036</v>
      </c>
      <c r="C345">
        <v>43817</v>
      </c>
      <c r="D345">
        <v>1.1499999999999999</v>
      </c>
      <c r="E345">
        <v>5.86</v>
      </c>
      <c r="F345">
        <v>4</v>
      </c>
      <c r="G345">
        <v>15.91</v>
      </c>
      <c r="H345">
        <v>52.3</v>
      </c>
      <c r="I345">
        <v>3.79</v>
      </c>
      <c r="J345">
        <v>16.3</v>
      </c>
      <c r="K345">
        <v>0.69</v>
      </c>
      <c r="AB345" s="5"/>
    </row>
    <row r="346" spans="1:28" x14ac:dyDescent="0.2">
      <c r="A346" s="4">
        <v>27</v>
      </c>
      <c r="B346">
        <v>11009</v>
      </c>
      <c r="C346">
        <v>50082</v>
      </c>
      <c r="D346">
        <v>1.22</v>
      </c>
      <c r="E346">
        <v>4.8099999999999996</v>
      </c>
      <c r="F346">
        <v>3.81</v>
      </c>
      <c r="G346">
        <v>16.23</v>
      </c>
      <c r="H346">
        <v>55.01</v>
      </c>
      <c r="I346">
        <v>3.09</v>
      </c>
      <c r="J346">
        <v>15.35</v>
      </c>
      <c r="K346">
        <v>0.48</v>
      </c>
      <c r="AB346" s="5"/>
    </row>
    <row r="347" spans="1:28" x14ac:dyDescent="0.2">
      <c r="A347" s="4"/>
      <c r="AB347" s="5"/>
    </row>
    <row r="348" spans="1:28" x14ac:dyDescent="0.2">
      <c r="A348" s="4"/>
      <c r="AB348" s="5"/>
    </row>
    <row r="349" spans="1:28" x14ac:dyDescent="0.2">
      <c r="A349" s="4"/>
      <c r="C349" s="18"/>
      <c r="D349" s="18" t="s">
        <v>18</v>
      </c>
      <c r="E349" s="18" t="s">
        <v>15</v>
      </c>
      <c r="F349" s="18" t="s">
        <v>17</v>
      </c>
      <c r="G349" s="18" t="s">
        <v>13</v>
      </c>
      <c r="H349" s="18" t="s">
        <v>12</v>
      </c>
      <c r="I349" s="18" t="s">
        <v>16</v>
      </c>
      <c r="J349" s="18" t="s">
        <v>14</v>
      </c>
      <c r="K349" s="18" t="s">
        <v>19</v>
      </c>
      <c r="L349" s="21" t="s">
        <v>121</v>
      </c>
      <c r="M349" s="21" t="s">
        <v>122</v>
      </c>
      <c r="N349" s="18" t="s">
        <v>21</v>
      </c>
      <c r="O349" s="18" t="s">
        <v>22</v>
      </c>
      <c r="P349" s="18" t="s">
        <v>23</v>
      </c>
      <c r="Q349" s="18" t="s">
        <v>64</v>
      </c>
      <c r="AB349" s="5"/>
    </row>
    <row r="350" spans="1:28" x14ac:dyDescent="0.2">
      <c r="A350" s="4"/>
      <c r="C350" s="18" t="s">
        <v>128</v>
      </c>
      <c r="D350" s="19">
        <v>0.85181818181818192</v>
      </c>
      <c r="E350" s="19">
        <v>5.0281818181818183</v>
      </c>
      <c r="F350" s="19">
        <v>1.4399999999999997</v>
      </c>
      <c r="G350" s="19">
        <v>19.301818181818188</v>
      </c>
      <c r="H350" s="19">
        <v>55.375454545454545</v>
      </c>
      <c r="I350" s="19">
        <v>1.637272727272727</v>
      </c>
      <c r="J350" s="19">
        <v>15.285454545454543</v>
      </c>
      <c r="K350" s="19">
        <v>1.0790909090909091</v>
      </c>
      <c r="L350" s="23" t="s">
        <v>120</v>
      </c>
      <c r="M350" s="19"/>
      <c r="N350" s="19"/>
      <c r="O350" s="19"/>
      <c r="P350" s="19"/>
      <c r="Q350" s="19"/>
      <c r="AB350" s="5"/>
    </row>
    <row r="351" spans="1:28" x14ac:dyDescent="0.2">
      <c r="A351" s="4"/>
      <c r="C351" s="18" t="s">
        <v>123</v>
      </c>
      <c r="D351" s="20" t="s">
        <v>120</v>
      </c>
      <c r="E351" s="19">
        <f>E350</f>
        <v>5.0281818181818183</v>
      </c>
      <c r="F351" s="20" t="s">
        <v>120</v>
      </c>
      <c r="G351" s="19">
        <f>G350</f>
        <v>19.301818181818188</v>
      </c>
      <c r="H351" s="20" t="s">
        <v>120</v>
      </c>
      <c r="I351" s="20" t="s">
        <v>120</v>
      </c>
      <c r="J351" s="19">
        <f>J350*2</f>
        <v>30.570909090909087</v>
      </c>
      <c r="K351" s="19">
        <f>K350*1.5</f>
        <v>1.6186363636363637</v>
      </c>
      <c r="L351" s="19">
        <f>SUM(E351,G351,J351,K351)</f>
        <v>56.519545454545458</v>
      </c>
      <c r="M351" s="23" t="s">
        <v>120</v>
      </c>
      <c r="N351" s="19"/>
      <c r="O351" s="19"/>
      <c r="P351" s="19"/>
      <c r="Q351" s="19"/>
      <c r="AB351" s="5"/>
    </row>
    <row r="352" spans="1:28" x14ac:dyDescent="0.2">
      <c r="A352" s="4"/>
      <c r="C352" s="18" t="s">
        <v>126</v>
      </c>
      <c r="D352" s="20" t="s">
        <v>120</v>
      </c>
      <c r="E352" s="19">
        <f>E350</f>
        <v>5.0281818181818183</v>
      </c>
      <c r="F352" s="20" t="s">
        <v>120</v>
      </c>
      <c r="G352" s="19">
        <f>G350</f>
        <v>19.301818181818188</v>
      </c>
      <c r="H352" s="20" t="s">
        <v>120</v>
      </c>
      <c r="I352" s="20" t="s">
        <v>120</v>
      </c>
      <c r="J352" s="19">
        <f>J350</f>
        <v>15.285454545454543</v>
      </c>
      <c r="K352" s="19">
        <f>K350</f>
        <v>1.0790909090909091</v>
      </c>
      <c r="L352" s="19">
        <v>56.52</v>
      </c>
      <c r="M352" s="19">
        <f>SUM(E352,G352,J352,K352,L352)</f>
        <v>97.214545454545458</v>
      </c>
      <c r="N352" s="19"/>
      <c r="O352" s="19"/>
      <c r="P352" s="19"/>
      <c r="Q352" s="19"/>
      <c r="AB352" s="5"/>
    </row>
    <row r="353" spans="1:28" x14ac:dyDescent="0.2">
      <c r="A353" s="4"/>
      <c r="C353" s="21" t="s">
        <v>124</v>
      </c>
      <c r="D353" s="20" t="s">
        <v>120</v>
      </c>
      <c r="E353" s="22">
        <f>(E352/$M$352)*100</f>
        <v>5.1722525622802422</v>
      </c>
      <c r="F353" s="20" t="s">
        <v>120</v>
      </c>
      <c r="G353" s="22">
        <f t="shared" ref="G353:L353" si="11">(G352/$M$352)*100</f>
        <v>19.854866462182994</v>
      </c>
      <c r="H353" s="20" t="s">
        <v>120</v>
      </c>
      <c r="I353" s="20" t="s">
        <v>120</v>
      </c>
      <c r="J353" s="22">
        <f t="shared" si="11"/>
        <v>15.72342335602603</v>
      </c>
      <c r="K353" s="22">
        <f t="shared" si="11"/>
        <v>1.1100097254432557</v>
      </c>
      <c r="L353" s="22">
        <f t="shared" si="11"/>
        <v>58.139447894067473</v>
      </c>
      <c r="M353" s="22">
        <f>M352/M352*100</f>
        <v>100</v>
      </c>
      <c r="N353" s="22">
        <f>G353/E353</f>
        <v>3.8387271741095654</v>
      </c>
      <c r="O353" s="22">
        <f>(G353+E353)/J353</f>
        <v>1.5917092898774838</v>
      </c>
      <c r="P353" s="22">
        <f>G353/(G353+E353)</f>
        <v>0.7933340806337108</v>
      </c>
      <c r="Q353" s="22">
        <f>G353/L353</f>
        <v>0.34150421411567922</v>
      </c>
      <c r="R353" t="s">
        <v>136</v>
      </c>
      <c r="AB353" s="5"/>
    </row>
    <row r="354" spans="1:28" x14ac:dyDescent="0.2">
      <c r="A354" s="4"/>
      <c r="C354" t="s">
        <v>48</v>
      </c>
      <c r="D354" s="7">
        <v>0.93400000000000016</v>
      </c>
      <c r="E354" s="7">
        <v>4.9119999999999999</v>
      </c>
      <c r="F354" s="7">
        <v>2.3660000000000001</v>
      </c>
      <c r="G354" s="7">
        <v>17.377999999999997</v>
      </c>
      <c r="H354" s="7">
        <v>56.087999999999987</v>
      </c>
      <c r="I354" s="7">
        <v>2.4739999999999998</v>
      </c>
      <c r="J354" s="7">
        <v>15.087999999999999</v>
      </c>
      <c r="K354" s="7">
        <v>0.75600000000000001</v>
      </c>
      <c r="L354" s="7"/>
      <c r="M354" s="7"/>
      <c r="N354" s="7"/>
      <c r="O354" s="7"/>
      <c r="P354" s="7"/>
      <c r="AB354" s="5"/>
    </row>
    <row r="355" spans="1:28" x14ac:dyDescent="0.2">
      <c r="A355" s="4"/>
      <c r="C355" t="s">
        <v>49</v>
      </c>
      <c r="D355" s="7">
        <v>0.97090909090909083</v>
      </c>
      <c r="E355" s="7">
        <v>4.6772727272727268</v>
      </c>
      <c r="F355" s="7">
        <v>2.6154545454545453</v>
      </c>
      <c r="G355" s="7">
        <v>17.657272727272726</v>
      </c>
      <c r="H355" s="7">
        <v>55.707272727272724</v>
      </c>
      <c r="I355" s="7">
        <v>2.3563636363636364</v>
      </c>
      <c r="J355" s="7">
        <v>15.330000000000002</v>
      </c>
      <c r="K355" s="7">
        <v>0.68181818181818177</v>
      </c>
      <c r="L355" s="7"/>
      <c r="M355" s="7"/>
      <c r="N355" s="7"/>
      <c r="O355" s="7"/>
      <c r="P355" s="7"/>
      <c r="AB355" s="5"/>
    </row>
    <row r="356" spans="1:28" x14ac:dyDescent="0.2">
      <c r="A356" s="4"/>
      <c r="AB356" s="5"/>
    </row>
    <row r="357" spans="1:28" x14ac:dyDescent="0.2">
      <c r="A357" s="4"/>
      <c r="AB357" s="5"/>
    </row>
    <row r="358" spans="1:28" x14ac:dyDescent="0.2">
      <c r="A358" s="4"/>
      <c r="AB358" s="5"/>
    </row>
    <row r="359" spans="1:28" x14ac:dyDescent="0.2">
      <c r="A359" s="4" t="s">
        <v>9</v>
      </c>
      <c r="B359" t="s">
        <v>26</v>
      </c>
      <c r="C359" t="s">
        <v>11</v>
      </c>
      <c r="D359" t="s">
        <v>18</v>
      </c>
      <c r="E359" t="s">
        <v>15</v>
      </c>
      <c r="F359" t="s">
        <v>17</v>
      </c>
      <c r="G359" t="s">
        <v>13</v>
      </c>
      <c r="H359" t="s">
        <v>12</v>
      </c>
      <c r="I359" t="s">
        <v>16</v>
      </c>
      <c r="J359" t="s">
        <v>14</v>
      </c>
      <c r="K359" t="s">
        <v>19</v>
      </c>
      <c r="AB359" s="5"/>
    </row>
    <row r="360" spans="1:28" x14ac:dyDescent="0.2">
      <c r="A360" s="4">
        <v>1</v>
      </c>
      <c r="B360">
        <v>5203</v>
      </c>
      <c r="C360">
        <v>41597</v>
      </c>
      <c r="D360">
        <v>1.21</v>
      </c>
      <c r="E360">
        <v>5.14</v>
      </c>
      <c r="F360">
        <v>1.91</v>
      </c>
      <c r="G360">
        <v>24.31</v>
      </c>
      <c r="H360">
        <v>45.44</v>
      </c>
      <c r="I360">
        <v>2.04</v>
      </c>
      <c r="J360">
        <v>19.07</v>
      </c>
      <c r="K360">
        <v>0.88</v>
      </c>
      <c r="AB360" s="5"/>
    </row>
    <row r="361" spans="1:28" x14ac:dyDescent="0.2">
      <c r="A361" s="4">
        <v>2</v>
      </c>
      <c r="B361">
        <v>2884</v>
      </c>
      <c r="C361">
        <v>37392</v>
      </c>
      <c r="D361">
        <v>1.86</v>
      </c>
      <c r="E361">
        <v>7.55</v>
      </c>
      <c r="F361">
        <v>1.52</v>
      </c>
      <c r="G361">
        <v>24.75</v>
      </c>
      <c r="H361">
        <v>42.71</v>
      </c>
      <c r="I361">
        <v>2.72</v>
      </c>
      <c r="J361">
        <v>18.13</v>
      </c>
      <c r="K361">
        <v>0.75</v>
      </c>
      <c r="AB361" s="5"/>
    </row>
    <row r="362" spans="1:28" x14ac:dyDescent="0.2">
      <c r="A362" s="4">
        <v>3</v>
      </c>
      <c r="B362">
        <v>4681</v>
      </c>
      <c r="C362">
        <v>30218</v>
      </c>
      <c r="D362">
        <v>0.75</v>
      </c>
      <c r="E362">
        <v>5.01</v>
      </c>
      <c r="F362">
        <v>1.32</v>
      </c>
      <c r="G362">
        <v>27.12</v>
      </c>
      <c r="H362">
        <v>47.31</v>
      </c>
      <c r="I362">
        <v>1.23</v>
      </c>
      <c r="J362">
        <v>16.04</v>
      </c>
      <c r="K362">
        <v>1.24</v>
      </c>
      <c r="AB362" s="5"/>
    </row>
    <row r="363" spans="1:28" x14ac:dyDescent="0.2">
      <c r="A363" s="4">
        <v>4</v>
      </c>
      <c r="B363">
        <v>8550</v>
      </c>
      <c r="C363">
        <v>36285</v>
      </c>
      <c r="D363">
        <v>0.85</v>
      </c>
      <c r="E363">
        <v>3.7</v>
      </c>
      <c r="F363">
        <v>0.97</v>
      </c>
      <c r="G363">
        <v>24.82</v>
      </c>
      <c r="H363">
        <v>52.13</v>
      </c>
      <c r="I363">
        <v>1.4</v>
      </c>
      <c r="J363">
        <v>14.6</v>
      </c>
      <c r="K363">
        <v>1.53</v>
      </c>
      <c r="AB363" s="5"/>
    </row>
    <row r="364" spans="1:28" x14ac:dyDescent="0.2">
      <c r="A364" s="4">
        <v>5</v>
      </c>
      <c r="B364">
        <v>6784</v>
      </c>
      <c r="C364">
        <v>30306</v>
      </c>
      <c r="D364">
        <v>0.84</v>
      </c>
      <c r="E364">
        <v>3.69</v>
      </c>
      <c r="F364">
        <v>0.82</v>
      </c>
      <c r="G364">
        <v>27.9</v>
      </c>
      <c r="H364">
        <v>51.67</v>
      </c>
      <c r="I364">
        <v>1.46</v>
      </c>
      <c r="J364">
        <v>13.08</v>
      </c>
      <c r="K364">
        <v>0.55000000000000004</v>
      </c>
      <c r="AB364" s="5"/>
    </row>
    <row r="365" spans="1:28" x14ac:dyDescent="0.2">
      <c r="A365" s="4">
        <v>6</v>
      </c>
      <c r="B365">
        <v>5875</v>
      </c>
      <c r="C365">
        <v>27920</v>
      </c>
      <c r="D365">
        <v>0.94</v>
      </c>
      <c r="E365">
        <v>4.55</v>
      </c>
      <c r="F365">
        <v>1.26</v>
      </c>
      <c r="G365">
        <v>28.83</v>
      </c>
      <c r="H365">
        <v>48.05</v>
      </c>
      <c r="I365">
        <v>0.73</v>
      </c>
      <c r="J365">
        <v>13.88</v>
      </c>
      <c r="K365">
        <v>1.77</v>
      </c>
      <c r="AB365" s="5"/>
    </row>
    <row r="366" spans="1:28" x14ac:dyDescent="0.2">
      <c r="A366" s="4">
        <v>7</v>
      </c>
      <c r="B366">
        <v>5005</v>
      </c>
      <c r="C366">
        <v>14577</v>
      </c>
      <c r="D366">
        <v>0.48</v>
      </c>
      <c r="E366">
        <v>3.86</v>
      </c>
      <c r="F366">
        <v>3.21</v>
      </c>
      <c r="G366">
        <v>27.72</v>
      </c>
      <c r="H366">
        <v>42.21</v>
      </c>
      <c r="I366">
        <v>1.22</v>
      </c>
      <c r="J366">
        <v>21.08</v>
      </c>
      <c r="K366">
        <v>0.21</v>
      </c>
      <c r="AB366" s="5"/>
    </row>
    <row r="367" spans="1:28" x14ac:dyDescent="0.2">
      <c r="A367" s="4">
        <v>8</v>
      </c>
      <c r="B367">
        <v>1567</v>
      </c>
      <c r="C367">
        <v>21188</v>
      </c>
      <c r="D367">
        <v>0</v>
      </c>
      <c r="E367">
        <v>4.07</v>
      </c>
      <c r="F367">
        <v>1.47</v>
      </c>
      <c r="G367">
        <v>20.39</v>
      </c>
      <c r="H367">
        <v>49.68</v>
      </c>
      <c r="I367">
        <v>2.95</v>
      </c>
      <c r="J367">
        <v>21.44</v>
      </c>
      <c r="K367">
        <v>0</v>
      </c>
      <c r="AB367" s="5"/>
    </row>
    <row r="368" spans="1:28" x14ac:dyDescent="0.2">
      <c r="A368" s="4">
        <v>9</v>
      </c>
      <c r="B368">
        <v>4993</v>
      </c>
      <c r="C368">
        <v>37352</v>
      </c>
      <c r="D368">
        <v>0.52</v>
      </c>
      <c r="E368">
        <v>5.0999999999999996</v>
      </c>
      <c r="F368">
        <v>2.09</v>
      </c>
      <c r="G368">
        <v>23.54</v>
      </c>
      <c r="H368">
        <v>45.72</v>
      </c>
      <c r="I368">
        <v>2.64</v>
      </c>
      <c r="J368">
        <v>20</v>
      </c>
      <c r="K368">
        <v>0.39</v>
      </c>
      <c r="AB368" s="5"/>
    </row>
    <row r="369" spans="1:28" x14ac:dyDescent="0.2">
      <c r="A369" s="4">
        <v>10</v>
      </c>
      <c r="B369">
        <v>4078</v>
      </c>
      <c r="C369">
        <v>30629</v>
      </c>
      <c r="D369">
        <v>1.22</v>
      </c>
      <c r="E369">
        <v>4.99</v>
      </c>
      <c r="F369">
        <v>3.24</v>
      </c>
      <c r="G369">
        <v>21.32</v>
      </c>
      <c r="H369">
        <v>46.5</v>
      </c>
      <c r="I369">
        <v>1.87</v>
      </c>
      <c r="J369">
        <v>19.95</v>
      </c>
      <c r="K369">
        <v>0.91</v>
      </c>
      <c r="AB369" s="5"/>
    </row>
    <row r="370" spans="1:28" x14ac:dyDescent="0.2">
      <c r="A370" s="4">
        <v>11</v>
      </c>
      <c r="B370">
        <v>2538</v>
      </c>
      <c r="C370">
        <v>42168</v>
      </c>
      <c r="D370">
        <v>0.23</v>
      </c>
      <c r="E370">
        <v>4.7300000000000004</v>
      </c>
      <c r="F370">
        <v>0.65</v>
      </c>
      <c r="G370">
        <v>25.07</v>
      </c>
      <c r="H370">
        <v>51.55</v>
      </c>
      <c r="I370">
        <v>0.91</v>
      </c>
      <c r="J370">
        <v>16.329999999999998</v>
      </c>
      <c r="K370">
        <v>0.54</v>
      </c>
      <c r="AB370" s="5"/>
    </row>
    <row r="371" spans="1:28" x14ac:dyDescent="0.2">
      <c r="A371" s="4">
        <v>12</v>
      </c>
      <c r="B371">
        <v>1280</v>
      </c>
      <c r="C371">
        <v>29710</v>
      </c>
      <c r="D371">
        <v>2.2599999999999998</v>
      </c>
      <c r="E371">
        <v>4.41</v>
      </c>
      <c r="F371">
        <v>3.39</v>
      </c>
      <c r="G371">
        <v>24.09</v>
      </c>
      <c r="H371">
        <v>47.37</v>
      </c>
      <c r="I371">
        <v>0</v>
      </c>
      <c r="J371">
        <v>18.48</v>
      </c>
      <c r="K371">
        <v>0</v>
      </c>
      <c r="AB371" s="5"/>
    </row>
    <row r="372" spans="1:28" x14ac:dyDescent="0.2">
      <c r="A372" s="4">
        <v>13</v>
      </c>
      <c r="B372">
        <v>23646</v>
      </c>
      <c r="C372">
        <v>21479</v>
      </c>
      <c r="D372">
        <v>0.64</v>
      </c>
      <c r="E372">
        <v>5.72</v>
      </c>
      <c r="F372">
        <v>1.18</v>
      </c>
      <c r="G372">
        <v>29.81</v>
      </c>
      <c r="H372">
        <v>46.08</v>
      </c>
      <c r="I372">
        <v>1.26</v>
      </c>
      <c r="J372">
        <v>14.34</v>
      </c>
      <c r="K372">
        <v>0.97</v>
      </c>
      <c r="AB372" s="5"/>
    </row>
    <row r="373" spans="1:28" x14ac:dyDescent="0.2">
      <c r="A373" s="4">
        <v>14</v>
      </c>
      <c r="B373">
        <v>5977</v>
      </c>
      <c r="C373">
        <v>17607</v>
      </c>
      <c r="D373">
        <v>0.27</v>
      </c>
      <c r="E373">
        <v>2.02</v>
      </c>
      <c r="F373">
        <v>0</v>
      </c>
      <c r="G373">
        <v>33.64</v>
      </c>
      <c r="H373">
        <v>42.05</v>
      </c>
      <c r="I373">
        <v>1.47</v>
      </c>
      <c r="J373">
        <v>18.91</v>
      </c>
      <c r="K373">
        <v>1.65</v>
      </c>
      <c r="AB373" s="5"/>
    </row>
    <row r="374" spans="1:28" x14ac:dyDescent="0.2">
      <c r="A374" s="4">
        <v>15</v>
      </c>
      <c r="B374">
        <v>9139</v>
      </c>
      <c r="C374">
        <v>22315</v>
      </c>
      <c r="D374">
        <v>0.14000000000000001</v>
      </c>
      <c r="E374">
        <v>5.42</v>
      </c>
      <c r="F374">
        <v>0.87</v>
      </c>
      <c r="G374">
        <v>27.45</v>
      </c>
      <c r="H374">
        <v>49.02</v>
      </c>
      <c r="I374">
        <v>0.51</v>
      </c>
      <c r="J374">
        <v>15.74</v>
      </c>
      <c r="K374">
        <v>0.85</v>
      </c>
      <c r="AB374" s="5"/>
    </row>
    <row r="375" spans="1:28" x14ac:dyDescent="0.2">
      <c r="A375" s="4">
        <v>16</v>
      </c>
      <c r="B375">
        <v>24889</v>
      </c>
      <c r="C375">
        <v>33949</v>
      </c>
      <c r="D375">
        <v>1.19</v>
      </c>
      <c r="E375">
        <v>3.52</v>
      </c>
      <c r="F375">
        <v>0.41</v>
      </c>
      <c r="G375">
        <v>31.57</v>
      </c>
      <c r="H375">
        <v>49.37</v>
      </c>
      <c r="I375">
        <v>0.67</v>
      </c>
      <c r="J375">
        <v>12.52</v>
      </c>
      <c r="K375">
        <v>0.75</v>
      </c>
      <c r="AB375" s="5"/>
    </row>
    <row r="376" spans="1:28" x14ac:dyDescent="0.2">
      <c r="A376" s="4">
        <v>17</v>
      </c>
      <c r="B376">
        <v>18046</v>
      </c>
      <c r="C376">
        <v>14202</v>
      </c>
      <c r="D376">
        <v>1.5</v>
      </c>
      <c r="E376">
        <v>3.2</v>
      </c>
      <c r="F376">
        <v>0.99</v>
      </c>
      <c r="G376">
        <v>30.6</v>
      </c>
      <c r="H376">
        <v>50.67</v>
      </c>
      <c r="I376">
        <v>0.82</v>
      </c>
      <c r="J376">
        <v>11.32</v>
      </c>
      <c r="K376">
        <v>0.89</v>
      </c>
      <c r="AB376" s="5"/>
    </row>
    <row r="377" spans="1:28" x14ac:dyDescent="0.2">
      <c r="A377" s="4">
        <v>18</v>
      </c>
      <c r="B377">
        <v>20748</v>
      </c>
      <c r="C377">
        <v>54849</v>
      </c>
      <c r="D377">
        <v>1.18</v>
      </c>
      <c r="E377">
        <v>4.34</v>
      </c>
      <c r="F377">
        <v>1.79</v>
      </c>
      <c r="G377">
        <v>26.27</v>
      </c>
      <c r="H377">
        <v>47.43</v>
      </c>
      <c r="I377">
        <v>1.65</v>
      </c>
      <c r="J377">
        <v>16.170000000000002</v>
      </c>
      <c r="K377">
        <v>1.17</v>
      </c>
      <c r="AB377" s="5"/>
    </row>
    <row r="378" spans="1:28" x14ac:dyDescent="0.2">
      <c r="A378" s="4">
        <v>19</v>
      </c>
      <c r="B378">
        <v>18304</v>
      </c>
      <c r="C378">
        <v>49133</v>
      </c>
      <c r="D378">
        <v>1.07</v>
      </c>
      <c r="E378">
        <v>4.76</v>
      </c>
      <c r="F378">
        <v>1.84</v>
      </c>
      <c r="G378">
        <v>25.05</v>
      </c>
      <c r="H378">
        <v>47.55</v>
      </c>
      <c r="I378">
        <v>1.77</v>
      </c>
      <c r="J378">
        <v>17.05</v>
      </c>
      <c r="K378">
        <v>0.91</v>
      </c>
      <c r="AB378" s="5"/>
    </row>
    <row r="379" spans="1:28" x14ac:dyDescent="0.2">
      <c r="A379" s="4">
        <v>20</v>
      </c>
      <c r="B379">
        <v>20330</v>
      </c>
      <c r="C379">
        <v>37835</v>
      </c>
      <c r="D379">
        <v>0.94</v>
      </c>
      <c r="E379">
        <v>5.77</v>
      </c>
      <c r="F379">
        <v>2.1800000000000002</v>
      </c>
      <c r="G379">
        <v>24.33</v>
      </c>
      <c r="H379">
        <v>45.02</v>
      </c>
      <c r="I379">
        <v>1.95</v>
      </c>
      <c r="J379">
        <v>18.43</v>
      </c>
      <c r="K379">
        <v>1.37</v>
      </c>
      <c r="AB379" s="5"/>
    </row>
    <row r="380" spans="1:28" x14ac:dyDescent="0.2">
      <c r="A380" s="4">
        <v>21</v>
      </c>
      <c r="B380">
        <v>15012</v>
      </c>
      <c r="C380">
        <v>39706</v>
      </c>
      <c r="D380">
        <v>1.03</v>
      </c>
      <c r="E380">
        <v>5.52</v>
      </c>
      <c r="F380">
        <v>1.27</v>
      </c>
      <c r="G380">
        <v>24.27</v>
      </c>
      <c r="H380">
        <v>47.19</v>
      </c>
      <c r="I380">
        <v>1.43</v>
      </c>
      <c r="J380">
        <v>18.64</v>
      </c>
      <c r="K380">
        <v>0.65</v>
      </c>
      <c r="AB380" s="5"/>
    </row>
    <row r="381" spans="1:28" x14ac:dyDescent="0.2">
      <c r="A381" s="4">
        <v>22</v>
      </c>
      <c r="B381">
        <v>18768</v>
      </c>
      <c r="C381">
        <v>30087</v>
      </c>
      <c r="D381">
        <v>0.68</v>
      </c>
      <c r="E381">
        <v>6.02</v>
      </c>
      <c r="F381">
        <v>2.06</v>
      </c>
      <c r="G381">
        <v>20.91</v>
      </c>
      <c r="H381">
        <v>46.85</v>
      </c>
      <c r="I381">
        <v>1.31</v>
      </c>
      <c r="J381">
        <v>20.97</v>
      </c>
      <c r="K381">
        <v>1.21</v>
      </c>
      <c r="AB381" s="5"/>
    </row>
    <row r="382" spans="1:28" x14ac:dyDescent="0.2">
      <c r="A382" s="4">
        <v>23</v>
      </c>
      <c r="B382">
        <v>5820</v>
      </c>
      <c r="C382">
        <v>42148</v>
      </c>
      <c r="D382">
        <v>1.33</v>
      </c>
      <c r="E382">
        <v>3.1</v>
      </c>
      <c r="F382">
        <v>1.08</v>
      </c>
      <c r="G382">
        <v>31.93</v>
      </c>
      <c r="H382">
        <v>45.67</v>
      </c>
      <c r="I382">
        <v>0.65</v>
      </c>
      <c r="J382">
        <v>15.46</v>
      </c>
      <c r="K382">
        <v>0.78</v>
      </c>
      <c r="AB382" s="5"/>
    </row>
    <row r="383" spans="1:28" x14ac:dyDescent="0.2">
      <c r="A383" s="4">
        <v>24</v>
      </c>
      <c r="B383">
        <v>9464</v>
      </c>
      <c r="C383">
        <v>27404</v>
      </c>
      <c r="D383">
        <v>1.55</v>
      </c>
      <c r="E383">
        <v>5.67</v>
      </c>
      <c r="F383">
        <v>1.02</v>
      </c>
      <c r="G383">
        <v>24.02</v>
      </c>
      <c r="H383">
        <v>48.81</v>
      </c>
      <c r="I383">
        <v>0.85</v>
      </c>
      <c r="J383">
        <v>17.809999999999999</v>
      </c>
      <c r="K383">
        <v>0.26</v>
      </c>
      <c r="AB383" s="5"/>
    </row>
    <row r="384" spans="1:28" x14ac:dyDescent="0.2">
      <c r="A384" s="4">
        <v>25</v>
      </c>
      <c r="B384">
        <v>25482</v>
      </c>
      <c r="C384">
        <v>34454</v>
      </c>
      <c r="D384">
        <v>1.28</v>
      </c>
      <c r="E384">
        <v>6.3</v>
      </c>
      <c r="F384">
        <v>2.12</v>
      </c>
      <c r="G384">
        <v>20.69</v>
      </c>
      <c r="H384">
        <v>47.68</v>
      </c>
      <c r="I384">
        <v>1.78</v>
      </c>
      <c r="J384">
        <v>19.350000000000001</v>
      </c>
      <c r="K384">
        <v>0.78</v>
      </c>
      <c r="AB384" s="5"/>
    </row>
    <row r="385" spans="1:28" x14ac:dyDescent="0.2">
      <c r="A385" s="4"/>
      <c r="AB385" s="5"/>
    </row>
    <row r="386" spans="1:28" x14ac:dyDescent="0.2">
      <c r="A386" s="4"/>
      <c r="AB386" s="5"/>
    </row>
    <row r="387" spans="1:28" x14ac:dyDescent="0.2">
      <c r="A387" s="4"/>
      <c r="C387" s="18"/>
      <c r="D387" s="18" t="s">
        <v>18</v>
      </c>
      <c r="E387" s="18" t="s">
        <v>15</v>
      </c>
      <c r="F387" s="18" t="s">
        <v>17</v>
      </c>
      <c r="G387" s="18" t="s">
        <v>13</v>
      </c>
      <c r="H387" s="18" t="s">
        <v>12</v>
      </c>
      <c r="I387" s="18" t="s">
        <v>16</v>
      </c>
      <c r="J387" s="18" t="s">
        <v>14</v>
      </c>
      <c r="K387" s="18" t="s">
        <v>19</v>
      </c>
      <c r="L387" s="21" t="s">
        <v>121</v>
      </c>
      <c r="M387" s="21" t="s">
        <v>122</v>
      </c>
      <c r="N387" s="18" t="s">
        <v>21</v>
      </c>
      <c r="O387" s="18" t="s">
        <v>22</v>
      </c>
      <c r="P387" s="18" t="s">
        <v>23</v>
      </c>
      <c r="Q387" s="18" t="s">
        <v>64</v>
      </c>
      <c r="AB387" s="5"/>
    </row>
    <row r="388" spans="1:28" x14ac:dyDescent="0.2">
      <c r="A388" s="4"/>
      <c r="C388" s="18" t="s">
        <v>50</v>
      </c>
      <c r="D388" s="19">
        <v>0.93</v>
      </c>
      <c r="E388" s="19">
        <v>4.7333333333333334</v>
      </c>
      <c r="F388" s="19">
        <v>1.8208333333333335</v>
      </c>
      <c r="G388" s="19">
        <v>24.988333333333333</v>
      </c>
      <c r="H388" s="19">
        <v>47.528333333333329</v>
      </c>
      <c r="I388" s="19">
        <v>1.5975000000000004</v>
      </c>
      <c r="J388" s="19">
        <v>17.673333333333328</v>
      </c>
      <c r="K388" s="19">
        <v>0.73083333333333333</v>
      </c>
      <c r="L388" s="23" t="s">
        <v>120</v>
      </c>
      <c r="M388" s="19"/>
      <c r="N388" s="19"/>
      <c r="O388" s="19"/>
      <c r="P388" s="19"/>
      <c r="Q388" s="19"/>
      <c r="AB388" s="5"/>
    </row>
    <row r="389" spans="1:28" x14ac:dyDescent="0.2">
      <c r="A389" s="4"/>
      <c r="C389" s="18" t="s">
        <v>123</v>
      </c>
      <c r="D389" s="20" t="s">
        <v>120</v>
      </c>
      <c r="E389" s="19">
        <f>E388</f>
        <v>4.7333333333333334</v>
      </c>
      <c r="F389" s="20" t="s">
        <v>120</v>
      </c>
      <c r="G389" s="19">
        <f>G388</f>
        <v>24.988333333333333</v>
      </c>
      <c r="H389" s="20" t="s">
        <v>120</v>
      </c>
      <c r="I389" s="20" t="s">
        <v>120</v>
      </c>
      <c r="J389" s="19">
        <f>J388*2</f>
        <v>35.346666666666657</v>
      </c>
      <c r="K389" s="19">
        <f>K388*1.5</f>
        <v>1.0962499999999999</v>
      </c>
      <c r="L389" s="19">
        <f>SUM(E389,G389,J389,K389)</f>
        <v>66.164583333333326</v>
      </c>
      <c r="M389" s="23" t="s">
        <v>120</v>
      </c>
      <c r="N389" s="19"/>
      <c r="O389" s="19"/>
      <c r="P389" s="19"/>
      <c r="Q389" s="19"/>
      <c r="AB389" s="5"/>
    </row>
    <row r="390" spans="1:28" x14ac:dyDescent="0.2">
      <c r="A390" s="4"/>
      <c r="C390" s="18" t="s">
        <v>126</v>
      </c>
      <c r="D390" s="20" t="s">
        <v>120</v>
      </c>
      <c r="E390" s="19">
        <f>E388</f>
        <v>4.7333333333333334</v>
      </c>
      <c r="F390" s="20" t="s">
        <v>120</v>
      </c>
      <c r="G390" s="19">
        <f>G388</f>
        <v>24.988333333333333</v>
      </c>
      <c r="H390" s="20" t="s">
        <v>120</v>
      </c>
      <c r="I390" s="20" t="s">
        <v>120</v>
      </c>
      <c r="J390" s="19">
        <f>J388</f>
        <v>17.673333333333328</v>
      </c>
      <c r="K390" s="19">
        <f>K388</f>
        <v>0.73083333333333333</v>
      </c>
      <c r="L390" s="19">
        <v>66.150000000000006</v>
      </c>
      <c r="M390" s="19">
        <f>SUM(E390,G390,J390,K390,L390)</f>
        <v>114.27583333333334</v>
      </c>
      <c r="N390" s="19"/>
      <c r="O390" s="19"/>
      <c r="P390" s="19"/>
      <c r="Q390" s="19"/>
      <c r="AB390" s="5"/>
    </row>
    <row r="391" spans="1:28" x14ac:dyDescent="0.2">
      <c r="A391" s="4"/>
      <c r="C391" s="21" t="s">
        <v>124</v>
      </c>
      <c r="D391" s="20" t="s">
        <v>120</v>
      </c>
      <c r="E391" s="22">
        <f>(E390/$M$390)*100</f>
        <v>4.1420247792257037</v>
      </c>
      <c r="F391" s="20" t="s">
        <v>120</v>
      </c>
      <c r="G391" s="22">
        <f t="shared" ref="G391:L391" si="12">(G390/$M$390)*100</f>
        <v>21.866682223567242</v>
      </c>
      <c r="H391" s="20" t="s">
        <v>120</v>
      </c>
      <c r="I391" s="20" t="s">
        <v>120</v>
      </c>
      <c r="J391" s="22">
        <f t="shared" si="12"/>
        <v>15.465503788348361</v>
      </c>
      <c r="K391" s="22">
        <f t="shared" si="12"/>
        <v>0.63953445975016587</v>
      </c>
      <c r="L391" s="22">
        <f t="shared" si="12"/>
        <v>57.886254749108524</v>
      </c>
      <c r="M391" s="22">
        <f>M390/M390*100</f>
        <v>100</v>
      </c>
      <c r="N391" s="22">
        <f>G391/E391</f>
        <v>5.2792253521126753</v>
      </c>
      <c r="O391" s="22">
        <f>(E391+G391)/J391</f>
        <v>1.6817238777819696</v>
      </c>
      <c r="P391" s="22">
        <f>G391/(G391+E391)</f>
        <v>0.84074468681657599</v>
      </c>
      <c r="Q391" s="22">
        <f>G391/L391</f>
        <v>0.37775258251448718</v>
      </c>
      <c r="R391" t="s">
        <v>136</v>
      </c>
      <c r="AB391" s="5"/>
    </row>
    <row r="392" spans="1:28" x14ac:dyDescent="0.2">
      <c r="A392" s="4"/>
      <c r="C392" t="s">
        <v>51</v>
      </c>
      <c r="D392" s="7">
        <v>0.82</v>
      </c>
      <c r="E392" s="7">
        <v>4.0366666666666662</v>
      </c>
      <c r="F392" s="7">
        <v>0.87333333333333341</v>
      </c>
      <c r="G392" s="7">
        <v>29.89</v>
      </c>
      <c r="H392" s="7">
        <v>47.436666666666667</v>
      </c>
      <c r="I392" s="7">
        <v>1.0633333333333335</v>
      </c>
      <c r="J392" s="7">
        <v>14.833333333333336</v>
      </c>
      <c r="K392" s="7">
        <v>1.0466666666666666</v>
      </c>
      <c r="L392" s="7"/>
      <c r="M392" s="7"/>
      <c r="N392" s="7">
        <v>7.4046242774566489</v>
      </c>
      <c r="O392" s="7">
        <v>2.2871910112359548</v>
      </c>
      <c r="P392" s="7">
        <v>0.88101788170563955</v>
      </c>
      <c r="Q392" s="7">
        <f>G392/H392</f>
        <v>0.63010329562223311</v>
      </c>
      <c r="AB392" s="5"/>
    </row>
    <row r="393" spans="1:28" x14ac:dyDescent="0.2">
      <c r="A393" s="4"/>
      <c r="C393" t="s">
        <v>52</v>
      </c>
      <c r="D393" s="7">
        <v>1.1257142857142859</v>
      </c>
      <c r="E393" s="7">
        <v>5.3057142857142852</v>
      </c>
      <c r="F393" s="7">
        <v>1.6528571428571428</v>
      </c>
      <c r="G393" s="7">
        <v>24.457142857142856</v>
      </c>
      <c r="H393" s="7">
        <v>46.967142857142854</v>
      </c>
      <c r="I393" s="7">
        <v>1.3914285714285712</v>
      </c>
      <c r="J393" s="7">
        <v>18.244285714285716</v>
      </c>
      <c r="K393" s="7">
        <v>0.85142857142857153</v>
      </c>
      <c r="L393" s="7"/>
      <c r="M393" s="7"/>
      <c r="N393" s="7">
        <v>4.6095853527194404</v>
      </c>
      <c r="O393" s="7">
        <v>1.6313522825150728</v>
      </c>
      <c r="P393" s="7">
        <v>0.82173370452145533</v>
      </c>
      <c r="Q393" s="7">
        <f>G393/H393</f>
        <v>0.52072877695653497</v>
      </c>
      <c r="AB393" s="5"/>
    </row>
    <row r="394" spans="1:28" x14ac:dyDescent="0.2">
      <c r="A394" s="4"/>
      <c r="AB394" s="5"/>
    </row>
    <row r="395" spans="1:28" x14ac:dyDescent="0.2">
      <c r="AB395" s="5"/>
    </row>
    <row r="396" spans="1:28" ht="16" thickBo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10"/>
    </row>
    <row r="400" spans="1:28" ht="16" thickBot="1" x14ac:dyDescent="0.25"/>
    <row r="401" spans="1:28" ht="24" x14ac:dyDescent="0.3">
      <c r="A401" s="1" t="s">
        <v>53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3"/>
    </row>
    <row r="402" spans="1:28" ht="24" x14ac:dyDescent="0.3">
      <c r="A402" s="12"/>
      <c r="AB402" s="5"/>
    </row>
    <row r="403" spans="1:28" x14ac:dyDescent="0.2">
      <c r="A403" t="s">
        <v>8</v>
      </c>
      <c r="AB403" s="5"/>
    </row>
    <row r="404" spans="1:28" x14ac:dyDescent="0.2">
      <c r="A404" s="4"/>
      <c r="AB404" s="5"/>
    </row>
    <row r="405" spans="1:28" x14ac:dyDescent="0.2">
      <c r="A405" s="4" t="s">
        <v>54</v>
      </c>
      <c r="B405" t="s">
        <v>26</v>
      </c>
      <c r="C405" t="s">
        <v>11</v>
      </c>
      <c r="D405" t="s">
        <v>18</v>
      </c>
      <c r="E405" t="s">
        <v>15</v>
      </c>
      <c r="F405" t="s">
        <v>17</v>
      </c>
      <c r="G405" t="s">
        <v>13</v>
      </c>
      <c r="H405" t="s">
        <v>12</v>
      </c>
      <c r="I405" t="s">
        <v>16</v>
      </c>
      <c r="J405" t="s">
        <v>14</v>
      </c>
      <c r="K405" t="s">
        <v>19</v>
      </c>
      <c r="AB405" s="5"/>
    </row>
    <row r="406" spans="1:28" x14ac:dyDescent="0.2">
      <c r="A406" s="4">
        <v>1</v>
      </c>
      <c r="B406">
        <v>20079</v>
      </c>
      <c r="C406">
        <v>21422</v>
      </c>
      <c r="D406">
        <v>4.66</v>
      </c>
      <c r="E406">
        <v>9.58</v>
      </c>
      <c r="F406">
        <v>3.59</v>
      </c>
      <c r="G406">
        <v>20.72</v>
      </c>
      <c r="H406">
        <v>39.479999999999997</v>
      </c>
      <c r="I406">
        <v>4.2300000000000004</v>
      </c>
      <c r="J406">
        <v>16.760000000000002</v>
      </c>
      <c r="K406">
        <v>0.98</v>
      </c>
      <c r="AB406" s="5"/>
    </row>
    <row r="407" spans="1:28" x14ac:dyDescent="0.2">
      <c r="A407" s="4">
        <v>2</v>
      </c>
      <c r="B407">
        <v>16799</v>
      </c>
      <c r="C407">
        <v>31338</v>
      </c>
      <c r="D407">
        <v>4.03</v>
      </c>
      <c r="E407">
        <v>12.68</v>
      </c>
      <c r="F407">
        <v>4.5999999999999996</v>
      </c>
      <c r="G407">
        <v>17.16</v>
      </c>
      <c r="H407">
        <v>36.61</v>
      </c>
      <c r="I407">
        <v>3.56</v>
      </c>
      <c r="J407">
        <v>19.87</v>
      </c>
      <c r="K407">
        <v>1.49</v>
      </c>
      <c r="AB407" s="5"/>
    </row>
    <row r="408" spans="1:28" x14ac:dyDescent="0.2">
      <c r="A408" s="4">
        <v>3</v>
      </c>
      <c r="B408">
        <v>9613</v>
      </c>
      <c r="C408">
        <v>40146</v>
      </c>
      <c r="D408">
        <v>3.19</v>
      </c>
      <c r="E408">
        <v>10</v>
      </c>
      <c r="F408">
        <v>2.58</v>
      </c>
      <c r="G408">
        <v>16.77</v>
      </c>
      <c r="H408">
        <v>45.03</v>
      </c>
      <c r="I408">
        <v>2.61</v>
      </c>
      <c r="J408">
        <v>18.600000000000001</v>
      </c>
      <c r="K408">
        <v>1.23</v>
      </c>
      <c r="AB408" s="5"/>
    </row>
    <row r="409" spans="1:28" x14ac:dyDescent="0.2">
      <c r="A409" s="4">
        <v>4</v>
      </c>
      <c r="B409">
        <v>45086</v>
      </c>
      <c r="C409">
        <v>29458</v>
      </c>
      <c r="D409">
        <v>3.83</v>
      </c>
      <c r="E409">
        <v>10.44</v>
      </c>
      <c r="F409">
        <v>3.19</v>
      </c>
      <c r="G409">
        <v>19.2</v>
      </c>
      <c r="H409">
        <v>41.77</v>
      </c>
      <c r="I409">
        <v>3.13</v>
      </c>
      <c r="J409">
        <v>17.079999999999998</v>
      </c>
      <c r="K409">
        <v>1.35</v>
      </c>
      <c r="AB409" s="5"/>
    </row>
    <row r="410" spans="1:28" x14ac:dyDescent="0.2">
      <c r="A410" s="4">
        <v>5</v>
      </c>
      <c r="B410">
        <v>5787</v>
      </c>
      <c r="C410">
        <v>35114</v>
      </c>
      <c r="D410">
        <v>5.4</v>
      </c>
      <c r="E410">
        <v>10.65</v>
      </c>
      <c r="F410">
        <v>5.44</v>
      </c>
      <c r="G410">
        <v>17.350000000000001</v>
      </c>
      <c r="H410">
        <v>35.9</v>
      </c>
      <c r="I410">
        <v>5.32</v>
      </c>
      <c r="J410">
        <v>19.420000000000002</v>
      </c>
      <c r="K410">
        <v>0.53</v>
      </c>
      <c r="AB410" s="5"/>
    </row>
    <row r="411" spans="1:28" x14ac:dyDescent="0.2">
      <c r="A411" s="4">
        <v>6</v>
      </c>
      <c r="B411">
        <v>3562</v>
      </c>
      <c r="C411">
        <v>44809</v>
      </c>
      <c r="D411">
        <v>3.33</v>
      </c>
      <c r="E411">
        <v>13.62</v>
      </c>
      <c r="F411">
        <v>2.19</v>
      </c>
      <c r="G411">
        <v>11.86</v>
      </c>
      <c r="H411">
        <v>42.9</v>
      </c>
      <c r="I411">
        <v>3.41</v>
      </c>
      <c r="J411">
        <v>21.34</v>
      </c>
      <c r="K411">
        <v>1.35</v>
      </c>
      <c r="AB411" s="5"/>
    </row>
    <row r="412" spans="1:28" x14ac:dyDescent="0.2">
      <c r="A412" s="4">
        <v>7</v>
      </c>
      <c r="B412">
        <v>3787</v>
      </c>
      <c r="C412">
        <v>41635</v>
      </c>
      <c r="D412">
        <v>3.81</v>
      </c>
      <c r="E412">
        <v>9.52</v>
      </c>
      <c r="F412">
        <v>1.4</v>
      </c>
      <c r="G412">
        <v>14.49</v>
      </c>
      <c r="H412">
        <v>50.47</v>
      </c>
      <c r="I412">
        <v>2.57</v>
      </c>
      <c r="J412">
        <v>16.59</v>
      </c>
      <c r="K412">
        <v>1.1499999999999999</v>
      </c>
      <c r="AB412" s="5"/>
    </row>
    <row r="413" spans="1:28" x14ac:dyDescent="0.2">
      <c r="A413" s="4">
        <v>8</v>
      </c>
      <c r="B413">
        <v>1646</v>
      </c>
      <c r="C413">
        <v>58323</v>
      </c>
      <c r="D413">
        <v>1.89</v>
      </c>
      <c r="E413">
        <v>11.13</v>
      </c>
      <c r="F413">
        <v>2.8</v>
      </c>
      <c r="G413">
        <v>13.21</v>
      </c>
      <c r="H413">
        <v>52.58</v>
      </c>
      <c r="I413">
        <v>1.55</v>
      </c>
      <c r="J413">
        <v>15.65</v>
      </c>
      <c r="K413">
        <v>1.2</v>
      </c>
      <c r="AB413" s="5"/>
    </row>
    <row r="414" spans="1:28" x14ac:dyDescent="0.2">
      <c r="A414" s="4">
        <v>9</v>
      </c>
      <c r="B414">
        <v>3716</v>
      </c>
      <c r="C414">
        <v>54454</v>
      </c>
      <c r="D414">
        <v>2.73</v>
      </c>
      <c r="E414">
        <v>11.54</v>
      </c>
      <c r="F414">
        <v>2.5099999999999998</v>
      </c>
      <c r="G414">
        <v>14.76</v>
      </c>
      <c r="H414">
        <v>43.35</v>
      </c>
      <c r="I414">
        <v>2.25</v>
      </c>
      <c r="J414">
        <v>22.13</v>
      </c>
      <c r="K414">
        <v>0.72</v>
      </c>
      <c r="AB414" s="5"/>
    </row>
    <row r="415" spans="1:28" x14ac:dyDescent="0.2">
      <c r="A415" s="4">
        <v>10</v>
      </c>
      <c r="B415">
        <v>3569</v>
      </c>
      <c r="C415">
        <v>27608</v>
      </c>
      <c r="D415">
        <v>3.53</v>
      </c>
      <c r="E415">
        <v>12.15</v>
      </c>
      <c r="F415">
        <v>3.54</v>
      </c>
      <c r="G415">
        <v>18.07</v>
      </c>
      <c r="H415">
        <v>38.81</v>
      </c>
      <c r="I415">
        <v>3.66</v>
      </c>
      <c r="J415">
        <v>19.23</v>
      </c>
      <c r="K415">
        <v>1</v>
      </c>
      <c r="AB415" s="5"/>
    </row>
    <row r="416" spans="1:28" x14ac:dyDescent="0.2">
      <c r="A416" s="4">
        <v>11</v>
      </c>
      <c r="B416">
        <v>4026</v>
      </c>
      <c r="C416">
        <v>35900</v>
      </c>
      <c r="D416">
        <v>3.76</v>
      </c>
      <c r="E416">
        <v>10.57</v>
      </c>
      <c r="F416">
        <v>3.37</v>
      </c>
      <c r="G416">
        <v>16.420000000000002</v>
      </c>
      <c r="H416">
        <v>40.25</v>
      </c>
      <c r="I416">
        <v>2.92</v>
      </c>
      <c r="J416">
        <v>21.61</v>
      </c>
      <c r="K416">
        <v>1.1000000000000001</v>
      </c>
      <c r="AB416" s="5"/>
    </row>
    <row r="417" spans="1:28" x14ac:dyDescent="0.2">
      <c r="A417" s="4">
        <v>12</v>
      </c>
      <c r="B417">
        <v>10390</v>
      </c>
      <c r="C417">
        <v>35941</v>
      </c>
      <c r="D417">
        <v>4.3499999999999996</v>
      </c>
      <c r="E417">
        <v>12.33</v>
      </c>
      <c r="F417">
        <v>5.68</v>
      </c>
      <c r="G417">
        <v>14.38</v>
      </c>
      <c r="H417">
        <v>34.770000000000003</v>
      </c>
      <c r="I417">
        <v>7.14</v>
      </c>
      <c r="J417">
        <v>19.82</v>
      </c>
      <c r="K417">
        <v>1.53</v>
      </c>
      <c r="AB417" s="5"/>
    </row>
    <row r="418" spans="1:28" x14ac:dyDescent="0.2">
      <c r="A418" s="4">
        <v>13</v>
      </c>
      <c r="B418">
        <v>7968</v>
      </c>
      <c r="C418">
        <v>52161</v>
      </c>
      <c r="D418">
        <v>2.35</v>
      </c>
      <c r="E418">
        <v>8.65</v>
      </c>
      <c r="F418">
        <v>1.91</v>
      </c>
      <c r="G418">
        <v>14.69</v>
      </c>
      <c r="H418">
        <v>51.6</v>
      </c>
      <c r="I418">
        <v>2.04</v>
      </c>
      <c r="J418">
        <v>17.850000000000001</v>
      </c>
      <c r="K418">
        <v>0.9</v>
      </c>
      <c r="AB418" s="5"/>
    </row>
    <row r="419" spans="1:28" x14ac:dyDescent="0.2">
      <c r="A419" s="4">
        <v>14</v>
      </c>
      <c r="B419">
        <v>7744</v>
      </c>
      <c r="C419">
        <v>53239</v>
      </c>
      <c r="D419">
        <v>2.52</v>
      </c>
      <c r="E419">
        <v>9.6999999999999993</v>
      </c>
      <c r="F419">
        <v>1.92</v>
      </c>
      <c r="G419">
        <v>14.86</v>
      </c>
      <c r="H419">
        <v>48.51</v>
      </c>
      <c r="I419">
        <v>2.0299999999999998</v>
      </c>
      <c r="J419">
        <v>19.13</v>
      </c>
      <c r="K419">
        <v>1.33</v>
      </c>
      <c r="AB419" s="5"/>
    </row>
    <row r="420" spans="1:28" x14ac:dyDescent="0.2">
      <c r="A420" s="4">
        <v>15</v>
      </c>
      <c r="B420">
        <v>6048</v>
      </c>
      <c r="C420">
        <v>53230</v>
      </c>
      <c r="D420">
        <v>2.97</v>
      </c>
      <c r="E420">
        <v>11.85</v>
      </c>
      <c r="F420">
        <v>2.75</v>
      </c>
      <c r="G420">
        <v>14.41</v>
      </c>
      <c r="H420">
        <v>41.85</v>
      </c>
      <c r="I420">
        <v>3.02</v>
      </c>
      <c r="J420">
        <v>21.81</v>
      </c>
      <c r="K420">
        <v>1.35</v>
      </c>
      <c r="AB420" s="5"/>
    </row>
    <row r="421" spans="1:28" x14ac:dyDescent="0.2">
      <c r="A421" s="4">
        <v>16</v>
      </c>
      <c r="B421">
        <v>7400</v>
      </c>
      <c r="C421">
        <v>46143</v>
      </c>
      <c r="D421">
        <v>2.5</v>
      </c>
      <c r="E421">
        <v>14.93</v>
      </c>
      <c r="F421">
        <v>1.1599999999999999</v>
      </c>
      <c r="G421">
        <v>10.73</v>
      </c>
      <c r="H421">
        <v>47.92</v>
      </c>
      <c r="I421">
        <v>1.97</v>
      </c>
      <c r="J421">
        <v>19.75</v>
      </c>
      <c r="K421">
        <v>1.05</v>
      </c>
      <c r="AB421" s="5"/>
    </row>
    <row r="422" spans="1:28" x14ac:dyDescent="0.2">
      <c r="A422" s="4">
        <v>17</v>
      </c>
      <c r="B422">
        <v>7740</v>
      </c>
      <c r="C422">
        <v>55690</v>
      </c>
      <c r="D422">
        <v>2.69</v>
      </c>
      <c r="E422">
        <v>12.28</v>
      </c>
      <c r="F422">
        <v>3.21</v>
      </c>
      <c r="G422">
        <v>14.85</v>
      </c>
      <c r="H422">
        <v>43.46</v>
      </c>
      <c r="I422">
        <v>2.63</v>
      </c>
      <c r="J422">
        <v>19.91</v>
      </c>
      <c r="K422">
        <v>0.98</v>
      </c>
      <c r="AB422" s="5"/>
    </row>
    <row r="423" spans="1:28" x14ac:dyDescent="0.2">
      <c r="A423" s="4">
        <v>18</v>
      </c>
      <c r="B423">
        <v>6090</v>
      </c>
      <c r="C423">
        <v>44116</v>
      </c>
      <c r="D423">
        <v>3.57</v>
      </c>
      <c r="E423">
        <v>13.61</v>
      </c>
      <c r="F423">
        <v>2.04</v>
      </c>
      <c r="G423">
        <v>13.11</v>
      </c>
      <c r="H423">
        <v>43.42</v>
      </c>
      <c r="I423">
        <v>1.94</v>
      </c>
      <c r="J423">
        <v>21.26</v>
      </c>
      <c r="K423">
        <v>1.05</v>
      </c>
      <c r="AB423" s="5"/>
    </row>
    <row r="424" spans="1:28" x14ac:dyDescent="0.2">
      <c r="A424" s="4">
        <v>19</v>
      </c>
      <c r="B424">
        <v>6461</v>
      </c>
      <c r="C424">
        <v>35353</v>
      </c>
      <c r="D424">
        <v>2.78</v>
      </c>
      <c r="E424">
        <v>10.58</v>
      </c>
      <c r="F424">
        <v>2.88</v>
      </c>
      <c r="G424">
        <v>15.86</v>
      </c>
      <c r="H424">
        <v>43.47</v>
      </c>
      <c r="I424">
        <v>2.1</v>
      </c>
      <c r="J424">
        <v>21.14</v>
      </c>
      <c r="K424">
        <v>1.19</v>
      </c>
      <c r="AB424" s="5"/>
    </row>
    <row r="425" spans="1:28" x14ac:dyDescent="0.2">
      <c r="A425" s="4">
        <v>20</v>
      </c>
      <c r="B425">
        <v>6480</v>
      </c>
      <c r="C425">
        <v>25803</v>
      </c>
      <c r="D425">
        <v>5.41</v>
      </c>
      <c r="E425">
        <v>10.29</v>
      </c>
      <c r="F425">
        <v>2.77</v>
      </c>
      <c r="G425">
        <v>17.14</v>
      </c>
      <c r="H425">
        <v>40.71</v>
      </c>
      <c r="I425">
        <v>2.86</v>
      </c>
      <c r="J425">
        <v>19.96</v>
      </c>
      <c r="K425">
        <v>0.85</v>
      </c>
      <c r="AB425" s="5"/>
    </row>
    <row r="426" spans="1:28" x14ac:dyDescent="0.2">
      <c r="A426" s="4">
        <v>21</v>
      </c>
      <c r="B426">
        <v>4347</v>
      </c>
      <c r="C426">
        <v>44474</v>
      </c>
      <c r="D426">
        <v>2.95</v>
      </c>
      <c r="E426">
        <v>9.36</v>
      </c>
      <c r="F426">
        <v>2.95</v>
      </c>
      <c r="G426">
        <v>15</v>
      </c>
      <c r="H426">
        <v>51.15</v>
      </c>
      <c r="I426">
        <v>1.71</v>
      </c>
      <c r="J426">
        <v>16.2</v>
      </c>
      <c r="K426">
        <v>0.69</v>
      </c>
      <c r="AB426" s="5"/>
    </row>
    <row r="427" spans="1:28" x14ac:dyDescent="0.2">
      <c r="A427" s="4">
        <v>22</v>
      </c>
      <c r="B427">
        <v>5244</v>
      </c>
      <c r="C427">
        <v>58852</v>
      </c>
      <c r="D427">
        <v>1.81</v>
      </c>
      <c r="E427">
        <v>6.15</v>
      </c>
      <c r="F427">
        <v>2.25</v>
      </c>
      <c r="G427">
        <v>21.16</v>
      </c>
      <c r="H427">
        <v>49.63</v>
      </c>
      <c r="I427">
        <v>2.11</v>
      </c>
      <c r="J427">
        <v>15.72</v>
      </c>
      <c r="K427">
        <v>1.1599999999999999</v>
      </c>
      <c r="AB427" s="5"/>
    </row>
    <row r="428" spans="1:28" x14ac:dyDescent="0.2">
      <c r="A428" s="4">
        <v>23</v>
      </c>
      <c r="B428">
        <v>3538</v>
      </c>
      <c r="C428">
        <v>63965</v>
      </c>
      <c r="D428">
        <v>1.54</v>
      </c>
      <c r="E428">
        <v>8.74</v>
      </c>
      <c r="F428">
        <v>1.42</v>
      </c>
      <c r="G428">
        <v>14.14</v>
      </c>
      <c r="H428">
        <v>54.92</v>
      </c>
      <c r="I428">
        <v>1.04</v>
      </c>
      <c r="J428">
        <v>17.09</v>
      </c>
      <c r="K428">
        <v>1.1100000000000001</v>
      </c>
      <c r="AB428" s="5"/>
    </row>
    <row r="429" spans="1:28" x14ac:dyDescent="0.2">
      <c r="A429" s="4">
        <v>24</v>
      </c>
      <c r="B429">
        <v>5002</v>
      </c>
      <c r="C429">
        <v>63606</v>
      </c>
      <c r="D429">
        <v>2.7</v>
      </c>
      <c r="E429">
        <v>11.71</v>
      </c>
      <c r="F429">
        <v>1.66</v>
      </c>
      <c r="G429">
        <v>11.52</v>
      </c>
      <c r="H429">
        <v>52.06</v>
      </c>
      <c r="I429">
        <v>1.65</v>
      </c>
      <c r="J429">
        <v>18.03</v>
      </c>
      <c r="K429">
        <v>0.67</v>
      </c>
      <c r="AB429" s="5"/>
    </row>
    <row r="430" spans="1:28" x14ac:dyDescent="0.2">
      <c r="A430" s="4">
        <v>25</v>
      </c>
      <c r="B430">
        <v>4692</v>
      </c>
      <c r="C430">
        <v>33001</v>
      </c>
      <c r="D430">
        <v>2.15</v>
      </c>
      <c r="E430">
        <v>5.89</v>
      </c>
      <c r="F430">
        <v>5.18</v>
      </c>
      <c r="G430">
        <v>21.42</v>
      </c>
      <c r="H430">
        <v>40.56</v>
      </c>
      <c r="I430">
        <v>5.7</v>
      </c>
      <c r="J430">
        <v>18.48</v>
      </c>
      <c r="K430">
        <v>0.63</v>
      </c>
      <c r="AB430" s="5"/>
    </row>
    <row r="431" spans="1:28" x14ac:dyDescent="0.2">
      <c r="A431" s="4">
        <v>26</v>
      </c>
      <c r="B431">
        <v>4697</v>
      </c>
      <c r="C431">
        <v>37983</v>
      </c>
      <c r="D431">
        <v>3.3</v>
      </c>
      <c r="E431">
        <v>11.16</v>
      </c>
      <c r="F431">
        <v>4.9800000000000004</v>
      </c>
      <c r="G431">
        <v>18.600000000000001</v>
      </c>
      <c r="H431">
        <v>35.090000000000003</v>
      </c>
      <c r="I431">
        <v>6.17</v>
      </c>
      <c r="J431">
        <v>19.84</v>
      </c>
      <c r="K431">
        <v>0.86</v>
      </c>
      <c r="AB431" s="5"/>
    </row>
    <row r="432" spans="1:28" x14ac:dyDescent="0.2">
      <c r="A432" s="4">
        <v>27</v>
      </c>
      <c r="B432">
        <v>5254</v>
      </c>
      <c r="C432">
        <v>29688</v>
      </c>
      <c r="D432">
        <v>4.71</v>
      </c>
      <c r="E432">
        <v>12.85</v>
      </c>
      <c r="F432">
        <v>8.14</v>
      </c>
      <c r="G432">
        <v>14.15</v>
      </c>
      <c r="H432">
        <v>31.8</v>
      </c>
      <c r="I432">
        <v>7.02</v>
      </c>
      <c r="J432">
        <v>19.72</v>
      </c>
      <c r="K432">
        <v>1.62</v>
      </c>
      <c r="AB432" s="5"/>
    </row>
    <row r="433" spans="1:28" x14ac:dyDescent="0.2">
      <c r="A433" s="4">
        <v>28</v>
      </c>
      <c r="B433">
        <v>3481</v>
      </c>
      <c r="C433">
        <v>29547</v>
      </c>
      <c r="D433">
        <v>3.33</v>
      </c>
      <c r="E433">
        <v>14.05</v>
      </c>
      <c r="F433">
        <v>4.32</v>
      </c>
      <c r="G433">
        <v>16.989999999999998</v>
      </c>
      <c r="H433">
        <v>40.770000000000003</v>
      </c>
      <c r="I433">
        <v>1.56</v>
      </c>
      <c r="J433">
        <v>18.72</v>
      </c>
      <c r="K433">
        <v>0.26</v>
      </c>
      <c r="AB433" s="5"/>
    </row>
    <row r="434" spans="1:28" x14ac:dyDescent="0.2">
      <c r="A434" s="4">
        <v>29</v>
      </c>
      <c r="B434">
        <v>1026144</v>
      </c>
      <c r="C434">
        <v>33913</v>
      </c>
      <c r="D434">
        <v>3.76</v>
      </c>
      <c r="E434">
        <v>11.28</v>
      </c>
      <c r="F434">
        <v>3.18</v>
      </c>
      <c r="G434">
        <v>15.07</v>
      </c>
      <c r="H434">
        <v>43.31</v>
      </c>
      <c r="I434">
        <v>3.11</v>
      </c>
      <c r="J434">
        <v>19.170000000000002</v>
      </c>
      <c r="K434">
        <v>1.1299999999999999</v>
      </c>
      <c r="AB434" s="5"/>
    </row>
    <row r="435" spans="1:28" x14ac:dyDescent="0.2">
      <c r="A435" s="4"/>
      <c r="AB435" s="5"/>
    </row>
    <row r="436" spans="1:28" x14ac:dyDescent="0.2">
      <c r="A436" s="4"/>
      <c r="AB436" s="5"/>
    </row>
    <row r="437" spans="1:28" x14ac:dyDescent="0.2">
      <c r="A437" s="4"/>
      <c r="AB437" s="5"/>
    </row>
    <row r="438" spans="1:28" x14ac:dyDescent="0.2">
      <c r="A438" s="4"/>
      <c r="C438" s="18"/>
      <c r="D438" s="18" t="s">
        <v>18</v>
      </c>
      <c r="E438" s="18" t="s">
        <v>15</v>
      </c>
      <c r="F438" s="18" t="s">
        <v>17</v>
      </c>
      <c r="G438" s="18" t="s">
        <v>13</v>
      </c>
      <c r="H438" s="18" t="s">
        <v>12</v>
      </c>
      <c r="I438" s="18" t="s">
        <v>16</v>
      </c>
      <c r="J438" s="18" t="s">
        <v>14</v>
      </c>
      <c r="K438" s="18" t="s">
        <v>19</v>
      </c>
      <c r="L438" s="21" t="s">
        <v>121</v>
      </c>
      <c r="M438" s="21" t="s">
        <v>122</v>
      </c>
      <c r="N438" s="18" t="s">
        <v>21</v>
      </c>
      <c r="O438" s="18" t="s">
        <v>22</v>
      </c>
      <c r="P438" s="18" t="s">
        <v>23</v>
      </c>
      <c r="Q438" s="18" t="s">
        <v>64</v>
      </c>
      <c r="AB438" s="5"/>
    </row>
    <row r="439" spans="1:28" x14ac:dyDescent="0.2">
      <c r="A439" s="4"/>
      <c r="C439" s="18" t="s">
        <v>55</v>
      </c>
      <c r="D439" s="19">
        <v>3.8480000000000003</v>
      </c>
      <c r="E439" s="19">
        <v>10.969999999999999</v>
      </c>
      <c r="F439" s="19">
        <v>3.5</v>
      </c>
      <c r="G439" s="19">
        <v>18.383999999999997</v>
      </c>
      <c r="H439" s="19">
        <v>40.340000000000003</v>
      </c>
      <c r="I439" s="19">
        <v>3.4380000000000002</v>
      </c>
      <c r="J439" s="19">
        <v>18.308</v>
      </c>
      <c r="K439" s="19">
        <v>1.21</v>
      </c>
      <c r="L439" s="23" t="s">
        <v>120</v>
      </c>
      <c r="M439" s="19"/>
      <c r="N439" s="19"/>
      <c r="O439" s="19"/>
      <c r="P439" s="19"/>
      <c r="Q439" s="19"/>
      <c r="AB439" s="5"/>
    </row>
    <row r="440" spans="1:28" x14ac:dyDescent="0.2">
      <c r="A440" s="4"/>
      <c r="C440" s="18" t="s">
        <v>123</v>
      </c>
      <c r="D440" s="23" t="s">
        <v>120</v>
      </c>
      <c r="E440" s="19">
        <f>E439</f>
        <v>10.969999999999999</v>
      </c>
      <c r="F440" s="23" t="s">
        <v>120</v>
      </c>
      <c r="G440" s="19">
        <f>G439</f>
        <v>18.383999999999997</v>
      </c>
      <c r="H440" s="23" t="s">
        <v>120</v>
      </c>
      <c r="I440" s="23" t="s">
        <v>120</v>
      </c>
      <c r="J440" s="19">
        <f>J439*2</f>
        <v>36.616</v>
      </c>
      <c r="K440" s="19">
        <f>K439*1.5</f>
        <v>1.8149999999999999</v>
      </c>
      <c r="L440" s="19">
        <f>SUM(E440,G440,J440,K440)</f>
        <v>67.784999999999997</v>
      </c>
      <c r="M440" s="23" t="s">
        <v>120</v>
      </c>
      <c r="N440" s="19"/>
      <c r="O440" s="19"/>
      <c r="P440" s="19"/>
      <c r="Q440" s="19"/>
      <c r="AB440" s="5"/>
    </row>
    <row r="441" spans="1:28" x14ac:dyDescent="0.2">
      <c r="A441" s="4"/>
      <c r="C441" s="18" t="s">
        <v>126</v>
      </c>
      <c r="D441" s="23" t="s">
        <v>120</v>
      </c>
      <c r="E441" s="19">
        <f>E439</f>
        <v>10.969999999999999</v>
      </c>
      <c r="F441" s="23" t="s">
        <v>120</v>
      </c>
      <c r="G441" s="19">
        <f>G439</f>
        <v>18.383999999999997</v>
      </c>
      <c r="H441" s="23" t="s">
        <v>120</v>
      </c>
      <c r="I441" s="23" t="s">
        <v>120</v>
      </c>
      <c r="J441" s="19">
        <f>J439</f>
        <v>18.308</v>
      </c>
      <c r="K441" s="19">
        <f>K439</f>
        <v>1.21</v>
      </c>
      <c r="L441" s="19">
        <v>67.790000000000006</v>
      </c>
      <c r="M441" s="19">
        <f>SUM(E441,G441,J441,K441,L441)</f>
        <v>116.66200000000001</v>
      </c>
      <c r="N441" s="19"/>
      <c r="O441" s="19"/>
      <c r="P441" s="19"/>
      <c r="Q441" s="19"/>
      <c r="AB441" s="5"/>
    </row>
    <row r="442" spans="1:28" x14ac:dyDescent="0.2">
      <c r="A442" s="4"/>
      <c r="C442" s="21" t="s">
        <v>124</v>
      </c>
      <c r="D442" s="24" t="s">
        <v>120</v>
      </c>
      <c r="E442" s="22">
        <f>(E441/$M$441)*100</f>
        <v>9.4032332721880287</v>
      </c>
      <c r="F442" s="24" t="s">
        <v>120</v>
      </c>
      <c r="G442" s="22">
        <f t="shared" ref="G442:L442" si="13">(G441/$M$441)*100</f>
        <v>15.758344619499063</v>
      </c>
      <c r="H442" s="24" t="s">
        <v>120</v>
      </c>
      <c r="I442" s="24" t="s">
        <v>120</v>
      </c>
      <c r="J442" s="22">
        <f t="shared" si="13"/>
        <v>15.693199156537691</v>
      </c>
      <c r="K442" s="22">
        <f t="shared" si="13"/>
        <v>1.0371843445166378</v>
      </c>
      <c r="L442" s="22">
        <f t="shared" si="13"/>
        <v>58.108038607258585</v>
      </c>
      <c r="M442" s="22">
        <f>(M441/M441*100)</f>
        <v>100</v>
      </c>
      <c r="N442" s="22">
        <f>G442/E442</f>
        <v>1.6758432087511395</v>
      </c>
      <c r="O442" s="22">
        <f>(G442+E442)/J442</f>
        <v>1.603342800961328</v>
      </c>
      <c r="P442" s="22">
        <f>G442/(G442+E442)</f>
        <v>0.62628602575458203</v>
      </c>
      <c r="Q442" s="22">
        <f>G442/L442</f>
        <v>0.27119044106800405</v>
      </c>
      <c r="R442" t="s">
        <v>137</v>
      </c>
      <c r="AB442" s="5"/>
    </row>
    <row r="443" spans="1:28" x14ac:dyDescent="0.2">
      <c r="A443" s="4"/>
      <c r="C443" t="s">
        <v>56</v>
      </c>
      <c r="D443" s="7">
        <v>3.6100000000000003</v>
      </c>
      <c r="E443" s="7">
        <v>11.337142857142856</v>
      </c>
      <c r="F443" s="7">
        <v>3.3414285714285716</v>
      </c>
      <c r="G443" s="7">
        <v>14.638571428571428</v>
      </c>
      <c r="H443" s="7">
        <v>42.888571428571417</v>
      </c>
      <c r="I443" s="7">
        <v>3.5942857142857148</v>
      </c>
      <c r="J443" s="7">
        <v>19.508571428571429</v>
      </c>
      <c r="K443" s="7">
        <v>1.082857142857143</v>
      </c>
      <c r="L443" s="7"/>
      <c r="M443" s="7"/>
      <c r="N443" s="7"/>
      <c r="O443" s="7"/>
      <c r="P443" s="7"/>
      <c r="AB443" s="5"/>
    </row>
    <row r="444" spans="1:28" x14ac:dyDescent="0.2">
      <c r="A444" s="4"/>
      <c r="C444" t="s">
        <v>57</v>
      </c>
      <c r="D444" s="7">
        <v>3.0822222222222222</v>
      </c>
      <c r="E444" s="7">
        <v>11.250000000000002</v>
      </c>
      <c r="F444" s="7">
        <v>2.3988888888888886</v>
      </c>
      <c r="G444" s="7">
        <v>14.516666666666664</v>
      </c>
      <c r="H444" s="7">
        <v>45.787777777777777</v>
      </c>
      <c r="I444" s="7">
        <v>2.2555555555555555</v>
      </c>
      <c r="J444" s="7">
        <v>19.667777777777779</v>
      </c>
      <c r="K444" s="7">
        <v>1.0433333333333332</v>
      </c>
      <c r="L444" s="7"/>
      <c r="M444" s="7"/>
      <c r="N444" s="7"/>
      <c r="O444" s="7"/>
      <c r="P444" s="7"/>
      <c r="AB444" s="5"/>
    </row>
    <row r="445" spans="1:28" x14ac:dyDescent="0.2">
      <c r="A445" s="4"/>
      <c r="C445" t="s">
        <v>58</v>
      </c>
      <c r="D445" s="7">
        <v>2.0166666666666671</v>
      </c>
      <c r="E445" s="7">
        <v>8.8666666666666671</v>
      </c>
      <c r="F445" s="7">
        <v>1.7766666666666666</v>
      </c>
      <c r="G445" s="7">
        <v>15.606666666666664</v>
      </c>
      <c r="H445" s="7">
        <v>52.20333333333334</v>
      </c>
      <c r="I445" s="7">
        <v>1.5999999999999999</v>
      </c>
      <c r="J445" s="7">
        <v>16.946666666666669</v>
      </c>
      <c r="K445" s="7">
        <v>0.98</v>
      </c>
      <c r="L445" s="7"/>
      <c r="M445" s="7"/>
      <c r="N445" s="7"/>
      <c r="O445" s="7"/>
      <c r="P445" s="7"/>
      <c r="AB445" s="5"/>
    </row>
    <row r="446" spans="1:28" x14ac:dyDescent="0.2">
      <c r="A446" s="4"/>
      <c r="C446" t="s">
        <v>59</v>
      </c>
      <c r="D446" s="7">
        <v>3.3725000000000001</v>
      </c>
      <c r="E446" s="7">
        <v>10.987500000000001</v>
      </c>
      <c r="F446" s="7">
        <v>5.6550000000000002</v>
      </c>
      <c r="G446" s="7">
        <v>17.79</v>
      </c>
      <c r="H446" s="7">
        <v>37.055</v>
      </c>
      <c r="I446" s="7">
        <v>5.1124999999999998</v>
      </c>
      <c r="J446" s="7">
        <v>19.189999999999998</v>
      </c>
      <c r="K446" s="7">
        <v>0.84250000000000003</v>
      </c>
      <c r="L446" s="7"/>
      <c r="M446" s="7"/>
      <c r="N446" s="7"/>
      <c r="O446" s="7"/>
      <c r="P446" s="7"/>
      <c r="AB446" s="5"/>
    </row>
    <row r="447" spans="1:28" x14ac:dyDescent="0.2">
      <c r="A447" s="4"/>
      <c r="C447" t="s">
        <v>34</v>
      </c>
      <c r="D447" s="7">
        <v>3.76</v>
      </c>
      <c r="E447" s="7">
        <v>11.28</v>
      </c>
      <c r="F447" s="7">
        <v>3.18</v>
      </c>
      <c r="G447" s="7">
        <v>15.07</v>
      </c>
      <c r="H447" s="7">
        <v>43.31</v>
      </c>
      <c r="I447" s="7">
        <v>3.11</v>
      </c>
      <c r="J447" s="7">
        <v>19.170000000000002</v>
      </c>
      <c r="K447" s="7">
        <v>1.1299999999999999</v>
      </c>
      <c r="L447" s="7"/>
      <c r="M447" s="7"/>
      <c r="N447" s="7"/>
      <c r="O447" s="7"/>
      <c r="P447" s="7"/>
      <c r="AB447" s="5"/>
    </row>
    <row r="448" spans="1:28" x14ac:dyDescent="0.2">
      <c r="A448" s="4"/>
      <c r="AB448" s="5"/>
    </row>
    <row r="449" spans="1:28" x14ac:dyDescent="0.2">
      <c r="A449" s="4"/>
      <c r="AB449" s="5"/>
    </row>
    <row r="450" spans="1:28" x14ac:dyDescent="0.2">
      <c r="A450" s="4"/>
      <c r="AB450" s="5"/>
    </row>
    <row r="451" spans="1:28" x14ac:dyDescent="0.2">
      <c r="A451" s="4" t="s">
        <v>54</v>
      </c>
      <c r="B451" t="s">
        <v>26</v>
      </c>
      <c r="C451" t="s">
        <v>11</v>
      </c>
      <c r="D451" t="s">
        <v>18</v>
      </c>
      <c r="E451" t="s">
        <v>15</v>
      </c>
      <c r="F451" t="s">
        <v>17</v>
      </c>
      <c r="G451" t="s">
        <v>13</v>
      </c>
      <c r="H451" t="s">
        <v>12</v>
      </c>
      <c r="I451" t="s">
        <v>16</v>
      </c>
      <c r="J451" t="s">
        <v>14</v>
      </c>
      <c r="K451" t="s">
        <v>19</v>
      </c>
      <c r="AB451" s="5"/>
    </row>
    <row r="452" spans="1:28" x14ac:dyDescent="0.2">
      <c r="A452" s="4">
        <v>1</v>
      </c>
      <c r="B452">
        <v>13689</v>
      </c>
      <c r="C452">
        <v>34951</v>
      </c>
      <c r="D452">
        <v>3.37</v>
      </c>
      <c r="E452">
        <v>8.61</v>
      </c>
      <c r="F452">
        <v>1.3</v>
      </c>
      <c r="G452">
        <v>15.92</v>
      </c>
      <c r="H452">
        <v>56.91</v>
      </c>
      <c r="I452">
        <v>1.07</v>
      </c>
      <c r="J452">
        <v>12.3</v>
      </c>
      <c r="K452">
        <v>0.52</v>
      </c>
      <c r="AB452" s="5"/>
    </row>
    <row r="453" spans="1:28" x14ac:dyDescent="0.2">
      <c r="A453" s="4">
        <v>2</v>
      </c>
      <c r="B453">
        <v>39244</v>
      </c>
      <c r="C453">
        <v>26702</v>
      </c>
      <c r="D453">
        <v>4.5</v>
      </c>
      <c r="E453">
        <v>11.87</v>
      </c>
      <c r="F453">
        <v>0.44</v>
      </c>
      <c r="G453">
        <v>12.24</v>
      </c>
      <c r="H453">
        <v>55.67</v>
      </c>
      <c r="I453">
        <v>0.65</v>
      </c>
      <c r="J453">
        <v>13.98</v>
      </c>
      <c r="K453">
        <v>0.64</v>
      </c>
      <c r="AB453" s="5"/>
    </row>
    <row r="454" spans="1:28" x14ac:dyDescent="0.2">
      <c r="A454" s="4">
        <v>3</v>
      </c>
      <c r="B454">
        <v>4547</v>
      </c>
      <c r="C454">
        <v>24621</v>
      </c>
      <c r="D454">
        <v>3.74</v>
      </c>
      <c r="E454">
        <v>9.23</v>
      </c>
      <c r="F454">
        <v>1.86</v>
      </c>
      <c r="G454">
        <v>13.74</v>
      </c>
      <c r="H454">
        <v>55.55</v>
      </c>
      <c r="I454">
        <v>0.87</v>
      </c>
      <c r="J454">
        <v>14.59</v>
      </c>
      <c r="K454">
        <v>0.43</v>
      </c>
      <c r="AB454" s="5"/>
    </row>
    <row r="455" spans="1:28" x14ac:dyDescent="0.2">
      <c r="A455" s="4">
        <v>4</v>
      </c>
      <c r="B455">
        <v>4940</v>
      </c>
      <c r="C455">
        <v>26631</v>
      </c>
      <c r="D455">
        <v>3.42</v>
      </c>
      <c r="E455">
        <v>9.23</v>
      </c>
      <c r="F455">
        <v>2.1</v>
      </c>
      <c r="G455">
        <v>16.18</v>
      </c>
      <c r="H455">
        <v>55.53</v>
      </c>
      <c r="I455">
        <v>0.44</v>
      </c>
      <c r="J455">
        <v>12.23</v>
      </c>
      <c r="K455">
        <v>0.87</v>
      </c>
      <c r="AB455" s="5"/>
    </row>
    <row r="456" spans="1:28" x14ac:dyDescent="0.2">
      <c r="A456" s="4">
        <v>5</v>
      </c>
      <c r="B456">
        <v>2694</v>
      </c>
      <c r="C456">
        <v>44925</v>
      </c>
      <c r="D456">
        <v>2.4500000000000002</v>
      </c>
      <c r="E456">
        <v>8.51</v>
      </c>
      <c r="F456">
        <v>2.04</v>
      </c>
      <c r="G456">
        <v>16.34</v>
      </c>
      <c r="H456">
        <v>55.15</v>
      </c>
      <c r="I456">
        <v>2.04</v>
      </c>
      <c r="J456">
        <v>12.82</v>
      </c>
      <c r="K456">
        <v>0.65</v>
      </c>
      <c r="AB456" s="5"/>
    </row>
    <row r="457" spans="1:28" x14ac:dyDescent="0.2">
      <c r="A457" s="4">
        <v>6</v>
      </c>
      <c r="B457">
        <v>2286</v>
      </c>
      <c r="C457">
        <v>35784</v>
      </c>
      <c r="D457">
        <v>2.5499999999999998</v>
      </c>
      <c r="E457">
        <v>8.08</v>
      </c>
      <c r="F457">
        <v>1.26</v>
      </c>
      <c r="G457">
        <v>16.37</v>
      </c>
      <c r="H457">
        <v>55.01</v>
      </c>
      <c r="I457">
        <v>1.1399999999999999</v>
      </c>
      <c r="J457">
        <v>14.54</v>
      </c>
      <c r="K457">
        <v>1.06</v>
      </c>
      <c r="AB457" s="5"/>
    </row>
    <row r="458" spans="1:28" x14ac:dyDescent="0.2">
      <c r="A458" s="4">
        <v>7</v>
      </c>
      <c r="B458">
        <v>4682</v>
      </c>
      <c r="C458">
        <v>32338</v>
      </c>
      <c r="D458">
        <v>4.16</v>
      </c>
      <c r="E458">
        <v>11.39</v>
      </c>
      <c r="F458">
        <v>6.16</v>
      </c>
      <c r="G458">
        <v>12.11</v>
      </c>
      <c r="H458">
        <v>43.75</v>
      </c>
      <c r="I458">
        <v>4.2300000000000004</v>
      </c>
      <c r="J458">
        <v>17.14</v>
      </c>
      <c r="K458">
        <v>1.06</v>
      </c>
      <c r="AB458" s="5"/>
    </row>
    <row r="459" spans="1:28" x14ac:dyDescent="0.2">
      <c r="A459" s="4">
        <v>8</v>
      </c>
      <c r="B459">
        <v>1793</v>
      </c>
      <c r="C459">
        <v>47405</v>
      </c>
      <c r="D459">
        <v>0.96</v>
      </c>
      <c r="E459">
        <v>7.87</v>
      </c>
      <c r="F459">
        <v>1.19</v>
      </c>
      <c r="G459">
        <v>14.77</v>
      </c>
      <c r="H459">
        <v>59.38</v>
      </c>
      <c r="I459">
        <v>1.06</v>
      </c>
      <c r="J459">
        <v>13.5</v>
      </c>
      <c r="K459">
        <v>1.26</v>
      </c>
      <c r="AB459" s="5"/>
    </row>
    <row r="460" spans="1:28" x14ac:dyDescent="0.2">
      <c r="A460" s="4">
        <v>9</v>
      </c>
      <c r="B460">
        <v>4909</v>
      </c>
      <c r="C460">
        <v>36972</v>
      </c>
      <c r="D460">
        <v>3.73</v>
      </c>
      <c r="E460">
        <v>8.92</v>
      </c>
      <c r="F460">
        <v>1.17</v>
      </c>
      <c r="G460">
        <v>17.48</v>
      </c>
      <c r="H460">
        <v>52.89</v>
      </c>
      <c r="I460">
        <v>1.05</v>
      </c>
      <c r="J460">
        <v>13.98</v>
      </c>
      <c r="K460">
        <v>0.79</v>
      </c>
      <c r="AB460" s="5"/>
    </row>
    <row r="461" spans="1:28" x14ac:dyDescent="0.2">
      <c r="A461" s="4">
        <v>10</v>
      </c>
      <c r="B461">
        <v>7474</v>
      </c>
      <c r="C461">
        <v>26084</v>
      </c>
      <c r="D461">
        <v>4.0199999999999996</v>
      </c>
      <c r="E461">
        <v>9.06</v>
      </c>
      <c r="F461">
        <v>0.82</v>
      </c>
      <c r="G461">
        <v>17.579999999999998</v>
      </c>
      <c r="H461">
        <v>55.25</v>
      </c>
      <c r="I461">
        <v>0.86</v>
      </c>
      <c r="J461">
        <v>11.8</v>
      </c>
      <c r="K461">
        <v>0.6</v>
      </c>
      <c r="AB461" s="5"/>
    </row>
    <row r="462" spans="1:28" x14ac:dyDescent="0.2">
      <c r="A462" s="4">
        <v>11</v>
      </c>
      <c r="B462">
        <v>6188</v>
      </c>
      <c r="C462">
        <v>42853</v>
      </c>
      <c r="D462">
        <v>3.12</v>
      </c>
      <c r="E462">
        <v>10.23</v>
      </c>
      <c r="F462">
        <v>0.95</v>
      </c>
      <c r="G462">
        <v>13.98</v>
      </c>
      <c r="H462">
        <v>55.61</v>
      </c>
      <c r="I462">
        <v>0.6</v>
      </c>
      <c r="J462">
        <v>14.8</v>
      </c>
      <c r="K462">
        <v>0.71</v>
      </c>
      <c r="AB462" s="5"/>
    </row>
    <row r="463" spans="1:28" x14ac:dyDescent="0.2">
      <c r="A463" s="4">
        <v>12</v>
      </c>
      <c r="B463">
        <v>5032</v>
      </c>
      <c r="C463">
        <v>36081</v>
      </c>
      <c r="D463">
        <v>3.67</v>
      </c>
      <c r="E463">
        <v>9.08</v>
      </c>
      <c r="F463">
        <v>1.43</v>
      </c>
      <c r="G463">
        <v>13.37</v>
      </c>
      <c r="H463">
        <v>54.93</v>
      </c>
      <c r="I463">
        <v>1.37</v>
      </c>
      <c r="J463">
        <v>14.56</v>
      </c>
      <c r="K463">
        <v>1.59</v>
      </c>
      <c r="AB463" s="5"/>
    </row>
    <row r="464" spans="1:28" x14ac:dyDescent="0.2">
      <c r="A464" s="4">
        <v>13</v>
      </c>
      <c r="B464">
        <v>4662</v>
      </c>
      <c r="C464">
        <v>54535</v>
      </c>
      <c r="D464">
        <v>2.87</v>
      </c>
      <c r="E464">
        <v>9.51</v>
      </c>
      <c r="F464">
        <v>1.88</v>
      </c>
      <c r="G464">
        <v>13.68</v>
      </c>
      <c r="H464">
        <v>52.23</v>
      </c>
      <c r="I464">
        <v>2.11</v>
      </c>
      <c r="J464">
        <v>16.63</v>
      </c>
      <c r="K464">
        <v>1.0900000000000001</v>
      </c>
      <c r="AB464" s="5"/>
    </row>
    <row r="465" spans="1:28" x14ac:dyDescent="0.2">
      <c r="A465" s="4">
        <v>14</v>
      </c>
      <c r="B465">
        <v>4757</v>
      </c>
      <c r="C465">
        <v>46840</v>
      </c>
      <c r="D465">
        <v>2.48</v>
      </c>
      <c r="E465">
        <v>9.18</v>
      </c>
      <c r="F465">
        <v>3.39</v>
      </c>
      <c r="G465">
        <v>13.58</v>
      </c>
      <c r="H465">
        <v>54.58</v>
      </c>
      <c r="I465">
        <v>1.96</v>
      </c>
      <c r="J465">
        <v>13.68</v>
      </c>
      <c r="K465">
        <v>1.1499999999999999</v>
      </c>
      <c r="AB465" s="5"/>
    </row>
    <row r="466" spans="1:28" x14ac:dyDescent="0.2">
      <c r="A466" s="4">
        <v>15</v>
      </c>
      <c r="B466">
        <v>4466</v>
      </c>
      <c r="C466">
        <v>56915</v>
      </c>
      <c r="D466">
        <v>1.95</v>
      </c>
      <c r="E466">
        <v>7.58</v>
      </c>
      <c r="F466">
        <v>2.68</v>
      </c>
      <c r="G466">
        <v>14.52</v>
      </c>
      <c r="H466">
        <v>59.22</v>
      </c>
      <c r="I466">
        <v>1.69</v>
      </c>
      <c r="J466">
        <v>11.64</v>
      </c>
      <c r="K466">
        <v>0.73</v>
      </c>
      <c r="AB466" s="5"/>
    </row>
    <row r="467" spans="1:28" x14ac:dyDescent="0.2">
      <c r="A467" s="4">
        <v>16</v>
      </c>
      <c r="B467">
        <v>3294</v>
      </c>
      <c r="C467">
        <v>54211</v>
      </c>
      <c r="D467">
        <v>2.62</v>
      </c>
      <c r="E467">
        <v>7.43</v>
      </c>
      <c r="F467">
        <v>1.42</v>
      </c>
      <c r="G467">
        <v>15.11</v>
      </c>
      <c r="H467">
        <v>58.17</v>
      </c>
      <c r="I467">
        <v>0.79</v>
      </c>
      <c r="J467">
        <v>13.48</v>
      </c>
      <c r="K467">
        <v>0.99</v>
      </c>
      <c r="AB467" s="5"/>
    </row>
    <row r="468" spans="1:28" x14ac:dyDescent="0.2">
      <c r="A468" s="4">
        <v>17</v>
      </c>
      <c r="B468">
        <v>6256</v>
      </c>
      <c r="C468">
        <v>48544</v>
      </c>
      <c r="D468">
        <v>3.57</v>
      </c>
      <c r="E468">
        <v>11.7</v>
      </c>
      <c r="F468">
        <v>2.86</v>
      </c>
      <c r="G468">
        <v>10.11</v>
      </c>
      <c r="H468">
        <v>52.58</v>
      </c>
      <c r="I468">
        <v>2.3199999999999998</v>
      </c>
      <c r="J468">
        <v>15.55</v>
      </c>
      <c r="K468">
        <v>1.32</v>
      </c>
      <c r="AB468" s="5"/>
    </row>
    <row r="469" spans="1:28" x14ac:dyDescent="0.2">
      <c r="A469" s="4">
        <v>18</v>
      </c>
      <c r="B469">
        <v>5852</v>
      </c>
      <c r="C469">
        <v>30341</v>
      </c>
      <c r="D469">
        <v>5.63</v>
      </c>
      <c r="E469">
        <v>11.31</v>
      </c>
      <c r="F469">
        <v>6.05</v>
      </c>
      <c r="G469">
        <v>10.53</v>
      </c>
      <c r="H469">
        <v>44.56</v>
      </c>
      <c r="I469">
        <v>4.71</v>
      </c>
      <c r="J469">
        <v>17.010000000000002</v>
      </c>
      <c r="K469">
        <v>0.2</v>
      </c>
      <c r="AB469" s="5"/>
    </row>
    <row r="470" spans="1:28" x14ac:dyDescent="0.2">
      <c r="A470" s="4">
        <v>19</v>
      </c>
      <c r="B470">
        <v>4845</v>
      </c>
      <c r="C470">
        <v>36582</v>
      </c>
      <c r="D470">
        <v>2.63</v>
      </c>
      <c r="E470">
        <v>8.31</v>
      </c>
      <c r="F470">
        <v>3.55</v>
      </c>
      <c r="G470">
        <v>15.39</v>
      </c>
      <c r="H470">
        <v>53.09</v>
      </c>
      <c r="I470">
        <v>2.67</v>
      </c>
      <c r="J470">
        <v>14.01</v>
      </c>
      <c r="K470">
        <v>0.35</v>
      </c>
      <c r="AB470" s="5"/>
    </row>
    <row r="471" spans="1:28" x14ac:dyDescent="0.2">
      <c r="A471" s="4">
        <v>20</v>
      </c>
      <c r="B471">
        <v>3904</v>
      </c>
      <c r="C471">
        <v>34145</v>
      </c>
      <c r="D471">
        <v>2.93</v>
      </c>
      <c r="E471">
        <v>10.14</v>
      </c>
      <c r="F471">
        <v>7.4</v>
      </c>
      <c r="G471">
        <v>14.19</v>
      </c>
      <c r="H471">
        <v>44.37</v>
      </c>
      <c r="I471">
        <v>4.8499999999999996</v>
      </c>
      <c r="J471">
        <v>15.64</v>
      </c>
      <c r="K471">
        <v>0.46</v>
      </c>
      <c r="AB471" s="5"/>
    </row>
    <row r="472" spans="1:28" x14ac:dyDescent="0.2">
      <c r="A472" s="4">
        <v>21</v>
      </c>
      <c r="B472">
        <v>985054</v>
      </c>
      <c r="C472">
        <v>26873</v>
      </c>
      <c r="D472">
        <v>3.83</v>
      </c>
      <c r="E472">
        <v>9.6199999999999992</v>
      </c>
      <c r="F472">
        <v>2.09</v>
      </c>
      <c r="G472">
        <v>13.54</v>
      </c>
      <c r="H472">
        <v>53.74</v>
      </c>
      <c r="I472">
        <v>1.89</v>
      </c>
      <c r="J472">
        <v>14.51</v>
      </c>
      <c r="K472">
        <v>0.77</v>
      </c>
      <c r="AB472" s="5"/>
    </row>
    <row r="473" spans="1:28" x14ac:dyDescent="0.2">
      <c r="A473" s="4"/>
      <c r="AB473" s="5"/>
    </row>
    <row r="474" spans="1:28" x14ac:dyDescent="0.2">
      <c r="A474" s="4"/>
      <c r="AB474" s="5"/>
    </row>
    <row r="475" spans="1:28" x14ac:dyDescent="0.2">
      <c r="A475" s="4"/>
      <c r="C475" s="18"/>
      <c r="D475" s="18" t="s">
        <v>18</v>
      </c>
      <c r="E475" s="18" t="s">
        <v>15</v>
      </c>
      <c r="F475" s="18" t="s">
        <v>17</v>
      </c>
      <c r="G475" s="18" t="s">
        <v>13</v>
      </c>
      <c r="H475" s="18" t="s">
        <v>12</v>
      </c>
      <c r="I475" s="18" t="s">
        <v>16</v>
      </c>
      <c r="J475" s="18" t="s">
        <v>14</v>
      </c>
      <c r="K475" s="18" t="s">
        <v>19</v>
      </c>
      <c r="L475" s="21" t="s">
        <v>121</v>
      </c>
      <c r="M475" s="21" t="s">
        <v>122</v>
      </c>
      <c r="N475" s="18" t="s">
        <v>21</v>
      </c>
      <c r="O475" s="18" t="s">
        <v>22</v>
      </c>
      <c r="P475" s="18" t="s">
        <v>23</v>
      </c>
      <c r="Q475" s="18" t="s">
        <v>64</v>
      </c>
      <c r="AB475" s="5"/>
    </row>
    <row r="476" spans="1:28" x14ac:dyDescent="0.2">
      <c r="A476" s="4"/>
      <c r="C476" s="18" t="s">
        <v>60</v>
      </c>
      <c r="D476" s="19">
        <v>3.496</v>
      </c>
      <c r="E476" s="19">
        <v>9.4899999999999984</v>
      </c>
      <c r="F476" s="19">
        <v>1.548</v>
      </c>
      <c r="G476" s="19">
        <v>14.884</v>
      </c>
      <c r="H476" s="19">
        <v>55.762</v>
      </c>
      <c r="I476" s="19">
        <v>1.014</v>
      </c>
      <c r="J476" s="19">
        <v>13.184000000000003</v>
      </c>
      <c r="K476" s="19">
        <v>0.622</v>
      </c>
      <c r="L476" s="23" t="s">
        <v>120</v>
      </c>
      <c r="M476" s="19"/>
      <c r="N476" s="19"/>
      <c r="O476" s="19"/>
      <c r="P476" s="19"/>
      <c r="Q476" s="19"/>
      <c r="AB476" s="5"/>
    </row>
    <row r="477" spans="1:28" x14ac:dyDescent="0.2">
      <c r="A477" s="4"/>
      <c r="C477" s="18" t="s">
        <v>123</v>
      </c>
      <c r="D477" s="23" t="s">
        <v>120</v>
      </c>
      <c r="E477" s="19">
        <f>E476</f>
        <v>9.4899999999999984</v>
      </c>
      <c r="F477" s="23" t="s">
        <v>120</v>
      </c>
      <c r="G477" s="19">
        <f>G476</f>
        <v>14.884</v>
      </c>
      <c r="H477" s="23" t="s">
        <v>120</v>
      </c>
      <c r="I477" s="23" t="s">
        <v>120</v>
      </c>
      <c r="J477" s="19">
        <f>J476*2</f>
        <v>26.368000000000006</v>
      </c>
      <c r="K477" s="19">
        <f>K476*1.5</f>
        <v>0.93300000000000005</v>
      </c>
      <c r="L477" s="19">
        <f>SUM(E477,G477,J477,K477)</f>
        <v>51.675000000000004</v>
      </c>
      <c r="M477" s="23" t="s">
        <v>120</v>
      </c>
      <c r="N477" s="19"/>
      <c r="O477" s="19"/>
      <c r="P477" s="19"/>
      <c r="Q477" s="19"/>
      <c r="AB477" s="5"/>
    </row>
    <row r="478" spans="1:28" x14ac:dyDescent="0.2">
      <c r="A478" s="4"/>
      <c r="C478" s="18" t="s">
        <v>126</v>
      </c>
      <c r="D478" s="23" t="s">
        <v>120</v>
      </c>
      <c r="E478" s="19">
        <f>E476</f>
        <v>9.4899999999999984</v>
      </c>
      <c r="F478" s="23" t="s">
        <v>120</v>
      </c>
      <c r="G478" s="19">
        <f>G476</f>
        <v>14.884</v>
      </c>
      <c r="H478" s="23" t="s">
        <v>120</v>
      </c>
      <c r="I478" s="23" t="s">
        <v>120</v>
      </c>
      <c r="J478" s="19">
        <f>J476</f>
        <v>13.184000000000003</v>
      </c>
      <c r="K478" s="19">
        <f>K476</f>
        <v>0.622</v>
      </c>
      <c r="L478" s="19">
        <v>51.68</v>
      </c>
      <c r="M478" s="19">
        <f>SUM(E478,G478,J478,L478)</f>
        <v>89.238</v>
      </c>
      <c r="N478" s="19"/>
      <c r="O478" s="19"/>
      <c r="P478" s="19"/>
      <c r="Q478" s="19"/>
      <c r="AB478" s="5"/>
    </row>
    <row r="479" spans="1:28" x14ac:dyDescent="0.2">
      <c r="A479" s="4"/>
      <c r="C479" s="21" t="s">
        <v>124</v>
      </c>
      <c r="D479" s="24" t="s">
        <v>120</v>
      </c>
      <c r="E479" s="22">
        <f>(E478/$M$478)*100</f>
        <v>10.634483067751404</v>
      </c>
      <c r="F479" s="24" t="s">
        <v>120</v>
      </c>
      <c r="G479" s="22">
        <f t="shared" ref="G479:L479" si="14">(G478/$M$478)*100</f>
        <v>16.678993253994935</v>
      </c>
      <c r="H479" s="24" t="s">
        <v>120</v>
      </c>
      <c r="I479" s="24" t="s">
        <v>120</v>
      </c>
      <c r="J479" s="22">
        <f t="shared" si="14"/>
        <v>14.773975212353484</v>
      </c>
      <c r="K479" s="22">
        <f t="shared" si="14"/>
        <v>0.69701248347116695</v>
      </c>
      <c r="L479" s="22">
        <f t="shared" si="14"/>
        <v>57.91254846590018</v>
      </c>
      <c r="M479" s="22">
        <f>M478/M478*100</f>
        <v>100</v>
      </c>
      <c r="N479" s="22">
        <f>G479/E479</f>
        <v>1.5683877766069552</v>
      </c>
      <c r="O479" s="22">
        <f>(G479+E479)/J479</f>
        <v>1.8487560679611645</v>
      </c>
      <c r="P479" s="22">
        <f>(G479)/(G479+E479)</f>
        <v>0.61065069336177902</v>
      </c>
      <c r="Q479" s="22">
        <f>G479/L479</f>
        <v>0.28800309597523222</v>
      </c>
      <c r="R479" t="s">
        <v>137</v>
      </c>
      <c r="AB479" s="5"/>
    </row>
    <row r="480" spans="1:28" x14ac:dyDescent="0.2">
      <c r="A480" s="4"/>
      <c r="C480" t="s">
        <v>61</v>
      </c>
      <c r="D480" s="7">
        <v>2.85</v>
      </c>
      <c r="E480" s="7">
        <v>9.0649999999999995</v>
      </c>
      <c r="F480" s="7">
        <v>2.4449999999999998</v>
      </c>
      <c r="G480" s="7">
        <v>15.182500000000001</v>
      </c>
      <c r="H480" s="7">
        <v>52.757499999999993</v>
      </c>
      <c r="I480" s="7">
        <v>1.8699999999999999</v>
      </c>
      <c r="J480" s="7">
        <v>14.79</v>
      </c>
      <c r="K480" s="7">
        <v>1.0425</v>
      </c>
      <c r="L480" s="7"/>
      <c r="M480" s="7"/>
      <c r="N480" s="7">
        <v>1.6748483177054607</v>
      </c>
      <c r="O480" s="7">
        <v>1.639452332657201</v>
      </c>
      <c r="P480" s="7">
        <v>0.62614702546654288</v>
      </c>
      <c r="AB480" s="5"/>
    </row>
    <row r="481" spans="1:28" x14ac:dyDescent="0.2">
      <c r="A481" s="4"/>
      <c r="C481" t="s">
        <v>62</v>
      </c>
      <c r="D481" s="7">
        <v>3.1933333333333334</v>
      </c>
      <c r="E481" s="7">
        <v>9.17</v>
      </c>
      <c r="F481" s="7">
        <v>3.9233333333333333</v>
      </c>
      <c r="G481" s="7">
        <v>15.719999999999999</v>
      </c>
      <c r="H481" s="7">
        <v>50.903333333333336</v>
      </c>
      <c r="I481" s="7">
        <v>2.793333333333333</v>
      </c>
      <c r="J481" s="7">
        <v>13.816666666666668</v>
      </c>
      <c r="K481" s="7">
        <v>0.47</v>
      </c>
      <c r="L481" s="7"/>
      <c r="M481" s="7"/>
      <c r="N481" s="7">
        <v>1.7142857142857142</v>
      </c>
      <c r="O481" s="7">
        <v>1.8014475271411337</v>
      </c>
      <c r="P481" s="7">
        <v>0.63157894736842102</v>
      </c>
      <c r="AB481" s="5"/>
    </row>
    <row r="482" spans="1:28" x14ac:dyDescent="0.2">
      <c r="A482" s="4"/>
      <c r="C482" t="s">
        <v>63</v>
      </c>
      <c r="D482" s="7">
        <v>3.1469999999999998</v>
      </c>
      <c r="E482" s="7">
        <v>9.4469999999999992</v>
      </c>
      <c r="F482" s="7">
        <v>3.161</v>
      </c>
      <c r="G482" s="7">
        <v>13.446000000000002</v>
      </c>
      <c r="H482" s="7">
        <v>52.93399999999999</v>
      </c>
      <c r="I482" s="7">
        <v>2.3069999999999999</v>
      </c>
      <c r="J482" s="7">
        <v>14.7</v>
      </c>
      <c r="K482" s="7">
        <v>0.85900000000000021</v>
      </c>
      <c r="L482" s="7"/>
      <c r="M482" s="7"/>
      <c r="N482" s="7">
        <v>1.423308986979994</v>
      </c>
      <c r="O482" s="7">
        <v>1.5573469387755103</v>
      </c>
      <c r="P482" s="7">
        <v>0.58734110863582756</v>
      </c>
      <c r="AB482" s="5"/>
    </row>
    <row r="483" spans="1:28" x14ac:dyDescent="0.2">
      <c r="A483" s="4"/>
      <c r="C483" t="s">
        <v>34</v>
      </c>
      <c r="D483" s="7">
        <v>3.83</v>
      </c>
      <c r="E483" s="7">
        <v>9.6199999999999992</v>
      </c>
      <c r="F483" s="7">
        <v>2.09</v>
      </c>
      <c r="G483" s="7">
        <v>13.54</v>
      </c>
      <c r="H483" s="7">
        <v>53.74</v>
      </c>
      <c r="I483" s="7">
        <v>1.89</v>
      </c>
      <c r="J483" s="7">
        <v>14.51</v>
      </c>
      <c r="K483" s="7">
        <v>0.77</v>
      </c>
      <c r="L483" s="7"/>
      <c r="M483" s="7"/>
      <c r="N483" s="7">
        <v>1.4074844074844075</v>
      </c>
      <c r="O483" s="7">
        <v>1.596140592694693</v>
      </c>
      <c r="P483" s="7">
        <v>0.58462867012089814</v>
      </c>
      <c r="AB483" s="5"/>
    </row>
    <row r="484" spans="1:28" x14ac:dyDescent="0.2">
      <c r="A484" s="4"/>
      <c r="AB484" s="5"/>
    </row>
    <row r="485" spans="1:28" x14ac:dyDescent="0.2">
      <c r="A485" s="4" t="s">
        <v>54</v>
      </c>
      <c r="B485" t="s">
        <v>26</v>
      </c>
      <c r="C485" t="s">
        <v>11</v>
      </c>
      <c r="D485" t="s">
        <v>18</v>
      </c>
      <c r="E485" t="s">
        <v>15</v>
      </c>
      <c r="F485" t="s">
        <v>17</v>
      </c>
      <c r="G485" t="s">
        <v>13</v>
      </c>
      <c r="H485" t="s">
        <v>12</v>
      </c>
      <c r="I485" t="s">
        <v>16</v>
      </c>
      <c r="J485" t="s">
        <v>14</v>
      </c>
      <c r="K485" t="s">
        <v>19</v>
      </c>
      <c r="AB485" s="5"/>
    </row>
    <row r="486" spans="1:28" x14ac:dyDescent="0.2">
      <c r="A486" s="4">
        <v>1</v>
      </c>
      <c r="B486">
        <v>5616</v>
      </c>
      <c r="C486">
        <v>3800</v>
      </c>
      <c r="D486">
        <v>4.6500000000000004</v>
      </c>
      <c r="E486">
        <v>11.63</v>
      </c>
      <c r="F486">
        <v>2.33</v>
      </c>
      <c r="G486">
        <v>11.35</v>
      </c>
      <c r="H486">
        <v>60</v>
      </c>
      <c r="I486">
        <v>4.6500000000000004</v>
      </c>
      <c r="J486">
        <v>5.4</v>
      </c>
      <c r="K486">
        <v>0</v>
      </c>
      <c r="AB486" s="5"/>
    </row>
    <row r="487" spans="1:28" x14ac:dyDescent="0.2">
      <c r="A487" s="4">
        <v>2</v>
      </c>
      <c r="B487">
        <v>8652</v>
      </c>
      <c r="C487">
        <v>9641</v>
      </c>
      <c r="D487">
        <v>1.57</v>
      </c>
      <c r="E487">
        <v>18.670000000000002</v>
      </c>
      <c r="F487">
        <v>0</v>
      </c>
      <c r="G487">
        <v>15.1</v>
      </c>
      <c r="H487">
        <v>49.08</v>
      </c>
      <c r="I487">
        <v>0.74</v>
      </c>
      <c r="J487">
        <v>12.74</v>
      </c>
      <c r="K487">
        <v>2.11</v>
      </c>
      <c r="AB487" s="5"/>
    </row>
    <row r="488" spans="1:28" x14ac:dyDescent="0.2">
      <c r="A488" s="4">
        <v>3</v>
      </c>
      <c r="B488">
        <v>5530</v>
      </c>
      <c r="C488">
        <v>10973</v>
      </c>
      <c r="D488">
        <v>3.22</v>
      </c>
      <c r="E488">
        <v>10.7</v>
      </c>
      <c r="F488">
        <v>2.15</v>
      </c>
      <c r="G488">
        <v>26.57</v>
      </c>
      <c r="H488">
        <v>42.65</v>
      </c>
      <c r="I488">
        <v>1.08</v>
      </c>
      <c r="J488">
        <v>11.49</v>
      </c>
      <c r="K488">
        <v>2.14</v>
      </c>
      <c r="AB488" s="5"/>
    </row>
    <row r="489" spans="1:28" x14ac:dyDescent="0.2">
      <c r="A489" s="4">
        <v>4</v>
      </c>
      <c r="B489">
        <v>7696</v>
      </c>
      <c r="C489">
        <v>16323</v>
      </c>
      <c r="D489">
        <v>1.45</v>
      </c>
      <c r="E489">
        <v>3.6</v>
      </c>
      <c r="F489">
        <v>2.19</v>
      </c>
      <c r="G489">
        <v>25.46</v>
      </c>
      <c r="H489">
        <v>52.54</v>
      </c>
      <c r="I489">
        <v>1.25</v>
      </c>
      <c r="J489">
        <v>11.52</v>
      </c>
      <c r="K489">
        <v>2</v>
      </c>
      <c r="AB489" s="5"/>
    </row>
    <row r="490" spans="1:28" x14ac:dyDescent="0.2">
      <c r="A490" s="4">
        <v>5</v>
      </c>
      <c r="B490">
        <v>8736</v>
      </c>
      <c r="C490">
        <v>12528</v>
      </c>
      <c r="D490">
        <v>2.91</v>
      </c>
      <c r="E490">
        <v>9.15</v>
      </c>
      <c r="F490">
        <v>1.1100000000000001</v>
      </c>
      <c r="G490">
        <v>23.95</v>
      </c>
      <c r="H490">
        <v>48.63</v>
      </c>
      <c r="I490">
        <v>0.44</v>
      </c>
      <c r="J490">
        <v>13.1</v>
      </c>
      <c r="K490">
        <v>0.71</v>
      </c>
      <c r="AB490" s="5"/>
    </row>
    <row r="491" spans="1:28" x14ac:dyDescent="0.2">
      <c r="A491" s="4">
        <v>6</v>
      </c>
      <c r="B491">
        <v>6622</v>
      </c>
      <c r="C491">
        <v>16587</v>
      </c>
      <c r="D491">
        <v>1.73</v>
      </c>
      <c r="E491">
        <v>3.43</v>
      </c>
      <c r="F491">
        <v>1.1200000000000001</v>
      </c>
      <c r="G491">
        <v>26.36</v>
      </c>
      <c r="H491">
        <v>49.07</v>
      </c>
      <c r="I491">
        <v>1.22</v>
      </c>
      <c r="J491">
        <v>15.97</v>
      </c>
      <c r="K491">
        <v>1.1000000000000001</v>
      </c>
      <c r="AB491" s="5"/>
    </row>
    <row r="492" spans="1:28" x14ac:dyDescent="0.2">
      <c r="A492" s="4">
        <v>7</v>
      </c>
      <c r="B492">
        <v>4410</v>
      </c>
      <c r="C492">
        <v>11551</v>
      </c>
      <c r="D492">
        <v>4.41</v>
      </c>
      <c r="E492">
        <v>8.69</v>
      </c>
      <c r="F492">
        <v>0.98</v>
      </c>
      <c r="G492">
        <v>32.479999999999997</v>
      </c>
      <c r="H492">
        <v>42.96</v>
      </c>
      <c r="I492">
        <v>0.66</v>
      </c>
      <c r="J492">
        <v>6.49</v>
      </c>
      <c r="K492">
        <v>3.33</v>
      </c>
      <c r="AB492" s="5"/>
    </row>
    <row r="493" spans="1:28" x14ac:dyDescent="0.2">
      <c r="A493" s="4">
        <v>8</v>
      </c>
      <c r="B493">
        <v>6474</v>
      </c>
      <c r="C493">
        <v>49335</v>
      </c>
      <c r="D493">
        <v>1.92</v>
      </c>
      <c r="E493">
        <v>9.4700000000000006</v>
      </c>
      <c r="F493">
        <v>3.52</v>
      </c>
      <c r="G493">
        <v>20.96</v>
      </c>
      <c r="H493">
        <v>46.79</v>
      </c>
      <c r="I493">
        <v>1.26</v>
      </c>
      <c r="J493">
        <v>13.98</v>
      </c>
      <c r="K493">
        <v>2.09</v>
      </c>
      <c r="AB493" s="5"/>
    </row>
    <row r="494" spans="1:28" x14ac:dyDescent="0.2">
      <c r="A494" s="4">
        <v>9</v>
      </c>
      <c r="B494">
        <v>6150</v>
      </c>
      <c r="C494">
        <v>48460</v>
      </c>
      <c r="D494">
        <v>1.75</v>
      </c>
      <c r="E494">
        <v>12.95</v>
      </c>
      <c r="F494">
        <v>2.12</v>
      </c>
      <c r="G494">
        <v>17.23</v>
      </c>
      <c r="H494">
        <v>47.81</v>
      </c>
      <c r="I494">
        <v>0.66</v>
      </c>
      <c r="J494">
        <v>15.19</v>
      </c>
      <c r="K494">
        <v>2.29</v>
      </c>
      <c r="AB494" s="5"/>
    </row>
    <row r="495" spans="1:28" x14ac:dyDescent="0.2">
      <c r="A495" s="4">
        <v>10</v>
      </c>
      <c r="B495">
        <v>9996</v>
      </c>
      <c r="C495">
        <v>41980</v>
      </c>
      <c r="D495">
        <v>2.65</v>
      </c>
      <c r="E495">
        <v>8.86</v>
      </c>
      <c r="F495">
        <v>2.64</v>
      </c>
      <c r="G495">
        <v>19.489999999999998</v>
      </c>
      <c r="H495">
        <v>47.58</v>
      </c>
      <c r="I495">
        <v>1.05</v>
      </c>
      <c r="J495">
        <v>15.89</v>
      </c>
      <c r="K495">
        <v>1.85</v>
      </c>
      <c r="AB495" s="5"/>
    </row>
    <row r="496" spans="1:28" x14ac:dyDescent="0.2">
      <c r="A496" s="4">
        <v>11</v>
      </c>
      <c r="B496">
        <v>10340</v>
      </c>
      <c r="C496">
        <v>52730</v>
      </c>
      <c r="D496">
        <v>2.09</v>
      </c>
      <c r="E496">
        <v>6.29</v>
      </c>
      <c r="F496">
        <v>2.57</v>
      </c>
      <c r="G496">
        <v>22.3</v>
      </c>
      <c r="H496">
        <v>48.95</v>
      </c>
      <c r="I496">
        <v>0.82</v>
      </c>
      <c r="J496">
        <v>14.99</v>
      </c>
      <c r="K496">
        <v>1.99</v>
      </c>
      <c r="AB496" s="5"/>
    </row>
    <row r="497" spans="1:28" x14ac:dyDescent="0.2">
      <c r="A497" s="4">
        <v>12</v>
      </c>
      <c r="B497">
        <v>16896</v>
      </c>
      <c r="C497">
        <v>49783</v>
      </c>
      <c r="D497">
        <v>1.66</v>
      </c>
      <c r="E497">
        <v>6.84</v>
      </c>
      <c r="F497">
        <v>2.2599999999999998</v>
      </c>
      <c r="G497">
        <v>22.25</v>
      </c>
      <c r="H497">
        <v>48.75</v>
      </c>
      <c r="I497">
        <v>1.2</v>
      </c>
      <c r="J497">
        <v>14.99</v>
      </c>
      <c r="K497">
        <v>2.0499999999999998</v>
      </c>
      <c r="AB497" s="5"/>
    </row>
    <row r="498" spans="1:28" x14ac:dyDescent="0.2">
      <c r="A498" s="4">
        <v>13</v>
      </c>
      <c r="B498">
        <v>7840</v>
      </c>
      <c r="C498">
        <v>33507</v>
      </c>
      <c r="D498">
        <v>1.91</v>
      </c>
      <c r="E498">
        <v>9.2100000000000009</v>
      </c>
      <c r="F498">
        <v>1.83</v>
      </c>
      <c r="G498">
        <v>19.68</v>
      </c>
      <c r="H498">
        <v>50.61</v>
      </c>
      <c r="I498">
        <v>0.84</v>
      </c>
      <c r="J498">
        <v>14.47</v>
      </c>
      <c r="K498">
        <v>1.44</v>
      </c>
      <c r="AB498" s="5"/>
    </row>
    <row r="499" spans="1:28" x14ac:dyDescent="0.2">
      <c r="A499" s="4">
        <v>14</v>
      </c>
      <c r="B499">
        <v>10700</v>
      </c>
      <c r="C499">
        <v>27136</v>
      </c>
      <c r="D499">
        <v>2.2200000000000002</v>
      </c>
      <c r="E499">
        <v>6.08</v>
      </c>
      <c r="F499">
        <v>1.53</v>
      </c>
      <c r="G499">
        <v>28.11</v>
      </c>
      <c r="H499">
        <v>46.55</v>
      </c>
      <c r="I499">
        <v>1.37</v>
      </c>
      <c r="J499">
        <v>12.71</v>
      </c>
      <c r="K499">
        <v>1.43</v>
      </c>
      <c r="AB499" s="5"/>
    </row>
    <row r="500" spans="1:28" x14ac:dyDescent="0.2">
      <c r="A500" s="4">
        <v>15</v>
      </c>
      <c r="B500">
        <v>9594</v>
      </c>
      <c r="C500">
        <v>32177</v>
      </c>
      <c r="D500">
        <v>1.52</v>
      </c>
      <c r="E500">
        <v>10.49</v>
      </c>
      <c r="F500">
        <v>1.87</v>
      </c>
      <c r="G500">
        <v>19.97</v>
      </c>
      <c r="H500">
        <v>46.13</v>
      </c>
      <c r="I500">
        <v>1.37</v>
      </c>
      <c r="J500">
        <v>17.3</v>
      </c>
      <c r="K500">
        <v>1.35</v>
      </c>
      <c r="AB500" s="5"/>
    </row>
    <row r="501" spans="1:28" x14ac:dyDescent="0.2">
      <c r="A501" s="4">
        <v>16</v>
      </c>
      <c r="B501">
        <v>6972</v>
      </c>
      <c r="C501">
        <v>10493</v>
      </c>
      <c r="D501">
        <v>1.49</v>
      </c>
      <c r="E501">
        <v>9.73</v>
      </c>
      <c r="F501">
        <v>1.98</v>
      </c>
      <c r="G501">
        <v>19.809999999999999</v>
      </c>
      <c r="H501">
        <v>45.23</v>
      </c>
      <c r="I501">
        <v>1.79</v>
      </c>
      <c r="J501">
        <v>17.04</v>
      </c>
      <c r="K501">
        <v>2.91</v>
      </c>
      <c r="AB501" s="5"/>
    </row>
    <row r="502" spans="1:28" x14ac:dyDescent="0.2">
      <c r="A502" s="4">
        <v>17</v>
      </c>
      <c r="B502">
        <v>8970</v>
      </c>
      <c r="C502">
        <v>46372</v>
      </c>
      <c r="D502">
        <v>1.77</v>
      </c>
      <c r="E502">
        <v>9.6999999999999993</v>
      </c>
      <c r="F502">
        <v>2.72</v>
      </c>
      <c r="G502">
        <v>17.93</v>
      </c>
      <c r="H502">
        <v>47.11</v>
      </c>
      <c r="I502">
        <v>1.23</v>
      </c>
      <c r="J502">
        <v>17.36</v>
      </c>
      <c r="K502">
        <v>2.19</v>
      </c>
      <c r="AB502" s="5"/>
    </row>
    <row r="503" spans="1:28" x14ac:dyDescent="0.2">
      <c r="A503" s="4">
        <v>18</v>
      </c>
      <c r="B503">
        <v>12482</v>
      </c>
      <c r="C503">
        <v>44912</v>
      </c>
      <c r="D503">
        <v>1.57</v>
      </c>
      <c r="E503">
        <v>8.4600000000000009</v>
      </c>
      <c r="F503">
        <v>1.8</v>
      </c>
      <c r="G503">
        <v>21.56</v>
      </c>
      <c r="H503">
        <v>48.87</v>
      </c>
      <c r="I503">
        <v>1.71</v>
      </c>
      <c r="J503">
        <v>14.34</v>
      </c>
      <c r="K503">
        <v>1.69</v>
      </c>
      <c r="AB503" s="5"/>
    </row>
    <row r="504" spans="1:28" x14ac:dyDescent="0.2">
      <c r="A504" s="4">
        <v>19</v>
      </c>
      <c r="B504">
        <v>1020084</v>
      </c>
      <c r="C504">
        <v>15937</v>
      </c>
      <c r="D504">
        <v>1.88</v>
      </c>
      <c r="E504">
        <v>10.1</v>
      </c>
      <c r="F504">
        <v>2.04</v>
      </c>
      <c r="G504">
        <v>19.57</v>
      </c>
      <c r="H504">
        <v>48.33</v>
      </c>
      <c r="I504">
        <v>1.1399999999999999</v>
      </c>
      <c r="J504">
        <v>15.21</v>
      </c>
      <c r="K504">
        <v>1.74</v>
      </c>
      <c r="AB504" s="5"/>
    </row>
    <row r="505" spans="1:28" x14ac:dyDescent="0.2">
      <c r="A505" s="4"/>
      <c r="AB505" s="5"/>
    </row>
    <row r="506" spans="1:28" x14ac:dyDescent="0.2">
      <c r="A506" s="4"/>
      <c r="AB506" s="5"/>
    </row>
    <row r="507" spans="1:28" x14ac:dyDescent="0.2">
      <c r="A507" s="4"/>
      <c r="C507" s="18"/>
      <c r="D507" s="18" t="s">
        <v>18</v>
      </c>
      <c r="E507" s="18" t="s">
        <v>15</v>
      </c>
      <c r="F507" s="18" t="s">
        <v>17</v>
      </c>
      <c r="G507" s="18" t="s">
        <v>13</v>
      </c>
      <c r="H507" s="18" t="s">
        <v>12</v>
      </c>
      <c r="I507" s="18" t="s">
        <v>16</v>
      </c>
      <c r="J507" s="18" t="s">
        <v>14</v>
      </c>
      <c r="K507" s="18" t="s">
        <v>19</v>
      </c>
      <c r="L507" s="21" t="s">
        <v>121</v>
      </c>
      <c r="M507" s="21" t="s">
        <v>122</v>
      </c>
      <c r="N507" s="18" t="s">
        <v>21</v>
      </c>
      <c r="O507" s="18" t="s">
        <v>22</v>
      </c>
      <c r="P507" s="18" t="s">
        <v>23</v>
      </c>
      <c r="Q507" s="18" t="s">
        <v>64</v>
      </c>
      <c r="AB507" s="5"/>
    </row>
    <row r="508" spans="1:28" x14ac:dyDescent="0.2">
      <c r="A508" s="4"/>
      <c r="C508" s="18" t="s">
        <v>65</v>
      </c>
      <c r="D508" s="19">
        <v>2.8485714285714288</v>
      </c>
      <c r="E508" s="19">
        <v>9.41</v>
      </c>
      <c r="F508" s="19">
        <v>1.4114285714285715</v>
      </c>
      <c r="G508" s="19">
        <v>23.038571428571426</v>
      </c>
      <c r="H508" s="19">
        <v>49.27571428571428</v>
      </c>
      <c r="I508" s="19">
        <v>1.4342857142857144</v>
      </c>
      <c r="J508" s="19">
        <v>10.95857142857143</v>
      </c>
      <c r="K508" s="19">
        <v>1.6271428571428572</v>
      </c>
      <c r="L508" s="23" t="s">
        <v>120</v>
      </c>
      <c r="M508" s="19"/>
      <c r="N508" s="19"/>
      <c r="O508" s="19"/>
      <c r="P508" s="19"/>
      <c r="Q508" s="19"/>
      <c r="AB508" s="5"/>
    </row>
    <row r="509" spans="1:28" x14ac:dyDescent="0.2">
      <c r="A509" s="4"/>
      <c r="C509" s="18" t="s">
        <v>123</v>
      </c>
      <c r="D509" s="23" t="s">
        <v>120</v>
      </c>
      <c r="E509" s="19">
        <f>E508</f>
        <v>9.41</v>
      </c>
      <c r="F509" s="23" t="s">
        <v>120</v>
      </c>
      <c r="G509" s="19">
        <f>G508</f>
        <v>23.038571428571426</v>
      </c>
      <c r="H509" s="23" t="s">
        <v>120</v>
      </c>
      <c r="I509" s="23" t="s">
        <v>120</v>
      </c>
      <c r="J509" s="19">
        <f>J508*2</f>
        <v>21.91714285714286</v>
      </c>
      <c r="K509" s="19">
        <f>K508*2</f>
        <v>3.2542857142857144</v>
      </c>
      <c r="L509" s="19">
        <f>SUM(E509,G509,J509,K509)</f>
        <v>57.620000000000005</v>
      </c>
      <c r="M509" s="23" t="s">
        <v>120</v>
      </c>
      <c r="N509" s="19"/>
      <c r="O509" s="19"/>
      <c r="P509" s="19"/>
      <c r="Q509" s="19"/>
      <c r="AB509" s="5"/>
    </row>
    <row r="510" spans="1:28" x14ac:dyDescent="0.2">
      <c r="A510" s="4"/>
      <c r="C510" s="18" t="s">
        <v>126</v>
      </c>
      <c r="D510" s="23" t="s">
        <v>120</v>
      </c>
      <c r="E510" s="19">
        <f>E508</f>
        <v>9.41</v>
      </c>
      <c r="F510" s="23" t="s">
        <v>120</v>
      </c>
      <c r="G510" s="19">
        <f>G508</f>
        <v>23.038571428571426</v>
      </c>
      <c r="H510" s="23" t="s">
        <v>120</v>
      </c>
      <c r="I510" s="23" t="s">
        <v>120</v>
      </c>
      <c r="J510" s="19">
        <f>J508</f>
        <v>10.95857142857143</v>
      </c>
      <c r="K510" s="19">
        <f>K508</f>
        <v>1.6271428571428572</v>
      </c>
      <c r="L510" s="19">
        <v>57.62</v>
      </c>
      <c r="M510" s="19">
        <f>SUM(E510,G510,J510,K510,L510)</f>
        <v>102.65428571428572</v>
      </c>
      <c r="N510" s="19"/>
      <c r="O510" s="19"/>
      <c r="P510" s="19"/>
      <c r="Q510" s="19"/>
      <c r="AB510" s="5"/>
    </row>
    <row r="511" spans="1:28" x14ac:dyDescent="0.2">
      <c r="A511" s="4"/>
      <c r="C511" s="21" t="s">
        <v>124</v>
      </c>
      <c r="D511" s="24" t="s">
        <v>120</v>
      </c>
      <c r="E511" s="22">
        <f>(E510/$M$510)*100</f>
        <v>9.1666898605583231</v>
      </c>
      <c r="F511" s="24" t="s">
        <v>120</v>
      </c>
      <c r="G511" s="22">
        <f t="shared" ref="G511:L511" si="15">(G510/$M$510)*100</f>
        <v>22.44287344484956</v>
      </c>
      <c r="H511" s="24" t="s">
        <v>120</v>
      </c>
      <c r="I511" s="24" t="s">
        <v>120</v>
      </c>
      <c r="J511" s="22">
        <f t="shared" si="15"/>
        <v>10.675220573909657</v>
      </c>
      <c r="K511" s="22">
        <f t="shared" si="15"/>
        <v>1.5850705558184197</v>
      </c>
      <c r="L511" s="22">
        <f t="shared" si="15"/>
        <v>56.13014556486403</v>
      </c>
      <c r="M511" s="22">
        <f>M510/M510*100</f>
        <v>100</v>
      </c>
      <c r="N511" s="22">
        <f>G511/E511</f>
        <v>2.4483072718991949</v>
      </c>
      <c r="O511" s="22">
        <f>(E511+G511)/J511</f>
        <v>2.9610220310259407</v>
      </c>
      <c r="P511" s="22">
        <f>G511/(G511+E511)</f>
        <v>0.71000264154266091</v>
      </c>
      <c r="Q511" s="22">
        <f>G511/L511</f>
        <v>0.39983636634105219</v>
      </c>
      <c r="R511" t="s">
        <v>131</v>
      </c>
      <c r="AB511" s="5"/>
    </row>
    <row r="512" spans="1:28" x14ac:dyDescent="0.2">
      <c r="A512" s="4"/>
      <c r="C512" t="s">
        <v>66</v>
      </c>
      <c r="D512" s="7">
        <v>1.9157142857142857</v>
      </c>
      <c r="E512" s="7">
        <v>8.9385714285714286</v>
      </c>
      <c r="F512" s="7">
        <v>2.5185714285714291</v>
      </c>
      <c r="G512" s="7">
        <v>20.245714285714286</v>
      </c>
      <c r="H512" s="7">
        <v>47.980000000000004</v>
      </c>
      <c r="I512" s="7">
        <v>1.1328571428571428</v>
      </c>
      <c r="J512" s="7">
        <v>15.248571428571429</v>
      </c>
      <c r="K512" s="7">
        <v>2.0214285714285714</v>
      </c>
      <c r="L512" s="7"/>
      <c r="M512" s="7"/>
      <c r="N512" s="7">
        <v>2.2649832187949497</v>
      </c>
      <c r="O512" s="7">
        <v>1.9139029417275621</v>
      </c>
      <c r="P512" s="7">
        <v>0.69371971217387052</v>
      </c>
      <c r="AB512" s="5"/>
    </row>
    <row r="513" spans="1:28" x14ac:dyDescent="0.2">
      <c r="A513" s="4"/>
      <c r="C513" t="s">
        <v>67</v>
      </c>
      <c r="D513" s="7">
        <v>1.7850000000000001</v>
      </c>
      <c r="E513" s="7">
        <v>8.8775000000000013</v>
      </c>
      <c r="F513" s="7">
        <v>1.8025000000000002</v>
      </c>
      <c r="G513" s="7">
        <v>21.892499999999998</v>
      </c>
      <c r="H513" s="7">
        <v>47.129999999999995</v>
      </c>
      <c r="I513" s="7">
        <v>1.3425</v>
      </c>
      <c r="J513" s="7">
        <v>15.38</v>
      </c>
      <c r="K513" s="7">
        <v>1.7825000000000002</v>
      </c>
      <c r="L513" s="7"/>
      <c r="M513" s="7"/>
      <c r="N513" s="7">
        <v>2.4660658969304414</v>
      </c>
      <c r="O513" s="7">
        <v>2.0006501950585176</v>
      </c>
      <c r="P513" s="7">
        <v>0.71148846278843025</v>
      </c>
      <c r="AB513" s="5"/>
    </row>
    <row r="514" spans="1:28" x14ac:dyDescent="0.2">
      <c r="A514" s="4"/>
      <c r="AB514" s="5"/>
    </row>
    <row r="515" spans="1:28" ht="16" thickBo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10"/>
    </row>
    <row r="517" spans="1:28" ht="16" thickBot="1" x14ac:dyDescent="0.25"/>
    <row r="518" spans="1:28" ht="24" x14ac:dyDescent="0.3">
      <c r="A518" s="1" t="s">
        <v>68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3"/>
    </row>
    <row r="519" spans="1:28" ht="24" x14ac:dyDescent="0.3">
      <c r="A519" s="12"/>
      <c r="AB519" s="5"/>
    </row>
    <row r="520" spans="1:28" x14ac:dyDescent="0.2">
      <c r="A520" s="4" t="s">
        <v>8</v>
      </c>
      <c r="AB520" s="5"/>
    </row>
    <row r="521" spans="1:28" x14ac:dyDescent="0.2">
      <c r="A521" s="4"/>
      <c r="AB521" s="5"/>
    </row>
    <row r="522" spans="1:28" x14ac:dyDescent="0.2">
      <c r="A522" s="4" t="s">
        <v>9</v>
      </c>
      <c r="B522" t="s">
        <v>26</v>
      </c>
      <c r="C522" t="s">
        <v>11</v>
      </c>
      <c r="D522" t="s">
        <v>18</v>
      </c>
      <c r="E522" t="s">
        <v>15</v>
      </c>
      <c r="F522" t="s">
        <v>17</v>
      </c>
      <c r="G522" t="s">
        <v>13</v>
      </c>
      <c r="H522" t="s">
        <v>12</v>
      </c>
      <c r="I522" t="s">
        <v>16</v>
      </c>
      <c r="J522" t="s">
        <v>14</v>
      </c>
      <c r="K522" t="s">
        <v>19</v>
      </c>
      <c r="AB522" s="5"/>
    </row>
    <row r="523" spans="1:28" x14ac:dyDescent="0.2">
      <c r="A523" s="4">
        <v>1</v>
      </c>
      <c r="B523">
        <v>7231</v>
      </c>
      <c r="C523">
        <v>37144</v>
      </c>
      <c r="D523">
        <v>5.18</v>
      </c>
      <c r="E523">
        <v>3.57</v>
      </c>
      <c r="F523">
        <v>3.49</v>
      </c>
      <c r="G523">
        <v>32.89</v>
      </c>
      <c r="H523">
        <v>42.09</v>
      </c>
      <c r="I523">
        <v>3.75</v>
      </c>
      <c r="J523">
        <v>6.82</v>
      </c>
      <c r="K523">
        <v>2.2000000000000002</v>
      </c>
      <c r="AB523" s="5"/>
    </row>
    <row r="524" spans="1:28" x14ac:dyDescent="0.2">
      <c r="A524" s="4">
        <v>3</v>
      </c>
      <c r="B524">
        <v>8927</v>
      </c>
      <c r="C524">
        <v>36963</v>
      </c>
      <c r="D524">
        <v>4.96</v>
      </c>
      <c r="E524">
        <v>7.33</v>
      </c>
      <c r="F524">
        <v>3.22</v>
      </c>
      <c r="G524">
        <v>27.91</v>
      </c>
      <c r="H524">
        <v>41.68</v>
      </c>
      <c r="I524">
        <v>5.23</v>
      </c>
      <c r="J524">
        <v>7.68</v>
      </c>
      <c r="K524">
        <v>2</v>
      </c>
      <c r="AB524" s="5"/>
    </row>
    <row r="525" spans="1:28" x14ac:dyDescent="0.2">
      <c r="A525" s="4">
        <v>5</v>
      </c>
      <c r="B525">
        <v>4840</v>
      </c>
      <c r="C525">
        <v>30556</v>
      </c>
      <c r="D525">
        <v>7.37</v>
      </c>
      <c r="E525">
        <v>4.88</v>
      </c>
      <c r="F525">
        <v>3.98</v>
      </c>
      <c r="G525">
        <v>27.19</v>
      </c>
      <c r="H525">
        <v>45.96</v>
      </c>
      <c r="I525">
        <v>3.14</v>
      </c>
      <c r="J525">
        <v>5.56</v>
      </c>
      <c r="K525">
        <v>1.93</v>
      </c>
      <c r="AB525" s="5"/>
    </row>
    <row r="526" spans="1:28" x14ac:dyDescent="0.2">
      <c r="A526" s="4">
        <v>7</v>
      </c>
      <c r="B526">
        <v>6588</v>
      </c>
      <c r="C526">
        <v>14250</v>
      </c>
      <c r="D526">
        <v>4.8899999999999997</v>
      </c>
      <c r="E526">
        <v>3.81</v>
      </c>
      <c r="F526">
        <v>1.58</v>
      </c>
      <c r="G526">
        <v>35.130000000000003</v>
      </c>
      <c r="H526">
        <v>45.64</v>
      </c>
      <c r="I526">
        <v>2.62</v>
      </c>
      <c r="J526">
        <v>2.39</v>
      </c>
      <c r="K526">
        <v>3.94</v>
      </c>
      <c r="AB526" s="5"/>
    </row>
    <row r="527" spans="1:28" x14ac:dyDescent="0.2">
      <c r="A527" s="4">
        <v>9</v>
      </c>
      <c r="B527">
        <v>3091</v>
      </c>
      <c r="C527">
        <v>23337</v>
      </c>
      <c r="D527">
        <v>3.94</v>
      </c>
      <c r="E527">
        <v>4.45</v>
      </c>
      <c r="F527">
        <v>2.79</v>
      </c>
      <c r="G527">
        <v>33.770000000000003</v>
      </c>
      <c r="H527">
        <v>45.78</v>
      </c>
      <c r="I527">
        <v>2.48</v>
      </c>
      <c r="J527">
        <v>4.66</v>
      </c>
      <c r="K527">
        <v>2.12</v>
      </c>
      <c r="AB527" s="5"/>
    </row>
    <row r="528" spans="1:28" x14ac:dyDescent="0.2">
      <c r="A528" s="4">
        <v>11</v>
      </c>
      <c r="B528">
        <v>6028</v>
      </c>
      <c r="C528">
        <v>17085</v>
      </c>
      <c r="D528">
        <v>5.4</v>
      </c>
      <c r="E528">
        <v>2.62</v>
      </c>
      <c r="F528">
        <v>2.2599999999999998</v>
      </c>
      <c r="G528">
        <v>29.31</v>
      </c>
      <c r="H528">
        <v>52.56</v>
      </c>
      <c r="I528">
        <v>2.5299999999999998</v>
      </c>
      <c r="J528">
        <v>2.86</v>
      </c>
      <c r="K528">
        <v>2.46</v>
      </c>
      <c r="AB528" s="5"/>
    </row>
    <row r="529" spans="1:28" x14ac:dyDescent="0.2">
      <c r="A529" s="4">
        <v>13</v>
      </c>
      <c r="B529">
        <v>3284</v>
      </c>
      <c r="C529">
        <v>21092</v>
      </c>
      <c r="D529">
        <v>4.37</v>
      </c>
      <c r="E529">
        <v>9.01</v>
      </c>
      <c r="F529">
        <v>0.97</v>
      </c>
      <c r="G529">
        <v>29.93</v>
      </c>
      <c r="H529">
        <v>43.35</v>
      </c>
      <c r="I529">
        <v>2.04</v>
      </c>
      <c r="J529">
        <v>8.1199999999999992</v>
      </c>
      <c r="K529">
        <v>2.21</v>
      </c>
      <c r="AB529" s="5"/>
    </row>
    <row r="530" spans="1:28" x14ac:dyDescent="0.2">
      <c r="A530" s="4">
        <v>2</v>
      </c>
      <c r="B530">
        <v>5506</v>
      </c>
      <c r="C530">
        <v>18099</v>
      </c>
      <c r="D530">
        <v>9</v>
      </c>
      <c r="E530">
        <v>4.1500000000000004</v>
      </c>
      <c r="F530">
        <v>4.33</v>
      </c>
      <c r="G530">
        <v>25.26</v>
      </c>
      <c r="H530">
        <v>49.62</v>
      </c>
      <c r="I530">
        <v>2.44</v>
      </c>
      <c r="J530">
        <v>3.6</v>
      </c>
      <c r="K530">
        <v>1.59</v>
      </c>
      <c r="AB530" s="5"/>
    </row>
    <row r="531" spans="1:28" x14ac:dyDescent="0.2">
      <c r="A531" s="4">
        <v>4</v>
      </c>
      <c r="B531">
        <v>10541</v>
      </c>
      <c r="C531">
        <v>27343</v>
      </c>
      <c r="D531">
        <v>3.58</v>
      </c>
      <c r="E531">
        <v>20.64</v>
      </c>
      <c r="F531">
        <v>0.77</v>
      </c>
      <c r="G531">
        <v>4.04</v>
      </c>
      <c r="H531">
        <v>54.94</v>
      </c>
      <c r="I531">
        <v>1.2</v>
      </c>
      <c r="J531">
        <v>13.35</v>
      </c>
      <c r="K531">
        <v>1.49</v>
      </c>
      <c r="AB531" s="5"/>
    </row>
    <row r="532" spans="1:28" x14ac:dyDescent="0.2">
      <c r="A532" s="4">
        <v>6</v>
      </c>
      <c r="B532">
        <v>15824</v>
      </c>
      <c r="C532">
        <v>59877</v>
      </c>
      <c r="D532">
        <v>3.68</v>
      </c>
      <c r="E532">
        <v>21.1</v>
      </c>
      <c r="F532">
        <v>1.22</v>
      </c>
      <c r="G532">
        <v>3.34</v>
      </c>
      <c r="H532">
        <v>48.78</v>
      </c>
      <c r="I532">
        <v>2.15</v>
      </c>
      <c r="J532">
        <v>17.989999999999998</v>
      </c>
      <c r="K532">
        <v>1.73</v>
      </c>
      <c r="AB532" s="5"/>
    </row>
    <row r="533" spans="1:28" x14ac:dyDescent="0.2">
      <c r="A533" s="4">
        <v>8</v>
      </c>
      <c r="B533">
        <v>7290</v>
      </c>
      <c r="C533">
        <v>32744</v>
      </c>
      <c r="D533">
        <v>2.63</v>
      </c>
      <c r="E533">
        <v>23.32</v>
      </c>
      <c r="F533">
        <v>0.82</v>
      </c>
      <c r="G533">
        <v>2.57</v>
      </c>
      <c r="H533">
        <v>52.81</v>
      </c>
      <c r="I533">
        <v>1.27</v>
      </c>
      <c r="J533">
        <v>15.04</v>
      </c>
      <c r="K533">
        <v>1.54</v>
      </c>
      <c r="AB533" s="5"/>
    </row>
    <row r="534" spans="1:28" x14ac:dyDescent="0.2">
      <c r="A534" s="4">
        <v>10</v>
      </c>
      <c r="B534">
        <v>12947</v>
      </c>
      <c r="C534">
        <v>39863</v>
      </c>
      <c r="D534">
        <v>4.34</v>
      </c>
      <c r="E534">
        <v>21.34</v>
      </c>
      <c r="F534">
        <v>1.48</v>
      </c>
      <c r="G534">
        <v>4.55</v>
      </c>
      <c r="H534">
        <v>47.39</v>
      </c>
      <c r="I534">
        <v>2.66</v>
      </c>
      <c r="J534">
        <v>16.66</v>
      </c>
      <c r="K534">
        <v>1.59</v>
      </c>
      <c r="AB534" s="5"/>
    </row>
    <row r="535" spans="1:28" x14ac:dyDescent="0.2">
      <c r="A535" s="4">
        <v>12</v>
      </c>
      <c r="B535">
        <v>13068</v>
      </c>
      <c r="C535">
        <v>42163</v>
      </c>
      <c r="D535">
        <v>4.09</v>
      </c>
      <c r="E535">
        <v>21.88</v>
      </c>
      <c r="F535">
        <v>1.94</v>
      </c>
      <c r="G535">
        <v>3.97</v>
      </c>
      <c r="H535">
        <v>46.01</v>
      </c>
      <c r="I535">
        <v>2.34</v>
      </c>
      <c r="J535">
        <v>17.77</v>
      </c>
      <c r="K535">
        <v>2</v>
      </c>
      <c r="AB535" s="5"/>
    </row>
    <row r="536" spans="1:28" x14ac:dyDescent="0.2">
      <c r="A536" s="4">
        <v>14</v>
      </c>
      <c r="B536">
        <v>11250</v>
      </c>
      <c r="C536">
        <v>39061</v>
      </c>
      <c r="D536">
        <v>4.7300000000000004</v>
      </c>
      <c r="E536">
        <v>19.13</v>
      </c>
      <c r="F536">
        <v>2.75</v>
      </c>
      <c r="G536">
        <v>7.2</v>
      </c>
      <c r="H536">
        <v>43.89</v>
      </c>
      <c r="I536">
        <v>3.44</v>
      </c>
      <c r="J536">
        <v>16.52</v>
      </c>
      <c r="K536">
        <v>2.35</v>
      </c>
      <c r="AB536" s="5"/>
    </row>
    <row r="537" spans="1:28" x14ac:dyDescent="0.2">
      <c r="A537" s="4">
        <v>15</v>
      </c>
      <c r="B537">
        <v>15996</v>
      </c>
      <c r="C537">
        <v>34524</v>
      </c>
      <c r="D537">
        <v>6.01</v>
      </c>
      <c r="E537">
        <v>14.34</v>
      </c>
      <c r="F537">
        <v>4.4800000000000004</v>
      </c>
      <c r="G537">
        <v>13.34</v>
      </c>
      <c r="H537">
        <v>41.21</v>
      </c>
      <c r="I537">
        <v>4.5599999999999996</v>
      </c>
      <c r="J537">
        <v>14.34</v>
      </c>
      <c r="K537">
        <v>1.72</v>
      </c>
      <c r="AB537" s="5"/>
    </row>
    <row r="538" spans="1:28" x14ac:dyDescent="0.2">
      <c r="A538" s="4">
        <v>16</v>
      </c>
      <c r="B538">
        <v>8755</v>
      </c>
      <c r="C538">
        <v>35213</v>
      </c>
      <c r="D538">
        <v>5.52</v>
      </c>
      <c r="E538">
        <v>4.03</v>
      </c>
      <c r="F538">
        <v>4.3499999999999996</v>
      </c>
      <c r="G538">
        <v>30.13</v>
      </c>
      <c r="H538">
        <v>38.31</v>
      </c>
      <c r="I538">
        <v>6.95</v>
      </c>
      <c r="J538">
        <v>8.66</v>
      </c>
      <c r="K538">
        <v>2.06</v>
      </c>
      <c r="AB538" s="5"/>
    </row>
    <row r="539" spans="1:28" x14ac:dyDescent="0.2">
      <c r="A539" s="4">
        <v>17</v>
      </c>
      <c r="B539">
        <v>7056</v>
      </c>
      <c r="C539">
        <v>33017</v>
      </c>
      <c r="D539">
        <v>6.04</v>
      </c>
      <c r="E539">
        <v>3.22</v>
      </c>
      <c r="F539">
        <v>3.27</v>
      </c>
      <c r="G539">
        <v>31.98</v>
      </c>
      <c r="H539">
        <v>38.950000000000003</v>
      </c>
      <c r="I539">
        <v>5.83</v>
      </c>
      <c r="J539">
        <v>8.6999999999999993</v>
      </c>
      <c r="K539">
        <v>2</v>
      </c>
      <c r="AB539" s="5"/>
    </row>
    <row r="540" spans="1:28" x14ac:dyDescent="0.2">
      <c r="A540" s="4">
        <v>18</v>
      </c>
      <c r="B540">
        <v>6794</v>
      </c>
      <c r="C540">
        <v>31718</v>
      </c>
      <c r="D540">
        <v>5.01</v>
      </c>
      <c r="E540">
        <v>4.93</v>
      </c>
      <c r="F540">
        <v>3.21</v>
      </c>
      <c r="G540">
        <v>29.86</v>
      </c>
      <c r="H540">
        <v>41.26</v>
      </c>
      <c r="I540">
        <v>5.54</v>
      </c>
      <c r="J540">
        <v>7.32</v>
      </c>
      <c r="K540">
        <v>2.87</v>
      </c>
      <c r="AB540" s="5"/>
    </row>
    <row r="541" spans="1:28" x14ac:dyDescent="0.2">
      <c r="A541" s="4">
        <v>19</v>
      </c>
      <c r="B541">
        <v>13794</v>
      </c>
      <c r="C541">
        <v>45723</v>
      </c>
      <c r="D541">
        <v>5.28</v>
      </c>
      <c r="E541">
        <v>4.2699999999999996</v>
      </c>
      <c r="F541">
        <v>3.03</v>
      </c>
      <c r="G541">
        <v>30.8</v>
      </c>
      <c r="H541">
        <v>39.75</v>
      </c>
      <c r="I541">
        <v>5.72</v>
      </c>
      <c r="J541">
        <v>8.5</v>
      </c>
      <c r="K541">
        <v>2.66</v>
      </c>
      <c r="AB541" s="5"/>
    </row>
    <row r="542" spans="1:28" x14ac:dyDescent="0.2">
      <c r="A542" s="4">
        <v>20</v>
      </c>
      <c r="B542">
        <v>8208</v>
      </c>
      <c r="C542">
        <v>42379</v>
      </c>
      <c r="D542">
        <v>5.8</v>
      </c>
      <c r="E542">
        <v>4.47</v>
      </c>
      <c r="F542">
        <v>3.97</v>
      </c>
      <c r="G542">
        <v>33.200000000000003</v>
      </c>
      <c r="H542">
        <v>39.21</v>
      </c>
      <c r="I542">
        <v>4.8</v>
      </c>
      <c r="J542">
        <v>6.43</v>
      </c>
      <c r="K542">
        <v>2.11</v>
      </c>
      <c r="AB542" s="5"/>
    </row>
    <row r="543" spans="1:28" x14ac:dyDescent="0.2">
      <c r="A543" s="4" t="s">
        <v>20</v>
      </c>
      <c r="B543">
        <v>1036320</v>
      </c>
      <c r="C543">
        <v>26776</v>
      </c>
      <c r="D543">
        <v>4.5999999999999996</v>
      </c>
      <c r="E543">
        <v>14.75</v>
      </c>
      <c r="F543">
        <v>2.39</v>
      </c>
      <c r="G543">
        <v>14.6</v>
      </c>
      <c r="H543">
        <v>46.31</v>
      </c>
      <c r="I543">
        <v>3.32</v>
      </c>
      <c r="J543">
        <v>12.12</v>
      </c>
      <c r="K543">
        <v>1.9</v>
      </c>
      <c r="AB543" s="5"/>
    </row>
    <row r="544" spans="1:28" x14ac:dyDescent="0.2">
      <c r="A544" s="4"/>
      <c r="AB544" s="5"/>
    </row>
    <row r="545" spans="1:28" x14ac:dyDescent="0.2">
      <c r="A545" s="4"/>
      <c r="AB545" s="5"/>
    </row>
    <row r="546" spans="1:28" x14ac:dyDescent="0.2">
      <c r="A546" s="4"/>
      <c r="AB546" s="5"/>
    </row>
    <row r="547" spans="1:28" x14ac:dyDescent="0.2">
      <c r="A547" s="4"/>
      <c r="C547" s="18"/>
      <c r="D547" s="18"/>
      <c r="E547" s="18"/>
      <c r="F547" s="18" t="s">
        <v>18</v>
      </c>
      <c r="G547" s="18" t="s">
        <v>15</v>
      </c>
      <c r="H547" s="18" t="s">
        <v>17</v>
      </c>
      <c r="I547" s="18" t="s">
        <v>13</v>
      </c>
      <c r="J547" s="18" t="s">
        <v>12</v>
      </c>
      <c r="K547" s="18" t="s">
        <v>16</v>
      </c>
      <c r="L547" s="18" t="s">
        <v>14</v>
      </c>
      <c r="M547" s="18" t="s">
        <v>19</v>
      </c>
      <c r="N547" s="21" t="s">
        <v>121</v>
      </c>
      <c r="O547" s="21" t="s">
        <v>122</v>
      </c>
      <c r="P547" s="18" t="s">
        <v>21</v>
      </c>
      <c r="Q547" s="18" t="s">
        <v>22</v>
      </c>
      <c r="R547" s="18" t="s">
        <v>23</v>
      </c>
      <c r="S547" s="18" t="s">
        <v>64</v>
      </c>
      <c r="AB547" s="5"/>
    </row>
    <row r="548" spans="1:28" x14ac:dyDescent="0.2">
      <c r="A548" s="4"/>
      <c r="C548" t="s">
        <v>69</v>
      </c>
      <c r="F548" s="7">
        <v>5.82</v>
      </c>
      <c r="G548" s="7">
        <v>4.4014285714285712</v>
      </c>
      <c r="H548" s="7">
        <v>3.0928571428571425</v>
      </c>
      <c r="I548" s="7">
        <v>30.208571428571428</v>
      </c>
      <c r="J548" s="7">
        <v>46.19</v>
      </c>
      <c r="K548" s="7">
        <v>3.1700000000000004</v>
      </c>
      <c r="L548" s="7">
        <v>4.7957142857142854</v>
      </c>
      <c r="M548" s="7">
        <v>2.3200000000000003</v>
      </c>
      <c r="N548" s="23" t="s">
        <v>120</v>
      </c>
      <c r="O548" s="19"/>
      <c r="P548" s="19"/>
      <c r="Q548" s="19"/>
      <c r="R548" s="18"/>
      <c r="S548" s="19"/>
      <c r="AB548" s="5"/>
    </row>
    <row r="549" spans="1:28" x14ac:dyDescent="0.2">
      <c r="A549" s="4"/>
      <c r="C549" s="18" t="s">
        <v>123</v>
      </c>
      <c r="D549" s="18"/>
      <c r="E549" s="18"/>
      <c r="F549" s="23" t="s">
        <v>120</v>
      </c>
      <c r="G549" s="19">
        <f>G548</f>
        <v>4.4014285714285712</v>
      </c>
      <c r="H549" s="23" t="s">
        <v>120</v>
      </c>
      <c r="I549" s="19">
        <f>I548</f>
        <v>30.208571428571428</v>
      </c>
      <c r="J549" s="23" t="s">
        <v>120</v>
      </c>
      <c r="K549" s="23" t="s">
        <v>120</v>
      </c>
      <c r="L549" s="19">
        <f>L548*2</f>
        <v>9.5914285714285707</v>
      </c>
      <c r="M549" s="19">
        <f>M548*1.5</f>
        <v>3.4800000000000004</v>
      </c>
      <c r="N549" s="19">
        <f>SUM(G549,I549,L549,M549)</f>
        <v>47.681428571428569</v>
      </c>
      <c r="O549" s="23" t="s">
        <v>120</v>
      </c>
      <c r="P549" s="19"/>
      <c r="Q549" s="19"/>
      <c r="R549" s="18"/>
      <c r="S549" s="19"/>
      <c r="AB549" s="5"/>
    </row>
    <row r="550" spans="1:28" x14ac:dyDescent="0.2">
      <c r="A550" s="4"/>
      <c r="C550" s="18" t="s">
        <v>126</v>
      </c>
      <c r="D550" s="18"/>
      <c r="E550" s="18"/>
      <c r="F550" s="23" t="s">
        <v>120</v>
      </c>
      <c r="G550" s="19">
        <f>G548</f>
        <v>4.4014285714285712</v>
      </c>
      <c r="H550" s="23" t="s">
        <v>120</v>
      </c>
      <c r="I550" s="19">
        <f>I548</f>
        <v>30.208571428571428</v>
      </c>
      <c r="J550" s="23" t="s">
        <v>120</v>
      </c>
      <c r="K550" s="23" t="s">
        <v>120</v>
      </c>
      <c r="L550" s="19">
        <f>L548</f>
        <v>4.7957142857142854</v>
      </c>
      <c r="M550" s="19">
        <f>M548</f>
        <v>2.3200000000000003</v>
      </c>
      <c r="N550" s="19">
        <v>47.68</v>
      </c>
      <c r="O550" s="19">
        <f>SUM(G550,I550,L550,M550,N550)</f>
        <v>89.405714285714282</v>
      </c>
      <c r="P550" s="19"/>
      <c r="Q550" s="19"/>
      <c r="R550" s="18"/>
      <c r="S550" s="19"/>
      <c r="T550" t="s">
        <v>162</v>
      </c>
      <c r="AB550" s="5"/>
    </row>
    <row r="551" spans="1:28" x14ac:dyDescent="0.2">
      <c r="A551" s="4"/>
      <c r="C551" s="21" t="s">
        <v>124</v>
      </c>
      <c r="D551" s="21"/>
      <c r="E551" s="21"/>
      <c r="F551" s="24" t="s">
        <v>120</v>
      </c>
      <c r="G551" s="22">
        <f>(G550/$O$550)*100</f>
        <v>4.922983510162342</v>
      </c>
      <c r="H551" s="24" t="s">
        <v>120</v>
      </c>
      <c r="I551" s="22">
        <f t="shared" ref="I551:N551" si="16">(I550/$O$550)*100</f>
        <v>33.788188674421576</v>
      </c>
      <c r="J551" s="24" t="s">
        <v>120</v>
      </c>
      <c r="K551" s="24" t="s">
        <v>120</v>
      </c>
      <c r="L551" s="22">
        <f t="shared" si="16"/>
        <v>5.3639907963696789</v>
      </c>
      <c r="M551" s="22">
        <f t="shared" si="16"/>
        <v>2.5949124376837536</v>
      </c>
      <c r="N551" s="22">
        <f t="shared" si="16"/>
        <v>53.329924581362654</v>
      </c>
      <c r="O551" s="22">
        <f>(O550/O550)*100</f>
        <v>100</v>
      </c>
      <c r="P551" s="22">
        <f>(I551/G551)</f>
        <v>6.8633560532294702</v>
      </c>
      <c r="Q551" s="22">
        <f>(I551+G551)/L551</f>
        <v>7.2168602919273157</v>
      </c>
      <c r="R551" s="22">
        <f>I551/(I551+G551)</f>
        <v>0.87282783671110753</v>
      </c>
      <c r="S551" s="22">
        <f>I551/N551</f>
        <v>0.6335690316395014</v>
      </c>
      <c r="AB551" s="5"/>
    </row>
    <row r="552" spans="1:28" x14ac:dyDescent="0.2">
      <c r="A552" s="4"/>
      <c r="C552" t="s">
        <v>70</v>
      </c>
      <c r="F552" s="7">
        <v>4.2300000000000004</v>
      </c>
      <c r="G552" s="7">
        <v>20.108333333333331</v>
      </c>
      <c r="H552" s="7">
        <v>2.04</v>
      </c>
      <c r="I552" s="7">
        <v>5.9450000000000003</v>
      </c>
      <c r="J552" s="7">
        <v>47.708333333333321</v>
      </c>
      <c r="K552" s="7">
        <v>2.5783333333333331</v>
      </c>
      <c r="L552" s="7">
        <v>15.613333333333332</v>
      </c>
      <c r="M552" s="7">
        <v>1.781666666666667</v>
      </c>
      <c r="P552" s="7"/>
      <c r="Q552" s="7"/>
      <c r="S552" s="7"/>
      <c r="AB552" s="5"/>
    </row>
    <row r="553" spans="1:28" x14ac:dyDescent="0.2">
      <c r="A553" s="4"/>
      <c r="C553" s="18" t="s">
        <v>123</v>
      </c>
      <c r="D553" s="18"/>
      <c r="E553" s="18"/>
      <c r="F553" s="23" t="s">
        <v>120</v>
      </c>
      <c r="G553" s="19">
        <f>G552</f>
        <v>20.108333333333331</v>
      </c>
      <c r="H553" s="23" t="s">
        <v>120</v>
      </c>
      <c r="I553" s="19">
        <f>I552</f>
        <v>5.9450000000000003</v>
      </c>
      <c r="J553" s="23" t="s">
        <v>120</v>
      </c>
      <c r="K553" s="23" t="s">
        <v>120</v>
      </c>
      <c r="L553" s="19">
        <f>L552*2</f>
        <v>31.226666666666663</v>
      </c>
      <c r="M553" s="19">
        <f>M552*1.5</f>
        <v>2.6725000000000003</v>
      </c>
      <c r="N553" s="19">
        <f>SUM(G553,I553,L553,M553)</f>
        <v>59.952499999999993</v>
      </c>
      <c r="O553" s="23" t="s">
        <v>120</v>
      </c>
      <c r="P553" s="19"/>
      <c r="Q553" s="19"/>
      <c r="R553" s="18"/>
      <c r="S553" s="19"/>
      <c r="AB553" s="5"/>
    </row>
    <row r="554" spans="1:28" x14ac:dyDescent="0.2">
      <c r="A554" s="4"/>
      <c r="C554" s="18" t="s">
        <v>126</v>
      </c>
      <c r="D554" s="18"/>
      <c r="E554" s="18"/>
      <c r="F554" s="23" t="s">
        <v>120</v>
      </c>
      <c r="G554" s="19">
        <f>G552</f>
        <v>20.108333333333331</v>
      </c>
      <c r="H554" s="23" t="s">
        <v>120</v>
      </c>
      <c r="I554" s="19">
        <f>I552</f>
        <v>5.9450000000000003</v>
      </c>
      <c r="J554" s="23" t="s">
        <v>120</v>
      </c>
      <c r="K554" s="23" t="s">
        <v>120</v>
      </c>
      <c r="L554" s="19">
        <f>L552</f>
        <v>15.613333333333332</v>
      </c>
      <c r="M554" s="19">
        <f>M552</f>
        <v>1.781666666666667</v>
      </c>
      <c r="N554" s="19">
        <f>N553</f>
        <v>59.952499999999993</v>
      </c>
      <c r="O554" s="19">
        <f>SUM(G554,I554,L554,M554,N554)</f>
        <v>103.40083333333332</v>
      </c>
      <c r="P554" s="19"/>
      <c r="Q554" s="19"/>
      <c r="R554" s="18"/>
      <c r="S554" s="19"/>
      <c r="T554" t="s">
        <v>130</v>
      </c>
      <c r="AB554" s="5"/>
    </row>
    <row r="555" spans="1:28" x14ac:dyDescent="0.2">
      <c r="A555" s="4"/>
      <c r="C555" s="21" t="s">
        <v>124</v>
      </c>
      <c r="D555" s="21"/>
      <c r="E555" s="21"/>
      <c r="F555" s="24" t="s">
        <v>120</v>
      </c>
      <c r="G555" s="22">
        <f>(G554/$O$554)*100</f>
        <v>19.446974153980058</v>
      </c>
      <c r="H555" s="24" t="s">
        <v>120</v>
      </c>
      <c r="I555" s="22">
        <f>(I554/$O$554)*100</f>
        <v>5.7494701042061243</v>
      </c>
      <c r="J555" s="24" t="s">
        <v>120</v>
      </c>
      <c r="K555" s="24" t="s">
        <v>120</v>
      </c>
      <c r="L555" s="22">
        <f>(L554/$O$554)*100</f>
        <v>15.099813831287626</v>
      </c>
      <c r="M555" s="22">
        <f>(M554/$O$554)*100</f>
        <v>1.7230679959059005</v>
      </c>
      <c r="N555" s="22">
        <f>(N554/$O$554)*100</f>
        <v>57.980673914620283</v>
      </c>
      <c r="O555" s="22">
        <f>(O554/O554)*100</f>
        <v>100</v>
      </c>
      <c r="P555" s="22">
        <f>(I555/G555)</f>
        <v>0.29564857024450902</v>
      </c>
      <c r="Q555" s="22">
        <f>(I555+G555)/L555</f>
        <v>1.6686592655849701</v>
      </c>
      <c r="R555" s="22">
        <f>I555/(I555+G555)</f>
        <v>0.2281857727737974</v>
      </c>
      <c r="S555" s="22">
        <f>I555/N555</f>
        <v>9.9161836453859328E-2</v>
      </c>
      <c r="AB555" s="5"/>
    </row>
    <row r="556" spans="1:28" x14ac:dyDescent="0.2">
      <c r="A556" s="4"/>
      <c r="C556" t="s">
        <v>71</v>
      </c>
      <c r="F556" s="7">
        <v>5.53</v>
      </c>
      <c r="G556" s="7">
        <v>4.1839999999999993</v>
      </c>
      <c r="H556" s="7">
        <v>3.5659999999999998</v>
      </c>
      <c r="I556" s="7">
        <v>31.193999999999999</v>
      </c>
      <c r="J556" s="7">
        <v>39.496000000000002</v>
      </c>
      <c r="K556" s="7">
        <v>5.7679999999999998</v>
      </c>
      <c r="L556" s="7">
        <v>7.9219999999999997</v>
      </c>
      <c r="M556" s="7">
        <v>2.34</v>
      </c>
      <c r="P556" s="7">
        <v>7.4555449330783947</v>
      </c>
      <c r="Q556" s="7">
        <v>4.4657914668013126</v>
      </c>
      <c r="S556" s="7">
        <v>0.78980149888596307</v>
      </c>
      <c r="T556" t="s">
        <v>163</v>
      </c>
      <c r="AB556" s="5"/>
    </row>
    <row r="557" spans="1:28" x14ac:dyDescent="0.2">
      <c r="A557" s="4"/>
      <c r="C557" s="18" t="s">
        <v>123</v>
      </c>
      <c r="F557" s="7"/>
      <c r="G557" s="19">
        <f>G556</f>
        <v>4.1839999999999993</v>
      </c>
      <c r="H557" s="23" t="s">
        <v>120</v>
      </c>
      <c r="I557" s="19">
        <f>I556</f>
        <v>31.193999999999999</v>
      </c>
      <c r="J557" s="23" t="s">
        <v>120</v>
      </c>
      <c r="K557" s="23" t="s">
        <v>120</v>
      </c>
      <c r="L557" s="19">
        <f>L556*2</f>
        <v>15.843999999999999</v>
      </c>
      <c r="M557" s="19">
        <f>M556*1.5</f>
        <v>3.51</v>
      </c>
      <c r="N557" s="19">
        <f>SUM(G557,I557,L557,M557)</f>
        <v>54.731999999999999</v>
      </c>
      <c r="O557" s="23" t="s">
        <v>120</v>
      </c>
      <c r="P557" s="7"/>
      <c r="Q557" s="7"/>
      <c r="S557" s="7"/>
      <c r="AB557" s="5"/>
    </row>
    <row r="558" spans="1:28" x14ac:dyDescent="0.2">
      <c r="A558" s="4"/>
      <c r="C558" s="18" t="s">
        <v>126</v>
      </c>
      <c r="F558" s="7"/>
      <c r="G558" s="19">
        <f>G556</f>
        <v>4.1839999999999993</v>
      </c>
      <c r="H558" s="23" t="s">
        <v>120</v>
      </c>
      <c r="I558" s="19">
        <f>I556</f>
        <v>31.193999999999999</v>
      </c>
      <c r="J558" s="23" t="s">
        <v>120</v>
      </c>
      <c r="K558" s="23" t="s">
        <v>120</v>
      </c>
      <c r="L558" s="19">
        <f>L556</f>
        <v>7.9219999999999997</v>
      </c>
      <c r="M558" s="19">
        <f>M556</f>
        <v>2.34</v>
      </c>
      <c r="N558" s="19">
        <f>N557</f>
        <v>54.731999999999999</v>
      </c>
      <c r="O558" s="19">
        <f>SUM(G558,I558,L558,M558,N558)</f>
        <v>100.372</v>
      </c>
      <c r="P558" s="7"/>
      <c r="Q558" s="7"/>
      <c r="S558" s="7"/>
      <c r="AB558" s="5"/>
    </row>
    <row r="559" spans="1:28" x14ac:dyDescent="0.2">
      <c r="A559" s="4"/>
      <c r="C559" s="21" t="s">
        <v>124</v>
      </c>
      <c r="F559" s="7"/>
      <c r="G559" s="22">
        <f>(G558/$O$558)*100</f>
        <v>4.1684932052763708</v>
      </c>
      <c r="H559" s="22"/>
      <c r="I559" s="22">
        <f>(I558/$O$558)*100</f>
        <v>31.078388395169966</v>
      </c>
      <c r="J559" s="22"/>
      <c r="K559" s="22"/>
      <c r="L559" s="22">
        <f>(L558/$O$558)*100</f>
        <v>7.8926393815008167</v>
      </c>
      <c r="M559" s="22">
        <f>(M558/$O$558)*100</f>
        <v>2.3313274618419477</v>
      </c>
      <c r="N559" s="22">
        <f>(N558/$O$558)*100</f>
        <v>54.529151556210898</v>
      </c>
      <c r="O559" s="22">
        <f>(O558/O558)*100</f>
        <v>100</v>
      </c>
      <c r="P559" s="7"/>
      <c r="Q559" s="7"/>
      <c r="S559" s="7"/>
      <c r="AB559" s="5"/>
    </row>
    <row r="560" spans="1:28" x14ac:dyDescent="0.2">
      <c r="A560" s="4"/>
      <c r="F560" s="7"/>
      <c r="G560" s="7"/>
      <c r="H560" s="7"/>
      <c r="I560" s="7"/>
      <c r="J560" s="7"/>
      <c r="K560" s="7"/>
      <c r="L560" s="7"/>
      <c r="M560" s="7"/>
      <c r="P560" s="7"/>
      <c r="Q560" s="7"/>
      <c r="S560" s="7"/>
      <c r="AB560" s="5"/>
    </row>
    <row r="561" spans="1:28" x14ac:dyDescent="0.2">
      <c r="A561" s="4"/>
      <c r="C561" t="s">
        <v>72</v>
      </c>
      <c r="F561" s="7">
        <v>3.68</v>
      </c>
      <c r="G561" s="7">
        <v>21.1</v>
      </c>
      <c r="H561" s="7">
        <v>1.22</v>
      </c>
      <c r="I561" s="7">
        <v>3.34</v>
      </c>
      <c r="J561" s="7">
        <v>48.78</v>
      </c>
      <c r="K561" s="7">
        <v>2.15</v>
      </c>
      <c r="L561" s="7">
        <v>17.989999999999998</v>
      </c>
      <c r="M561" s="7">
        <v>1.73</v>
      </c>
      <c r="P561" s="7">
        <v>0.15829383886255921</v>
      </c>
      <c r="Q561" s="7">
        <v>1.3585325180655923</v>
      </c>
      <c r="S561" s="7">
        <v>6.8470684706847071E-2</v>
      </c>
      <c r="T561" t="s">
        <v>130</v>
      </c>
      <c r="AB561" s="5"/>
    </row>
    <row r="562" spans="1:28" x14ac:dyDescent="0.2">
      <c r="A562" s="4"/>
      <c r="AB562" s="5"/>
    </row>
    <row r="563" spans="1:28" x14ac:dyDescent="0.2">
      <c r="A563" s="4"/>
      <c r="AB563" s="5"/>
    </row>
    <row r="564" spans="1:28" x14ac:dyDescent="0.2">
      <c r="A564" s="4"/>
      <c r="AB564" s="5"/>
    </row>
    <row r="565" spans="1:28" x14ac:dyDescent="0.2">
      <c r="A565" s="4" t="s">
        <v>9</v>
      </c>
      <c r="B565" t="s">
        <v>26</v>
      </c>
      <c r="C565" t="s">
        <v>11</v>
      </c>
      <c r="D565" t="s">
        <v>18</v>
      </c>
      <c r="E565" t="s">
        <v>15</v>
      </c>
      <c r="F565" t="s">
        <v>17</v>
      </c>
      <c r="G565" t="s">
        <v>13</v>
      </c>
      <c r="H565" t="s">
        <v>12</v>
      </c>
      <c r="I565" t="s">
        <v>16</v>
      </c>
      <c r="J565" t="s">
        <v>14</v>
      </c>
      <c r="K565" t="s">
        <v>19</v>
      </c>
      <c r="M565" t="s">
        <v>159</v>
      </c>
      <c r="AB565" s="5"/>
    </row>
    <row r="566" spans="1:28" x14ac:dyDescent="0.2">
      <c r="A566" s="4">
        <v>1</v>
      </c>
      <c r="B566">
        <v>5692</v>
      </c>
      <c r="C566">
        <v>24917</v>
      </c>
      <c r="D566">
        <v>3.67</v>
      </c>
      <c r="E566" s="63">
        <v>6</v>
      </c>
      <c r="F566" s="63">
        <v>1.19</v>
      </c>
      <c r="G566" s="63">
        <v>23.25</v>
      </c>
      <c r="H566" s="63">
        <v>55.37</v>
      </c>
      <c r="I566" s="63">
        <v>1.73</v>
      </c>
      <c r="J566" s="63">
        <v>6.09</v>
      </c>
      <c r="K566" s="63">
        <v>2.71</v>
      </c>
      <c r="M566" t="s">
        <v>15</v>
      </c>
      <c r="N566" t="s">
        <v>13</v>
      </c>
      <c r="O566" t="s">
        <v>14</v>
      </c>
      <c r="P566" t="s">
        <v>19</v>
      </c>
      <c r="Q566" t="s">
        <v>160</v>
      </c>
      <c r="R566" t="s">
        <v>161</v>
      </c>
      <c r="AB566" s="5"/>
    </row>
    <row r="567" spans="1:28" x14ac:dyDescent="0.2">
      <c r="A567" s="4">
        <v>2</v>
      </c>
      <c r="B567">
        <v>5163</v>
      </c>
      <c r="C567">
        <v>46835</v>
      </c>
      <c r="D567">
        <v>6.37</v>
      </c>
      <c r="E567" s="62">
        <v>10.28</v>
      </c>
      <c r="F567" s="62">
        <v>1.1399999999999999</v>
      </c>
      <c r="G567" s="62">
        <v>15.06</v>
      </c>
      <c r="H567" s="62">
        <v>52.2</v>
      </c>
      <c r="I567" s="62">
        <v>2.68</v>
      </c>
      <c r="J567" s="62">
        <v>10.59</v>
      </c>
      <c r="K567" s="62">
        <v>1.68</v>
      </c>
      <c r="L567" s="62" t="s">
        <v>157</v>
      </c>
      <c r="M567">
        <f>AVERAGE(E568,E571,E580,E581,E585)</f>
        <v>14.286000000000001</v>
      </c>
      <c r="N567">
        <f>AVERAGE(G568,G571,G580,G581,G585)</f>
        <v>10.466000000000001</v>
      </c>
      <c r="O567">
        <f>AVERAGE(J568,J571,J580,J581,J585)</f>
        <v>11.882</v>
      </c>
      <c r="P567">
        <f>AVERAGE(K568,K571,K580,K581,K585)</f>
        <v>1.3679999999999999</v>
      </c>
      <c r="AB567" s="5"/>
    </row>
    <row r="568" spans="1:28" x14ac:dyDescent="0.2">
      <c r="A568" s="4">
        <v>3</v>
      </c>
      <c r="B568">
        <v>2270</v>
      </c>
      <c r="C568">
        <v>34030</v>
      </c>
      <c r="D568">
        <v>5.0599999999999996</v>
      </c>
      <c r="E568" s="66">
        <v>13.72</v>
      </c>
      <c r="F568" s="66">
        <v>1.05</v>
      </c>
      <c r="G568" s="66">
        <v>10.3</v>
      </c>
      <c r="H568" s="66">
        <v>53.05</v>
      </c>
      <c r="I568" s="66">
        <v>1.69</v>
      </c>
      <c r="J568" s="66">
        <v>13.78</v>
      </c>
      <c r="K568" s="66">
        <v>1.34</v>
      </c>
      <c r="L568" s="18" t="s">
        <v>123</v>
      </c>
      <c r="M568" s="18">
        <f>M567</f>
        <v>14.286000000000001</v>
      </c>
      <c r="N568" s="18">
        <f>N567</f>
        <v>10.466000000000001</v>
      </c>
      <c r="O568" s="23">
        <f>O567*2</f>
        <v>23.763999999999999</v>
      </c>
      <c r="P568" s="19">
        <f>P567*1.5</f>
        <v>2.0519999999999996</v>
      </c>
      <c r="Q568">
        <f>SUM(M568:P568)</f>
        <v>50.568000000000005</v>
      </c>
      <c r="AB568" s="5"/>
    </row>
    <row r="569" spans="1:28" x14ac:dyDescent="0.2">
      <c r="A569" s="4">
        <v>4</v>
      </c>
      <c r="B569">
        <v>2527</v>
      </c>
      <c r="C569">
        <v>13982</v>
      </c>
      <c r="D569">
        <v>5.17</v>
      </c>
      <c r="E569" s="67">
        <v>2.56</v>
      </c>
      <c r="F569" s="67">
        <v>0.57999999999999996</v>
      </c>
      <c r="G569" s="67">
        <v>30.02</v>
      </c>
      <c r="H569" s="67">
        <v>56.72</v>
      </c>
      <c r="I569" s="67">
        <v>1.1000000000000001</v>
      </c>
      <c r="J569" s="67">
        <v>2.74</v>
      </c>
      <c r="K569" s="67">
        <v>1.1000000000000001</v>
      </c>
      <c r="L569" s="18" t="s">
        <v>126</v>
      </c>
      <c r="M569" s="19">
        <f>M567</f>
        <v>14.286000000000001</v>
      </c>
      <c r="N569" s="19">
        <f t="shared" ref="N569:P569" si="17">N567</f>
        <v>10.466000000000001</v>
      </c>
      <c r="O569" s="19">
        <f t="shared" si="17"/>
        <v>11.882</v>
      </c>
      <c r="P569" s="19">
        <f t="shared" si="17"/>
        <v>1.3679999999999999</v>
      </c>
      <c r="Q569" s="19">
        <f>Q568</f>
        <v>50.568000000000005</v>
      </c>
      <c r="R569" s="18">
        <f>SUM(M569:Q569)</f>
        <v>88.570000000000007</v>
      </c>
      <c r="AB569" s="5"/>
    </row>
    <row r="570" spans="1:28" x14ac:dyDescent="0.2">
      <c r="A570" s="4">
        <v>5</v>
      </c>
      <c r="B570">
        <v>3208</v>
      </c>
      <c r="C570">
        <v>26591</v>
      </c>
      <c r="D570">
        <v>3.88</v>
      </c>
      <c r="E570" s="63">
        <v>4.6500000000000004</v>
      </c>
      <c r="F570" s="63">
        <v>1.1000000000000001</v>
      </c>
      <c r="G570" s="63">
        <v>24.37</v>
      </c>
      <c r="H570" s="63">
        <v>52.35</v>
      </c>
      <c r="I570" s="63">
        <v>2.66</v>
      </c>
      <c r="J570" s="63">
        <v>7.4</v>
      </c>
      <c r="K570" s="63">
        <v>3.58</v>
      </c>
      <c r="L570" s="21" t="s">
        <v>124</v>
      </c>
      <c r="M570" s="22">
        <f>(M569/$R$569)*100</f>
        <v>16.129614993790224</v>
      </c>
      <c r="N570" s="22">
        <f t="shared" ref="N570:Q570" si="18">(N569/$R$569)*100</f>
        <v>11.816642203906515</v>
      </c>
      <c r="O570" s="22">
        <f t="shared" si="18"/>
        <v>13.415377667381732</v>
      </c>
      <c r="P570" s="22">
        <f t="shared" si="18"/>
        <v>1.5445410409845317</v>
      </c>
      <c r="Q570" s="22">
        <f t="shared" si="18"/>
        <v>57.093824093936995</v>
      </c>
      <c r="R570" s="18">
        <f>SUM(M570:Q570)</f>
        <v>100</v>
      </c>
      <c r="AB570" s="5"/>
    </row>
    <row r="571" spans="1:28" x14ac:dyDescent="0.2">
      <c r="A571" s="4">
        <v>6</v>
      </c>
      <c r="B571">
        <v>2101</v>
      </c>
      <c r="C571">
        <v>36332</v>
      </c>
      <c r="D571">
        <v>5.08</v>
      </c>
      <c r="E571" s="66">
        <v>13.16</v>
      </c>
      <c r="F571" s="66">
        <v>0.55000000000000004</v>
      </c>
      <c r="G571" s="66">
        <v>11.01</v>
      </c>
      <c r="H571" s="66">
        <v>55.44</v>
      </c>
      <c r="I571" s="66">
        <v>2.96</v>
      </c>
      <c r="J571" s="66">
        <v>10.75</v>
      </c>
      <c r="K571" s="66">
        <v>1.06</v>
      </c>
      <c r="AB571" s="5"/>
    </row>
    <row r="572" spans="1:28" x14ac:dyDescent="0.2">
      <c r="A572" s="4">
        <v>7</v>
      </c>
      <c r="B572">
        <v>2248</v>
      </c>
      <c r="C572">
        <v>12317</v>
      </c>
      <c r="D572">
        <v>6.12</v>
      </c>
      <c r="E572" s="63">
        <v>7.69</v>
      </c>
      <c r="F572" s="63">
        <v>0.69</v>
      </c>
      <c r="G572" s="63">
        <v>18.920000000000002</v>
      </c>
      <c r="H572" s="63">
        <v>53.02</v>
      </c>
      <c r="I572" s="63">
        <v>3.96</v>
      </c>
      <c r="J572" s="63">
        <v>7.13</v>
      </c>
      <c r="K572" s="63">
        <v>2.46</v>
      </c>
      <c r="AB572" s="5"/>
    </row>
    <row r="573" spans="1:28" x14ac:dyDescent="0.2">
      <c r="A573" s="4">
        <v>8</v>
      </c>
      <c r="B573">
        <v>3412</v>
      </c>
      <c r="C573">
        <v>28547</v>
      </c>
      <c r="D573">
        <v>7.49</v>
      </c>
      <c r="E573" s="67">
        <v>4.38</v>
      </c>
      <c r="F573" s="67">
        <v>1.2</v>
      </c>
      <c r="G573" s="67">
        <v>24.33</v>
      </c>
      <c r="H573" s="67">
        <v>51.95</v>
      </c>
      <c r="I573" s="67">
        <v>2.46</v>
      </c>
      <c r="J573" s="67">
        <v>5.18</v>
      </c>
      <c r="K573" s="67">
        <v>3.01</v>
      </c>
      <c r="L573" s="63" t="s">
        <v>158</v>
      </c>
      <c r="M573">
        <f>AVERAGE(E569,E573)</f>
        <v>3.4699999999999998</v>
      </c>
      <c r="N573">
        <f>AVERAGE(G569,G573)</f>
        <v>27.174999999999997</v>
      </c>
      <c r="O573">
        <f>AVERAGE(J569,J573)</f>
        <v>3.96</v>
      </c>
      <c r="P573">
        <f>AVERAGE(K569,K573)</f>
        <v>2.0549999999999997</v>
      </c>
      <c r="AB573" s="5"/>
    </row>
    <row r="574" spans="1:28" x14ac:dyDescent="0.2">
      <c r="A574" s="4">
        <v>9</v>
      </c>
      <c r="B574">
        <v>2113</v>
      </c>
      <c r="C574">
        <v>25944</v>
      </c>
      <c r="D574">
        <v>5.65</v>
      </c>
      <c r="E574" s="63">
        <v>9.23</v>
      </c>
      <c r="F574" s="63">
        <v>1.19</v>
      </c>
      <c r="G574" s="63">
        <v>21.66</v>
      </c>
      <c r="H574" s="63">
        <v>49.06</v>
      </c>
      <c r="I574" s="63">
        <v>1.59</v>
      </c>
      <c r="J574" s="63">
        <v>8.64</v>
      </c>
      <c r="K574" s="63">
        <v>2.98</v>
      </c>
      <c r="L574" s="18" t="s">
        <v>123</v>
      </c>
      <c r="M574" s="18">
        <f>M573</f>
        <v>3.4699999999999998</v>
      </c>
      <c r="N574" s="18">
        <f>N573</f>
        <v>27.174999999999997</v>
      </c>
      <c r="O574" s="23">
        <f>O573*2</f>
        <v>7.92</v>
      </c>
      <c r="P574" s="19">
        <f>P573*1.5</f>
        <v>3.0824999999999996</v>
      </c>
      <c r="Q574">
        <f>SUM(M574:P574)</f>
        <v>41.647499999999994</v>
      </c>
      <c r="AB574" s="5"/>
    </row>
    <row r="575" spans="1:28" x14ac:dyDescent="0.2">
      <c r="A575" s="4">
        <v>10</v>
      </c>
      <c r="B575">
        <v>1903</v>
      </c>
      <c r="C575">
        <v>41218</v>
      </c>
      <c r="D575">
        <v>3.38</v>
      </c>
      <c r="E575" s="63">
        <v>8.8000000000000007</v>
      </c>
      <c r="F575" s="63">
        <v>0.64</v>
      </c>
      <c r="G575" s="63">
        <v>20.420000000000002</v>
      </c>
      <c r="H575" s="63">
        <v>50.87</v>
      </c>
      <c r="I575" s="63">
        <v>3.04</v>
      </c>
      <c r="J575" s="63">
        <v>10.63</v>
      </c>
      <c r="K575" s="63">
        <v>2.2200000000000002</v>
      </c>
      <c r="L575" s="18" t="s">
        <v>126</v>
      </c>
      <c r="M575" s="19">
        <f>M573</f>
        <v>3.4699999999999998</v>
      </c>
      <c r="N575" s="19">
        <f t="shared" ref="N575:P575" si="19">N573</f>
        <v>27.174999999999997</v>
      </c>
      <c r="O575" s="19">
        <f t="shared" si="19"/>
        <v>3.96</v>
      </c>
      <c r="P575" s="19">
        <f t="shared" si="19"/>
        <v>2.0549999999999997</v>
      </c>
      <c r="Q575" s="19">
        <f>Q574</f>
        <v>41.647499999999994</v>
      </c>
      <c r="R575" s="18">
        <f>SUM(M575:Q575)</f>
        <v>78.30749999999999</v>
      </c>
      <c r="AB575" s="5"/>
    </row>
    <row r="576" spans="1:28" x14ac:dyDescent="0.2">
      <c r="A576" s="4">
        <v>11</v>
      </c>
      <c r="B576">
        <v>6272</v>
      </c>
      <c r="C576">
        <v>46755</v>
      </c>
      <c r="D576">
        <v>4.6100000000000003</v>
      </c>
      <c r="E576" s="62">
        <v>11.32</v>
      </c>
      <c r="F576" s="62">
        <v>1.06</v>
      </c>
      <c r="G576" s="62">
        <v>16.78</v>
      </c>
      <c r="H576" s="62">
        <v>50.64</v>
      </c>
      <c r="I576" s="62">
        <v>2.66</v>
      </c>
      <c r="J576" s="62">
        <v>10.86</v>
      </c>
      <c r="K576" s="62">
        <v>2.06</v>
      </c>
      <c r="L576" s="21" t="s">
        <v>124</v>
      </c>
      <c r="M576" s="22">
        <f>(M575/$R$575)*100</f>
        <v>4.4312486032627785</v>
      </c>
      <c r="N576" s="22">
        <f t="shared" ref="N576:Q576" si="20">(N575/$R$575)*100</f>
        <v>34.702933946301442</v>
      </c>
      <c r="O576" s="22">
        <f t="shared" si="20"/>
        <v>5.05698687865147</v>
      </c>
      <c r="P576" s="22">
        <f t="shared" si="20"/>
        <v>2.6242697059668614</v>
      </c>
      <c r="Q576" s="22">
        <f t="shared" si="20"/>
        <v>53.184560865817453</v>
      </c>
      <c r="R576" s="18">
        <f>SUM(M576:Q576)</f>
        <v>100</v>
      </c>
      <c r="AB576" s="5"/>
    </row>
    <row r="577" spans="1:28" x14ac:dyDescent="0.2">
      <c r="A577" s="4">
        <v>12</v>
      </c>
      <c r="B577">
        <v>8284</v>
      </c>
      <c r="C577">
        <v>29179</v>
      </c>
      <c r="D577">
        <v>5.36</v>
      </c>
      <c r="E577" s="63">
        <v>7.59</v>
      </c>
      <c r="F577" s="63">
        <v>1.55</v>
      </c>
      <c r="G577" s="63">
        <v>19.78</v>
      </c>
      <c r="H577" s="63">
        <v>53.49</v>
      </c>
      <c r="I577" s="63">
        <v>2.14</v>
      </c>
      <c r="J577" s="63">
        <v>7.35</v>
      </c>
      <c r="K577" s="63">
        <v>2.73</v>
      </c>
      <c r="AB577" s="5"/>
    </row>
    <row r="578" spans="1:28" x14ac:dyDescent="0.2">
      <c r="A578" s="4">
        <v>13</v>
      </c>
      <c r="B578">
        <v>7990</v>
      </c>
      <c r="C578">
        <v>31163</v>
      </c>
      <c r="D578">
        <v>3.88</v>
      </c>
      <c r="E578" s="62">
        <v>13.13</v>
      </c>
      <c r="F578" s="62">
        <v>1.39</v>
      </c>
      <c r="G578" s="62">
        <v>14.55</v>
      </c>
      <c r="H578" s="62">
        <v>53.37</v>
      </c>
      <c r="I578" s="62">
        <v>2.7</v>
      </c>
      <c r="J578" s="62">
        <v>8.9600000000000009</v>
      </c>
      <c r="K578" s="62">
        <v>2.0299999999999998</v>
      </c>
      <c r="AB578" s="5"/>
    </row>
    <row r="579" spans="1:28" x14ac:dyDescent="0.2">
      <c r="A579" s="4">
        <v>14</v>
      </c>
      <c r="B579">
        <v>9312</v>
      </c>
      <c r="C579">
        <v>46871</v>
      </c>
      <c r="D579">
        <v>6.24</v>
      </c>
      <c r="E579" s="62">
        <v>11.39</v>
      </c>
      <c r="F579" s="62">
        <v>0.99</v>
      </c>
      <c r="G579" s="62">
        <v>12.18</v>
      </c>
      <c r="H579" s="62">
        <v>53</v>
      </c>
      <c r="I579" s="62">
        <v>3.14</v>
      </c>
      <c r="J579" s="62">
        <v>11.5</v>
      </c>
      <c r="K579" s="62">
        <v>1.55</v>
      </c>
      <c r="AB579" s="5"/>
    </row>
    <row r="580" spans="1:28" x14ac:dyDescent="0.2">
      <c r="A580" s="4">
        <v>15</v>
      </c>
      <c r="B580">
        <v>7268</v>
      </c>
      <c r="C580">
        <v>28306</v>
      </c>
      <c r="D580">
        <v>4.51</v>
      </c>
      <c r="E580" s="66">
        <v>16.2</v>
      </c>
      <c r="F580" s="66">
        <v>0.56999999999999995</v>
      </c>
      <c r="G580" s="66">
        <v>10.25</v>
      </c>
      <c r="H580" s="66">
        <v>52.95</v>
      </c>
      <c r="I580" s="66">
        <v>2.29</v>
      </c>
      <c r="J580" s="66">
        <v>11.69</v>
      </c>
      <c r="K580" s="66">
        <v>1.52</v>
      </c>
      <c r="AB580" s="5"/>
    </row>
    <row r="581" spans="1:28" x14ac:dyDescent="0.2">
      <c r="A581" s="4">
        <v>16</v>
      </c>
      <c r="B581">
        <v>7280</v>
      </c>
      <c r="C581">
        <v>24745</v>
      </c>
      <c r="D581">
        <v>4.7</v>
      </c>
      <c r="E581" s="66">
        <v>13.88</v>
      </c>
      <c r="F581" s="66">
        <v>1</v>
      </c>
      <c r="G581" s="66">
        <v>11.1</v>
      </c>
      <c r="H581" s="66">
        <v>54.24</v>
      </c>
      <c r="I581" s="66">
        <v>2.81</v>
      </c>
      <c r="J581" s="66">
        <v>10.86</v>
      </c>
      <c r="K581" s="66">
        <v>1.41</v>
      </c>
      <c r="AB581" s="5"/>
    </row>
    <row r="582" spans="1:28" x14ac:dyDescent="0.2">
      <c r="A582" s="4">
        <v>17</v>
      </c>
      <c r="B582">
        <v>3162</v>
      </c>
      <c r="C582">
        <v>53563</v>
      </c>
      <c r="D582">
        <v>7.91</v>
      </c>
      <c r="E582" s="62">
        <v>10.83</v>
      </c>
      <c r="F582" s="62">
        <v>1.66</v>
      </c>
      <c r="G582" s="62">
        <v>13.3</v>
      </c>
      <c r="H582" s="62">
        <v>48.58</v>
      </c>
      <c r="I582" s="62">
        <v>3.25</v>
      </c>
      <c r="J582" s="62">
        <v>12.77</v>
      </c>
      <c r="K582" s="62">
        <v>1.7</v>
      </c>
      <c r="AB582" s="5"/>
    </row>
    <row r="583" spans="1:28" x14ac:dyDescent="0.2">
      <c r="A583" s="4">
        <v>18</v>
      </c>
      <c r="B583">
        <v>1539</v>
      </c>
      <c r="C583">
        <v>60553</v>
      </c>
      <c r="D583">
        <v>6.01</v>
      </c>
      <c r="E583" s="63">
        <v>7.39</v>
      </c>
      <c r="F583" s="63">
        <v>1.27</v>
      </c>
      <c r="G583" s="63">
        <v>17.66</v>
      </c>
      <c r="H583" s="63">
        <v>53.07</v>
      </c>
      <c r="I583" s="63">
        <v>1.98</v>
      </c>
      <c r="J583" s="63">
        <v>10.68</v>
      </c>
      <c r="K583" s="63">
        <v>1.95</v>
      </c>
      <c r="AB583" s="5"/>
    </row>
    <row r="584" spans="1:28" x14ac:dyDescent="0.2">
      <c r="A584" s="4">
        <v>19</v>
      </c>
      <c r="B584">
        <v>2703</v>
      </c>
      <c r="C584">
        <v>35655</v>
      </c>
      <c r="D584">
        <v>6.45</v>
      </c>
      <c r="E584" s="63">
        <v>7.42</v>
      </c>
      <c r="F584" s="63">
        <v>0.83</v>
      </c>
      <c r="G584" s="63">
        <v>17.440000000000001</v>
      </c>
      <c r="H584" s="63">
        <v>50.69</v>
      </c>
      <c r="I584" s="63">
        <v>3.06</v>
      </c>
      <c r="J584" s="63">
        <v>11.48</v>
      </c>
      <c r="K584" s="63">
        <v>2.64</v>
      </c>
      <c r="AB584" s="5"/>
    </row>
    <row r="585" spans="1:28" x14ac:dyDescent="0.2">
      <c r="A585" s="4">
        <v>20</v>
      </c>
      <c r="B585">
        <v>5200</v>
      </c>
      <c r="C585">
        <v>32370</v>
      </c>
      <c r="D585">
        <v>4.3899999999999997</v>
      </c>
      <c r="E585" s="66">
        <v>14.47</v>
      </c>
      <c r="F585" s="66">
        <v>1.1200000000000001</v>
      </c>
      <c r="G585" s="66">
        <v>9.67</v>
      </c>
      <c r="H585" s="66">
        <v>53.86</v>
      </c>
      <c r="I585" s="66">
        <v>2.64</v>
      </c>
      <c r="J585" s="66">
        <v>12.33</v>
      </c>
      <c r="K585" s="66">
        <v>1.51</v>
      </c>
      <c r="AB585" s="5"/>
    </row>
    <row r="586" spans="1:28" x14ac:dyDescent="0.2">
      <c r="A586" s="4" t="s">
        <v>20</v>
      </c>
      <c r="B586">
        <v>1018032</v>
      </c>
      <c r="C586">
        <v>17724</v>
      </c>
      <c r="D586">
        <v>5.82</v>
      </c>
      <c r="E586" s="63">
        <v>9.83</v>
      </c>
      <c r="F586" s="63">
        <v>1.1100000000000001</v>
      </c>
      <c r="G586" s="63">
        <v>16.25</v>
      </c>
      <c r="H586" s="63">
        <v>53.69</v>
      </c>
      <c r="I586" s="63">
        <v>2.5099999999999998</v>
      </c>
      <c r="J586" s="63">
        <v>8.91</v>
      </c>
      <c r="K586" s="63">
        <v>1.89</v>
      </c>
      <c r="AB586" s="5"/>
    </row>
    <row r="587" spans="1:28" x14ac:dyDescent="0.2">
      <c r="A587" s="4"/>
      <c r="AB587" s="5"/>
    </row>
    <row r="588" spans="1:28" x14ac:dyDescent="0.2">
      <c r="A588" s="4"/>
      <c r="AB588" s="5"/>
    </row>
    <row r="589" spans="1:28" x14ac:dyDescent="0.2">
      <c r="A589" s="4"/>
      <c r="AB589" s="5"/>
    </row>
    <row r="590" spans="1:28" x14ac:dyDescent="0.2">
      <c r="A590" s="4"/>
      <c r="C590" s="18"/>
      <c r="D590" s="18"/>
      <c r="E590" s="18"/>
      <c r="F590" s="18" t="s">
        <v>18</v>
      </c>
      <c r="G590" s="18" t="s">
        <v>15</v>
      </c>
      <c r="H590" s="18" t="s">
        <v>17</v>
      </c>
      <c r="I590" s="18" t="s">
        <v>13</v>
      </c>
      <c r="J590" s="18" t="s">
        <v>12</v>
      </c>
      <c r="K590" s="18" t="s">
        <v>16</v>
      </c>
      <c r="L590" s="18" t="s">
        <v>14</v>
      </c>
      <c r="M590" s="18" t="s">
        <v>19</v>
      </c>
      <c r="N590" s="21" t="s">
        <v>121</v>
      </c>
      <c r="O590" s="21" t="s">
        <v>122</v>
      </c>
      <c r="P590" s="18" t="s">
        <v>21</v>
      </c>
      <c r="Q590" s="18" t="s">
        <v>22</v>
      </c>
      <c r="R590" s="18" t="s">
        <v>64</v>
      </c>
      <c r="AB590" s="5"/>
    </row>
    <row r="591" spans="1:28" x14ac:dyDescent="0.2">
      <c r="A591" s="4"/>
      <c r="C591" s="18" t="s">
        <v>125</v>
      </c>
      <c r="D591" s="18"/>
      <c r="E591" s="18"/>
      <c r="F591" s="19">
        <v>5.3877777777777771</v>
      </c>
      <c r="G591" s="19">
        <v>7.9633333333333338</v>
      </c>
      <c r="H591" s="19">
        <v>0.96555555555555572</v>
      </c>
      <c r="I591" s="19">
        <v>19.88</v>
      </c>
      <c r="J591" s="19">
        <v>53.239999999999995</v>
      </c>
      <c r="K591" s="19">
        <v>2.3144444444444447</v>
      </c>
      <c r="L591" s="19">
        <v>8.033333333333335</v>
      </c>
      <c r="M591" s="19">
        <v>2.2133333333333329</v>
      </c>
      <c r="N591" s="23" t="s">
        <v>120</v>
      </c>
      <c r="O591" s="19"/>
      <c r="P591" s="19"/>
      <c r="Q591" s="19"/>
      <c r="R591" s="19"/>
      <c r="S591" t="s">
        <v>131</v>
      </c>
      <c r="AB591" s="5"/>
    </row>
    <row r="592" spans="1:28" x14ac:dyDescent="0.2">
      <c r="A592" s="4"/>
      <c r="C592" s="18" t="s">
        <v>123</v>
      </c>
      <c r="D592" s="18"/>
      <c r="E592" s="18"/>
      <c r="F592" s="23" t="s">
        <v>120</v>
      </c>
      <c r="G592" s="19">
        <f>G591</f>
        <v>7.9633333333333338</v>
      </c>
      <c r="H592" s="23" t="s">
        <v>120</v>
      </c>
      <c r="I592" s="19">
        <f>I591</f>
        <v>19.88</v>
      </c>
      <c r="J592" s="23" t="s">
        <v>120</v>
      </c>
      <c r="K592" s="23" t="s">
        <v>120</v>
      </c>
      <c r="L592" s="19">
        <f>L591*2</f>
        <v>16.06666666666667</v>
      </c>
      <c r="M592" s="19">
        <f>M591*1.5</f>
        <v>3.3199999999999994</v>
      </c>
      <c r="N592" s="19">
        <f>SUM(G592,I592,L592,M592)</f>
        <v>47.230000000000004</v>
      </c>
      <c r="O592" s="23" t="s">
        <v>120</v>
      </c>
      <c r="P592" s="19"/>
      <c r="Q592" s="19"/>
      <c r="R592" s="19"/>
      <c r="AB592" s="5"/>
    </row>
    <row r="593" spans="1:28" x14ac:dyDescent="0.2">
      <c r="A593" s="4"/>
      <c r="C593" s="18" t="s">
        <v>126</v>
      </c>
      <c r="D593" s="18"/>
      <c r="E593" s="18"/>
      <c r="F593" s="23" t="s">
        <v>120</v>
      </c>
      <c r="G593" s="19">
        <f>G591</f>
        <v>7.9633333333333338</v>
      </c>
      <c r="H593" s="23" t="s">
        <v>120</v>
      </c>
      <c r="I593" s="19">
        <f>I591</f>
        <v>19.88</v>
      </c>
      <c r="J593" s="23" t="s">
        <v>120</v>
      </c>
      <c r="K593" s="23" t="s">
        <v>120</v>
      </c>
      <c r="L593" s="19">
        <f>L591</f>
        <v>8.033333333333335</v>
      </c>
      <c r="M593" s="19">
        <f>M591</f>
        <v>2.2133333333333329</v>
      </c>
      <c r="N593" s="19">
        <v>47.23</v>
      </c>
      <c r="O593" s="19">
        <f>SUM(G593,I593,L593,M593,N593)</f>
        <v>85.32</v>
      </c>
      <c r="P593" s="19"/>
      <c r="Q593" s="19"/>
      <c r="R593" s="19"/>
      <c r="AB593" s="5"/>
    </row>
    <row r="594" spans="1:28" x14ac:dyDescent="0.2">
      <c r="A594" s="4"/>
      <c r="C594" s="21" t="s">
        <v>124</v>
      </c>
      <c r="D594" s="21"/>
      <c r="E594" s="21"/>
      <c r="F594" s="24" t="s">
        <v>120</v>
      </c>
      <c r="G594" s="22">
        <f>(G593/$O$593)*100</f>
        <v>9.3334896077512131</v>
      </c>
      <c r="H594" s="24" t="s">
        <v>120</v>
      </c>
      <c r="I594" s="22">
        <f t="shared" ref="I594:N594" si="21">(I593/$O$593)*100</f>
        <v>23.300515705578999</v>
      </c>
      <c r="J594" s="24" t="s">
        <v>120</v>
      </c>
      <c r="K594" s="24" t="s">
        <v>120</v>
      </c>
      <c r="L594" s="22">
        <f t="shared" si="21"/>
        <v>9.4155336771370557</v>
      </c>
      <c r="M594" s="22">
        <f t="shared" si="21"/>
        <v>2.5941553367713701</v>
      </c>
      <c r="N594" s="22">
        <f t="shared" si="21"/>
        <v>55.356305672761373</v>
      </c>
      <c r="O594" s="22">
        <f>O593/O593*100</f>
        <v>100</v>
      </c>
      <c r="P594" s="19">
        <f>I594/G594</f>
        <v>2.4964420259522808</v>
      </c>
      <c r="Q594" s="19">
        <f>(I594+G594)/L594</f>
        <v>3.4659751037344395</v>
      </c>
      <c r="R594" s="19">
        <f>I594/N594</f>
        <v>0.42091890747406308</v>
      </c>
      <c r="AB594" s="5"/>
    </row>
    <row r="595" spans="1:28" x14ac:dyDescent="0.2">
      <c r="A595" s="4"/>
      <c r="C595" t="s">
        <v>73</v>
      </c>
      <c r="F595" s="7">
        <v>4.66</v>
      </c>
      <c r="G595" s="7">
        <v>11.60125</v>
      </c>
      <c r="H595" s="7">
        <v>1.02</v>
      </c>
      <c r="I595" s="7">
        <v>14.998749999999999</v>
      </c>
      <c r="J595" s="7">
        <v>52.513750000000002</v>
      </c>
      <c r="K595" s="7">
        <v>2.6675</v>
      </c>
      <c r="L595" s="7">
        <v>10.52</v>
      </c>
      <c r="M595" s="7">
        <v>2.0150000000000001</v>
      </c>
      <c r="P595" s="7">
        <v>1.2928563732356426</v>
      </c>
      <c r="Q595" s="7">
        <v>2.5285171102661601</v>
      </c>
      <c r="R595" s="7">
        <v>0.28561567208588223</v>
      </c>
      <c r="AB595" s="5"/>
    </row>
    <row r="596" spans="1:28" x14ac:dyDescent="0.2">
      <c r="A596" s="4"/>
      <c r="C596" t="s">
        <v>74</v>
      </c>
      <c r="F596" s="7">
        <v>6.72</v>
      </c>
      <c r="G596" s="7">
        <v>9.8699999999999992</v>
      </c>
      <c r="H596" s="7">
        <v>1.3066666666666666</v>
      </c>
      <c r="I596" s="7">
        <v>14.38</v>
      </c>
      <c r="J596" s="7">
        <v>51.550000000000004</v>
      </c>
      <c r="K596" s="7">
        <v>2.7900000000000005</v>
      </c>
      <c r="L596" s="7">
        <v>11.65</v>
      </c>
      <c r="M596" s="7">
        <v>1.7333333333333334</v>
      </c>
      <c r="P596" s="7">
        <v>1.45694022289767</v>
      </c>
      <c r="Q596" s="7">
        <v>2.0815450643776825</v>
      </c>
      <c r="R596" s="7">
        <v>0.27895247332686712</v>
      </c>
      <c r="AB596" s="5"/>
    </row>
    <row r="597" spans="1:28" x14ac:dyDescent="0.2">
      <c r="A597" s="4"/>
      <c r="C597" t="s">
        <v>75</v>
      </c>
      <c r="F597" s="7">
        <v>5.82</v>
      </c>
      <c r="G597" s="7">
        <v>9.83</v>
      </c>
      <c r="H597" s="7">
        <v>1.1100000000000001</v>
      </c>
      <c r="I597" s="7">
        <v>16.25</v>
      </c>
      <c r="J597" s="7">
        <v>53.69</v>
      </c>
      <c r="K597" s="7">
        <v>2.5099999999999998</v>
      </c>
      <c r="L597" s="7">
        <v>8.91</v>
      </c>
      <c r="M597" s="7">
        <v>1.89</v>
      </c>
      <c r="P597" s="7">
        <v>1.6531027466937944</v>
      </c>
      <c r="Q597" s="7">
        <v>2.9270482603815933</v>
      </c>
      <c r="R597" s="7">
        <v>0.30266343825665859</v>
      </c>
      <c r="AB597" s="5"/>
    </row>
    <row r="598" spans="1:28" x14ac:dyDescent="0.2">
      <c r="A598" s="4"/>
      <c r="AB598" s="5"/>
    </row>
    <row r="599" spans="1:28" x14ac:dyDescent="0.2">
      <c r="A599" s="4"/>
      <c r="AB599" s="5"/>
    </row>
    <row r="600" spans="1:28" x14ac:dyDescent="0.2">
      <c r="A600" s="4"/>
      <c r="AB600" s="5"/>
    </row>
    <row r="601" spans="1:28" x14ac:dyDescent="0.2">
      <c r="A601" s="4"/>
      <c r="AB601" s="5"/>
    </row>
    <row r="602" spans="1:28" x14ac:dyDescent="0.2">
      <c r="A602" s="4" t="s">
        <v>54</v>
      </c>
      <c r="B602" t="s">
        <v>26</v>
      </c>
      <c r="C602" t="s">
        <v>11</v>
      </c>
      <c r="D602" t="s">
        <v>18</v>
      </c>
      <c r="E602" t="s">
        <v>15</v>
      </c>
      <c r="F602" t="s">
        <v>17</v>
      </c>
      <c r="G602" t="s">
        <v>13</v>
      </c>
      <c r="H602" t="s">
        <v>12</v>
      </c>
      <c r="I602" t="s">
        <v>16</v>
      </c>
      <c r="J602" t="s">
        <v>14</v>
      </c>
      <c r="K602" t="s">
        <v>19</v>
      </c>
      <c r="AB602" s="5"/>
    </row>
    <row r="603" spans="1:28" x14ac:dyDescent="0.2">
      <c r="A603" s="4">
        <v>1</v>
      </c>
      <c r="B603">
        <v>2181</v>
      </c>
      <c r="C603">
        <v>22988</v>
      </c>
      <c r="D603">
        <v>9.43</v>
      </c>
      <c r="E603">
        <v>2.4500000000000002</v>
      </c>
      <c r="F603">
        <v>0.87</v>
      </c>
      <c r="G603">
        <v>22.28</v>
      </c>
      <c r="H603">
        <v>58.61</v>
      </c>
      <c r="I603">
        <v>1.86</v>
      </c>
      <c r="J603">
        <v>2.2799999999999998</v>
      </c>
      <c r="K603">
        <v>2.2200000000000002</v>
      </c>
      <c r="AB603" s="5"/>
    </row>
    <row r="604" spans="1:28" x14ac:dyDescent="0.2">
      <c r="A604" s="4">
        <v>2</v>
      </c>
      <c r="B604">
        <v>2411</v>
      </c>
      <c r="C604">
        <v>14399</v>
      </c>
      <c r="D604">
        <v>4.1100000000000003</v>
      </c>
      <c r="E604">
        <v>2.11</v>
      </c>
      <c r="F604">
        <v>0.52</v>
      </c>
      <c r="G604">
        <v>34.07</v>
      </c>
      <c r="H604">
        <v>54.56</v>
      </c>
      <c r="I604">
        <v>1.29</v>
      </c>
      <c r="J604">
        <v>1.96</v>
      </c>
      <c r="K604">
        <v>1.37</v>
      </c>
      <c r="AB604" s="5"/>
    </row>
    <row r="605" spans="1:28" x14ac:dyDescent="0.2">
      <c r="A605" s="4">
        <v>3</v>
      </c>
      <c r="B605">
        <v>1073</v>
      </c>
      <c r="C605">
        <v>10821</v>
      </c>
      <c r="D605">
        <v>4.67</v>
      </c>
      <c r="E605">
        <v>1.22</v>
      </c>
      <c r="F605">
        <v>0</v>
      </c>
      <c r="G605">
        <v>27.97</v>
      </c>
      <c r="H605">
        <v>57.79</v>
      </c>
      <c r="I605">
        <v>1.17</v>
      </c>
      <c r="J605">
        <v>7.19</v>
      </c>
      <c r="K605">
        <v>0</v>
      </c>
      <c r="AB605" s="5"/>
    </row>
    <row r="606" spans="1:28" x14ac:dyDescent="0.2">
      <c r="A606" s="4">
        <v>4</v>
      </c>
      <c r="B606">
        <v>675</v>
      </c>
      <c r="C606">
        <v>8003</v>
      </c>
      <c r="D606">
        <v>8.89</v>
      </c>
      <c r="E606">
        <v>3.74</v>
      </c>
      <c r="F606">
        <v>0</v>
      </c>
      <c r="G606">
        <v>33.659999999999997</v>
      </c>
      <c r="H606">
        <v>43.91</v>
      </c>
      <c r="I606">
        <v>0</v>
      </c>
      <c r="J606">
        <v>3.87</v>
      </c>
      <c r="K606">
        <v>5.94</v>
      </c>
      <c r="AB606" s="5"/>
    </row>
    <row r="607" spans="1:28" x14ac:dyDescent="0.2">
      <c r="A607" s="4">
        <v>5</v>
      </c>
      <c r="B607">
        <v>965</v>
      </c>
      <c r="C607">
        <v>12376</v>
      </c>
      <c r="D607">
        <v>4.2300000000000004</v>
      </c>
      <c r="E607">
        <v>6.69</v>
      </c>
      <c r="F607">
        <v>1.89</v>
      </c>
      <c r="G607">
        <v>27.43</v>
      </c>
      <c r="H607">
        <v>44.36</v>
      </c>
      <c r="I607">
        <v>5.28</v>
      </c>
      <c r="J607">
        <v>8.99</v>
      </c>
      <c r="K607">
        <v>1.1200000000000001</v>
      </c>
      <c r="AB607" s="5"/>
    </row>
    <row r="608" spans="1:28" x14ac:dyDescent="0.2">
      <c r="A608" s="4">
        <v>6</v>
      </c>
      <c r="B608">
        <v>738</v>
      </c>
      <c r="C608">
        <v>14633</v>
      </c>
      <c r="D608">
        <v>13.71</v>
      </c>
      <c r="E608">
        <v>1.28</v>
      </c>
      <c r="F608">
        <v>0.49</v>
      </c>
      <c r="G608">
        <v>25.12</v>
      </c>
      <c r="H608">
        <v>53.29</v>
      </c>
      <c r="I608">
        <v>1.54</v>
      </c>
      <c r="J608">
        <v>2.89</v>
      </c>
      <c r="K608">
        <v>1.69</v>
      </c>
      <c r="AB608" s="5"/>
    </row>
    <row r="609" spans="1:28" x14ac:dyDescent="0.2">
      <c r="A609" s="4">
        <v>7</v>
      </c>
      <c r="B609">
        <v>682</v>
      </c>
      <c r="C609">
        <v>11246</v>
      </c>
      <c r="D609">
        <v>1.3</v>
      </c>
      <c r="E609">
        <v>2.14</v>
      </c>
      <c r="F609">
        <v>0</v>
      </c>
      <c r="G609">
        <v>43.81</v>
      </c>
      <c r="H609">
        <v>43.68</v>
      </c>
      <c r="I609">
        <v>5.8</v>
      </c>
      <c r="J609">
        <v>2.15</v>
      </c>
      <c r="K609">
        <v>1.1299999999999999</v>
      </c>
      <c r="AB609" s="5"/>
    </row>
    <row r="610" spans="1:28" x14ac:dyDescent="0.2">
      <c r="A610" s="4">
        <v>8</v>
      </c>
      <c r="B610">
        <v>973</v>
      </c>
      <c r="C610">
        <v>12493</v>
      </c>
      <c r="D610">
        <v>5.57</v>
      </c>
      <c r="E610">
        <v>3.61</v>
      </c>
      <c r="F610">
        <v>0</v>
      </c>
      <c r="G610">
        <v>39.94</v>
      </c>
      <c r="H610">
        <v>46.41</v>
      </c>
      <c r="I610">
        <v>0</v>
      </c>
      <c r="J610">
        <v>1.71</v>
      </c>
      <c r="K610">
        <v>2.75</v>
      </c>
      <c r="AB610" s="5"/>
    </row>
    <row r="611" spans="1:28" x14ac:dyDescent="0.2">
      <c r="A611" s="4">
        <v>9</v>
      </c>
      <c r="B611">
        <v>1889</v>
      </c>
      <c r="C611">
        <v>8788</v>
      </c>
      <c r="D611">
        <v>16.760000000000002</v>
      </c>
      <c r="E611">
        <v>3.23</v>
      </c>
      <c r="F611">
        <v>1.64</v>
      </c>
      <c r="G611">
        <v>31.25</v>
      </c>
      <c r="H611">
        <v>37.619999999999997</v>
      </c>
      <c r="I611">
        <v>3.12</v>
      </c>
      <c r="J611">
        <v>2.5499999999999998</v>
      </c>
      <c r="K611">
        <v>3.84</v>
      </c>
      <c r="AB611" s="5"/>
    </row>
    <row r="612" spans="1:28" x14ac:dyDescent="0.2">
      <c r="A612" s="4"/>
      <c r="AB612" s="5"/>
    </row>
    <row r="613" spans="1:28" x14ac:dyDescent="0.2">
      <c r="A613" s="4"/>
      <c r="AB613" s="5"/>
    </row>
    <row r="614" spans="1:28" x14ac:dyDescent="0.2">
      <c r="A614" s="4"/>
      <c r="AB614" s="5"/>
    </row>
    <row r="615" spans="1:28" x14ac:dyDescent="0.2">
      <c r="A615" s="4"/>
      <c r="AB615" s="5"/>
    </row>
    <row r="616" spans="1:28" x14ac:dyDescent="0.2">
      <c r="A616" s="4"/>
      <c r="AB616" s="5"/>
    </row>
    <row r="617" spans="1:28" x14ac:dyDescent="0.2">
      <c r="A617" s="4"/>
      <c r="AB617" s="5"/>
    </row>
    <row r="618" spans="1:28" x14ac:dyDescent="0.2">
      <c r="A618" s="4"/>
      <c r="C618" t="s">
        <v>18</v>
      </c>
      <c r="D618" t="s">
        <v>15</v>
      </c>
      <c r="E618" t="s">
        <v>17</v>
      </c>
      <c r="F618" t="s">
        <v>13</v>
      </c>
      <c r="G618" t="s">
        <v>12</v>
      </c>
      <c r="H618" t="s">
        <v>16</v>
      </c>
      <c r="I618" t="s">
        <v>14</v>
      </c>
      <c r="J618" t="s">
        <v>19</v>
      </c>
      <c r="K618" t="s">
        <v>21</v>
      </c>
      <c r="N618" t="s">
        <v>22</v>
      </c>
      <c r="O618" t="s">
        <v>64</v>
      </c>
      <c r="AB618" s="5"/>
    </row>
    <row r="619" spans="1:28" x14ac:dyDescent="0.2">
      <c r="A619" s="4"/>
      <c r="B619" t="s">
        <v>97</v>
      </c>
      <c r="C619" s="7">
        <v>7.63</v>
      </c>
      <c r="D619" s="7">
        <v>2.9411111111111112</v>
      </c>
      <c r="E619" s="7">
        <v>0.60111111111111115</v>
      </c>
      <c r="F619" s="7">
        <v>31.725555555555552</v>
      </c>
      <c r="G619" s="7">
        <v>48.914444444444449</v>
      </c>
      <c r="H619" s="7">
        <v>2.2288888888888891</v>
      </c>
      <c r="I619" s="7">
        <v>3.7322222222222217</v>
      </c>
      <c r="J619" s="7">
        <v>2.2288888888888891</v>
      </c>
      <c r="K619" s="7">
        <v>10.786928598413297</v>
      </c>
      <c r="L619" s="7"/>
      <c r="M619" s="7"/>
      <c r="N619" s="7">
        <v>9.2884787139029488</v>
      </c>
      <c r="O619" s="7">
        <v>0.64859278104627116</v>
      </c>
      <c r="AB619" s="5"/>
    </row>
    <row r="620" spans="1:28" x14ac:dyDescent="0.2">
      <c r="A620" s="4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AB620" s="5"/>
    </row>
    <row r="621" spans="1:28" x14ac:dyDescent="0.2">
      <c r="A621" s="4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AB621" s="5"/>
    </row>
    <row r="622" spans="1:28" x14ac:dyDescent="0.2">
      <c r="A622" s="4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AB622" s="5"/>
    </row>
    <row r="623" spans="1:28" x14ac:dyDescent="0.2">
      <c r="A623" s="4" t="s">
        <v>54</v>
      </c>
      <c r="B623" s="7" t="s">
        <v>26</v>
      </c>
      <c r="C623" s="7" t="s">
        <v>98</v>
      </c>
      <c r="D623" s="7" t="s">
        <v>11</v>
      </c>
      <c r="E623" s="7" t="s">
        <v>12</v>
      </c>
      <c r="F623" s="7" t="s">
        <v>15</v>
      </c>
      <c r="G623" s="7" t="s">
        <v>18</v>
      </c>
      <c r="H623" s="7" t="s">
        <v>13</v>
      </c>
      <c r="I623" s="7" t="s">
        <v>14</v>
      </c>
      <c r="J623" s="7" t="s">
        <v>16</v>
      </c>
      <c r="K623" s="7" t="s">
        <v>17</v>
      </c>
      <c r="L623" s="7" t="s">
        <v>99</v>
      </c>
      <c r="M623" s="7"/>
      <c r="N623" s="7"/>
      <c r="AB623" s="5"/>
    </row>
    <row r="624" spans="1:28" x14ac:dyDescent="0.2">
      <c r="A624" s="4">
        <v>1</v>
      </c>
      <c r="B624">
        <v>66843</v>
      </c>
      <c r="C624" s="7">
        <v>52141</v>
      </c>
      <c r="D624" s="7">
        <v>7883</v>
      </c>
      <c r="E624" s="7">
        <v>27.38</v>
      </c>
      <c r="F624" s="7">
        <v>16.63</v>
      </c>
      <c r="G624" s="7">
        <v>6.01</v>
      </c>
      <c r="H624" s="7">
        <v>31.59</v>
      </c>
      <c r="I624" s="7">
        <v>13.41</v>
      </c>
      <c r="J624" s="7">
        <v>2.2799999999999998</v>
      </c>
      <c r="K624" s="7">
        <v>2.12</v>
      </c>
      <c r="L624" s="7">
        <v>0.57999999999999996</v>
      </c>
      <c r="M624" s="7"/>
      <c r="N624" s="7"/>
      <c r="O624" s="7"/>
      <c r="AB624" s="5"/>
    </row>
    <row r="625" spans="1:28" x14ac:dyDescent="0.2">
      <c r="A625" s="4">
        <v>2</v>
      </c>
      <c r="B625">
        <v>2499</v>
      </c>
      <c r="C625" s="7">
        <v>23557</v>
      </c>
      <c r="D625" s="7">
        <v>37377</v>
      </c>
      <c r="E625" s="7">
        <v>37.08</v>
      </c>
      <c r="F625" s="7">
        <v>19.41</v>
      </c>
      <c r="G625" s="7">
        <v>6.42</v>
      </c>
      <c r="H625" s="7">
        <v>9.9600000000000009</v>
      </c>
      <c r="I625" s="7">
        <v>18.5</v>
      </c>
      <c r="J625" s="7">
        <v>5.43</v>
      </c>
      <c r="K625" s="7">
        <v>2.6</v>
      </c>
      <c r="L625" s="7">
        <v>0.6</v>
      </c>
      <c r="M625" s="7"/>
      <c r="N625" s="7"/>
      <c r="O625" s="7"/>
      <c r="AB625" s="5"/>
    </row>
    <row r="626" spans="1:28" x14ac:dyDescent="0.2">
      <c r="A626" s="4">
        <v>3</v>
      </c>
      <c r="B626">
        <v>3135</v>
      </c>
      <c r="C626" s="7">
        <v>29494</v>
      </c>
      <c r="D626" s="7">
        <v>31001</v>
      </c>
      <c r="E626" s="7">
        <v>37.99</v>
      </c>
      <c r="F626" s="7">
        <v>21.25</v>
      </c>
      <c r="G626" s="7">
        <v>2.86</v>
      </c>
      <c r="H626" s="7">
        <v>10.67</v>
      </c>
      <c r="I626" s="7">
        <v>20.49</v>
      </c>
      <c r="J626" s="7">
        <v>3.67</v>
      </c>
      <c r="K626" s="7">
        <v>2.2599999999999998</v>
      </c>
      <c r="L626" s="7">
        <v>0.81</v>
      </c>
      <c r="M626" s="7"/>
      <c r="N626" s="7"/>
      <c r="O626" s="7"/>
      <c r="AB626" s="5"/>
    </row>
    <row r="627" spans="1:28" x14ac:dyDescent="0.2">
      <c r="A627" s="4">
        <v>4</v>
      </c>
      <c r="B627">
        <v>2907</v>
      </c>
      <c r="C627" s="7">
        <v>25685</v>
      </c>
      <c r="D627" s="7">
        <v>34835</v>
      </c>
      <c r="E627" s="7">
        <v>38.1</v>
      </c>
      <c r="F627" s="7">
        <v>22.39</v>
      </c>
      <c r="G627" s="7">
        <v>2.95</v>
      </c>
      <c r="H627" s="7">
        <v>9.81</v>
      </c>
      <c r="I627" s="7">
        <v>19.89</v>
      </c>
      <c r="J627" s="7">
        <v>4.37</v>
      </c>
      <c r="K627" s="7">
        <v>1.87</v>
      </c>
      <c r="L627" s="7">
        <v>0.61</v>
      </c>
      <c r="M627" s="7"/>
      <c r="N627" s="7"/>
      <c r="O627" s="7"/>
      <c r="AB627" s="5"/>
    </row>
    <row r="628" spans="1:28" x14ac:dyDescent="0.2">
      <c r="A628" s="4">
        <v>5</v>
      </c>
      <c r="B628">
        <v>3540</v>
      </c>
      <c r="C628" s="7">
        <v>14119</v>
      </c>
      <c r="D628" s="7">
        <v>47471</v>
      </c>
      <c r="E628" s="7">
        <v>38.229999999999997</v>
      </c>
      <c r="F628" s="7">
        <v>22.11</v>
      </c>
      <c r="G628" s="7">
        <v>2.4900000000000002</v>
      </c>
      <c r="H628" s="7">
        <v>8.52</v>
      </c>
      <c r="I628" s="7">
        <v>20.97</v>
      </c>
      <c r="J628" s="7">
        <v>3.85</v>
      </c>
      <c r="K628" s="7">
        <v>3.06</v>
      </c>
      <c r="L628" s="7">
        <v>0.77</v>
      </c>
      <c r="M628" s="7"/>
      <c r="N628" s="7"/>
      <c r="O628" s="7"/>
      <c r="AB628" s="5"/>
    </row>
    <row r="629" spans="1:28" x14ac:dyDescent="0.2">
      <c r="A629" s="4">
        <v>6</v>
      </c>
      <c r="B629">
        <v>5494</v>
      </c>
      <c r="C629" s="7">
        <v>13086</v>
      </c>
      <c r="D629" s="7">
        <v>48966</v>
      </c>
      <c r="E629" s="7">
        <v>38.24</v>
      </c>
      <c r="F629" s="7">
        <v>21.33</v>
      </c>
      <c r="G629" s="7">
        <v>1.95</v>
      </c>
      <c r="H629" s="7">
        <v>9.48</v>
      </c>
      <c r="I629" s="7">
        <v>22.15</v>
      </c>
      <c r="J629" s="7">
        <v>3.88</v>
      </c>
      <c r="K629" s="7">
        <v>2.33</v>
      </c>
      <c r="L629" s="7">
        <v>0.64</v>
      </c>
      <c r="M629" s="7"/>
      <c r="N629" s="7"/>
      <c r="O629" s="7"/>
      <c r="AB629" s="5"/>
    </row>
    <row r="630" spans="1:28" x14ac:dyDescent="0.2">
      <c r="A630" s="4">
        <v>7</v>
      </c>
      <c r="B630">
        <v>3685</v>
      </c>
      <c r="C630" s="7">
        <v>20429</v>
      </c>
      <c r="D630" s="7">
        <v>40888</v>
      </c>
      <c r="E630" s="7">
        <v>37.81</v>
      </c>
      <c r="F630" s="7">
        <v>22.28</v>
      </c>
      <c r="G630" s="7">
        <v>2.16</v>
      </c>
      <c r="H630" s="7">
        <v>9.19</v>
      </c>
      <c r="I630" s="7">
        <v>21.94</v>
      </c>
      <c r="J630" s="7">
        <v>3.81</v>
      </c>
      <c r="K630" s="7">
        <v>2.34</v>
      </c>
      <c r="L630" s="7">
        <v>0.47</v>
      </c>
      <c r="M630" s="7"/>
      <c r="N630" s="7"/>
      <c r="O630" s="7"/>
      <c r="AB630" s="5"/>
    </row>
    <row r="631" spans="1:28" x14ac:dyDescent="0.2">
      <c r="A631" s="4">
        <v>8</v>
      </c>
      <c r="B631">
        <v>6675</v>
      </c>
      <c r="C631" s="7">
        <v>28820</v>
      </c>
      <c r="D631" s="7">
        <v>31539</v>
      </c>
      <c r="E631" s="7">
        <v>40.01</v>
      </c>
      <c r="F631" s="7">
        <v>21</v>
      </c>
      <c r="G631" s="7">
        <v>2.2000000000000002</v>
      </c>
      <c r="H631" s="7">
        <v>9.09</v>
      </c>
      <c r="I631" s="7">
        <v>20.72</v>
      </c>
      <c r="J631" s="7">
        <v>3.94</v>
      </c>
      <c r="K631" s="7">
        <v>2.46</v>
      </c>
      <c r="L631" s="7">
        <v>0.57999999999999996</v>
      </c>
      <c r="M631" s="7"/>
      <c r="N631" s="7"/>
      <c r="O631" s="7"/>
      <c r="AB631" s="5"/>
    </row>
    <row r="632" spans="1:28" x14ac:dyDescent="0.2">
      <c r="A632" s="4">
        <v>9</v>
      </c>
      <c r="B632">
        <v>5680</v>
      </c>
      <c r="C632" s="7">
        <v>25103</v>
      </c>
      <c r="D632" s="7">
        <v>35261</v>
      </c>
      <c r="E632" s="7">
        <v>40.56</v>
      </c>
      <c r="F632" s="7">
        <v>21.23</v>
      </c>
      <c r="G632" s="7">
        <v>3.81</v>
      </c>
      <c r="H632" s="7">
        <v>9.7200000000000006</v>
      </c>
      <c r="I632" s="7">
        <v>18.079999999999998</v>
      </c>
      <c r="J632" s="7">
        <v>3.62</v>
      </c>
      <c r="K632" s="7">
        <v>2.21</v>
      </c>
      <c r="L632" s="7">
        <v>0.78</v>
      </c>
      <c r="M632" s="7"/>
      <c r="N632" s="7"/>
      <c r="O632" s="7"/>
      <c r="AB632" s="5"/>
    </row>
    <row r="633" spans="1:28" x14ac:dyDescent="0.2">
      <c r="A633" s="4">
        <v>10</v>
      </c>
      <c r="B633">
        <v>3245</v>
      </c>
      <c r="C633" s="7">
        <v>34611</v>
      </c>
      <c r="D633" s="7">
        <v>25856</v>
      </c>
      <c r="E633" s="7">
        <v>30.78</v>
      </c>
      <c r="F633" s="7">
        <v>15.39</v>
      </c>
      <c r="G633" s="7">
        <v>11.17</v>
      </c>
      <c r="H633" s="7">
        <v>7.87</v>
      </c>
      <c r="I633" s="7">
        <v>13.88</v>
      </c>
      <c r="J633" s="7">
        <v>18.649999999999999</v>
      </c>
      <c r="K633" s="7">
        <v>1.61</v>
      </c>
      <c r="L633" s="7">
        <v>0.65</v>
      </c>
      <c r="M633" s="7"/>
      <c r="N633" s="7"/>
      <c r="O633" s="7"/>
      <c r="AB633" s="5"/>
    </row>
    <row r="634" spans="1:28" x14ac:dyDescent="0.2">
      <c r="A634" s="4">
        <v>11</v>
      </c>
      <c r="B634">
        <v>4095</v>
      </c>
      <c r="C634" s="7">
        <v>34114</v>
      </c>
      <c r="D634" s="7">
        <v>26024</v>
      </c>
      <c r="E634" s="7">
        <v>36.03</v>
      </c>
      <c r="F634" s="7">
        <v>17.55</v>
      </c>
      <c r="G634" s="7">
        <v>8.0399999999999991</v>
      </c>
      <c r="H634" s="7">
        <v>9.17</v>
      </c>
      <c r="I634" s="7">
        <v>16.68</v>
      </c>
      <c r="J634" s="7">
        <v>9.1999999999999993</v>
      </c>
      <c r="K634" s="7">
        <v>2.75</v>
      </c>
      <c r="L634" s="7">
        <v>0.56000000000000005</v>
      </c>
      <c r="M634" s="7"/>
      <c r="N634" s="7"/>
      <c r="O634" s="7"/>
      <c r="AB634" s="5"/>
    </row>
    <row r="635" spans="1:28" x14ac:dyDescent="0.2">
      <c r="A635" s="4">
        <v>12</v>
      </c>
      <c r="B635">
        <v>4550</v>
      </c>
      <c r="C635" s="7">
        <v>34236</v>
      </c>
      <c r="D635" s="7">
        <v>26034</v>
      </c>
      <c r="E635" s="7">
        <v>37.450000000000003</v>
      </c>
      <c r="F635" s="7">
        <v>19.670000000000002</v>
      </c>
      <c r="G635" s="7">
        <v>5.6</v>
      </c>
      <c r="H635" s="7">
        <v>10.11</v>
      </c>
      <c r="I635" s="7">
        <v>16.91</v>
      </c>
      <c r="J635" s="7">
        <v>6.42</v>
      </c>
      <c r="K635" s="7">
        <v>3.29</v>
      </c>
      <c r="L635" s="7">
        <v>0.56000000000000005</v>
      </c>
      <c r="M635" s="7"/>
      <c r="N635" s="7"/>
      <c r="O635" s="7"/>
      <c r="AB635" s="5"/>
    </row>
    <row r="636" spans="1:28" x14ac:dyDescent="0.2">
      <c r="A636" s="4">
        <v>13</v>
      </c>
      <c r="B636">
        <v>6889</v>
      </c>
      <c r="C636" s="7">
        <v>28968</v>
      </c>
      <c r="D636" s="7">
        <v>31289</v>
      </c>
      <c r="E636" s="7">
        <v>36.869999999999997</v>
      </c>
      <c r="F636" s="7">
        <v>19.989999999999998</v>
      </c>
      <c r="G636" s="7">
        <v>5.66</v>
      </c>
      <c r="H636" s="7">
        <v>12.08</v>
      </c>
      <c r="I636" s="7">
        <v>18.37</v>
      </c>
      <c r="J636" s="7">
        <v>3.86</v>
      </c>
      <c r="K636" s="7">
        <v>2.6</v>
      </c>
      <c r="L636" s="7">
        <v>0.56999999999999995</v>
      </c>
      <c r="M636" s="7"/>
      <c r="N636" s="7"/>
      <c r="O636" s="7"/>
      <c r="AB636" s="5"/>
    </row>
    <row r="637" spans="1:28" x14ac:dyDescent="0.2">
      <c r="A637" s="4">
        <v>14</v>
      </c>
      <c r="B637">
        <v>2860</v>
      </c>
      <c r="C637" s="7">
        <v>32590</v>
      </c>
      <c r="D637" s="7">
        <v>27477</v>
      </c>
      <c r="E637" s="7">
        <v>37.51</v>
      </c>
      <c r="F637" s="7">
        <v>21.88</v>
      </c>
      <c r="G637" s="7">
        <v>3.27</v>
      </c>
      <c r="H637" s="7">
        <v>11.31</v>
      </c>
      <c r="I637" s="7">
        <v>19.02</v>
      </c>
      <c r="J637" s="7">
        <v>4.3099999999999996</v>
      </c>
      <c r="K637" s="7">
        <v>2.08</v>
      </c>
      <c r="L637" s="7">
        <v>0.61</v>
      </c>
      <c r="M637" s="7"/>
      <c r="N637" s="7"/>
      <c r="O637" s="7"/>
      <c r="AB637" s="5"/>
    </row>
    <row r="638" spans="1:28" x14ac:dyDescent="0.2">
      <c r="A638" s="4">
        <v>15</v>
      </c>
      <c r="B638">
        <v>3025</v>
      </c>
      <c r="C638" s="7">
        <v>31969</v>
      </c>
      <c r="D638" s="7">
        <v>28015</v>
      </c>
      <c r="E638" s="7">
        <v>36.81</v>
      </c>
      <c r="F638" s="7">
        <v>20.85</v>
      </c>
      <c r="G638" s="7">
        <v>4.95</v>
      </c>
      <c r="H638" s="7">
        <v>12.24</v>
      </c>
      <c r="I638" s="7">
        <v>18.38</v>
      </c>
      <c r="J638" s="7">
        <v>3.21</v>
      </c>
      <c r="K638" s="7">
        <v>2.37</v>
      </c>
      <c r="L638" s="7">
        <v>1.19</v>
      </c>
      <c r="M638" s="7"/>
      <c r="N638" s="7"/>
      <c r="O638" s="7"/>
      <c r="AB638" s="5"/>
    </row>
    <row r="639" spans="1:28" x14ac:dyDescent="0.2">
      <c r="A639" s="4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AB639" s="5"/>
    </row>
    <row r="640" spans="1:28" x14ac:dyDescent="0.2">
      <c r="A640" s="4"/>
      <c r="C640" s="7"/>
      <c r="D640" s="7"/>
      <c r="E640" s="7" t="s">
        <v>12</v>
      </c>
      <c r="F640" s="7" t="s">
        <v>15</v>
      </c>
      <c r="G640" s="7" t="s">
        <v>18</v>
      </c>
      <c r="H640" s="7" t="s">
        <v>13</v>
      </c>
      <c r="I640" s="7" t="s">
        <v>14</v>
      </c>
      <c r="J640" s="7" t="s">
        <v>16</v>
      </c>
      <c r="K640" s="7" t="s">
        <v>17</v>
      </c>
      <c r="L640" s="7" t="s">
        <v>99</v>
      </c>
      <c r="M640" s="21" t="s">
        <v>121</v>
      </c>
      <c r="N640" s="21" t="s">
        <v>122</v>
      </c>
      <c r="O640" s="18" t="s">
        <v>21</v>
      </c>
      <c r="P640" s="18" t="s">
        <v>22</v>
      </c>
      <c r="Q640" s="19" t="s">
        <v>64</v>
      </c>
      <c r="R640" s="19" t="s">
        <v>77</v>
      </c>
      <c r="AB640" s="5"/>
    </row>
    <row r="641" spans="1:28" x14ac:dyDescent="0.2">
      <c r="A641" s="4"/>
      <c r="C641" s="7"/>
      <c r="D641" s="7" t="s">
        <v>108</v>
      </c>
      <c r="E641" s="7">
        <v>27.38</v>
      </c>
      <c r="F641" s="7">
        <v>16.63</v>
      </c>
      <c r="G641" s="7">
        <v>6.01</v>
      </c>
      <c r="H641" s="7">
        <v>31.59</v>
      </c>
      <c r="I641" s="7">
        <v>13.41</v>
      </c>
      <c r="J641" s="7">
        <v>2.2799999999999998</v>
      </c>
      <c r="K641" s="7">
        <v>2.12</v>
      </c>
      <c r="L641" s="7">
        <v>0.57999999999999996</v>
      </c>
      <c r="M641" s="23" t="s">
        <v>120</v>
      </c>
      <c r="N641" s="23" t="s">
        <v>120</v>
      </c>
      <c r="O641" s="19"/>
      <c r="P641" s="19"/>
      <c r="Q641" s="19"/>
      <c r="R641" s="19"/>
      <c r="S641" t="s">
        <v>134</v>
      </c>
      <c r="AB641" s="5"/>
    </row>
    <row r="642" spans="1:28" x14ac:dyDescent="0.2">
      <c r="A642" s="4"/>
      <c r="D642" s="18" t="s">
        <v>109</v>
      </c>
      <c r="E642" s="19">
        <f>AVERAGE(E625:E638)</f>
        <v>37.390714285714282</v>
      </c>
      <c r="F642" s="19">
        <f t="shared" ref="F642:K642" si="22">AVERAGE(F625:F638)</f>
        <v>20.45214285714286</v>
      </c>
      <c r="G642" s="19">
        <f t="shared" si="22"/>
        <v>4.5378571428571437</v>
      </c>
      <c r="H642" s="19">
        <f t="shared" si="22"/>
        <v>9.9442857142857157</v>
      </c>
      <c r="I642" s="19">
        <f t="shared" si="22"/>
        <v>18.998571428571431</v>
      </c>
      <c r="J642" s="19">
        <f t="shared" si="22"/>
        <v>5.5871428571428572</v>
      </c>
      <c r="K642" s="19">
        <f t="shared" si="22"/>
        <v>2.4164285714285714</v>
      </c>
      <c r="L642" s="19">
        <f>AVERAGE(L625:L638)</f>
        <v>0.67142857142857149</v>
      </c>
      <c r="M642" s="23" t="s">
        <v>120</v>
      </c>
      <c r="N642" s="23" t="s">
        <v>120</v>
      </c>
      <c r="O642" s="19"/>
      <c r="P642" s="19"/>
      <c r="Q642" s="19"/>
      <c r="R642" s="19"/>
      <c r="S642" t="s">
        <v>130</v>
      </c>
      <c r="AB642" s="5"/>
    </row>
    <row r="643" spans="1:28" x14ac:dyDescent="0.2">
      <c r="A643" s="4"/>
      <c r="D643" s="18" t="s">
        <v>123</v>
      </c>
      <c r="E643" s="23" t="s">
        <v>120</v>
      </c>
      <c r="F643" s="19">
        <f>F642</f>
        <v>20.45214285714286</v>
      </c>
      <c r="G643" s="23" t="s">
        <v>120</v>
      </c>
      <c r="H643" s="19">
        <f>H642</f>
        <v>9.9442857142857157</v>
      </c>
      <c r="I643" s="19">
        <f>I642*2</f>
        <v>37.997142857142862</v>
      </c>
      <c r="J643" s="23" t="s">
        <v>120</v>
      </c>
      <c r="K643" s="23" t="s">
        <v>120</v>
      </c>
      <c r="L643" s="19"/>
      <c r="M643" s="19">
        <f>SUM(F643,H643,I643)</f>
        <v>68.393571428571434</v>
      </c>
      <c r="N643" s="23" t="s">
        <v>120</v>
      </c>
      <c r="O643" s="19"/>
      <c r="P643" s="19"/>
      <c r="Q643" s="19"/>
      <c r="R643" s="19"/>
      <c r="AB643" s="5"/>
    </row>
    <row r="644" spans="1:28" x14ac:dyDescent="0.2">
      <c r="A644" s="4"/>
      <c r="D644" s="18" t="s">
        <v>126</v>
      </c>
      <c r="E644" s="23" t="s">
        <v>120</v>
      </c>
      <c r="F644" s="19">
        <f>F642</f>
        <v>20.45214285714286</v>
      </c>
      <c r="G644" s="23" t="s">
        <v>120</v>
      </c>
      <c r="H644" s="19">
        <f>H642</f>
        <v>9.9442857142857157</v>
      </c>
      <c r="I644" s="19">
        <f>I642</f>
        <v>18.998571428571431</v>
      </c>
      <c r="J644" s="23" t="s">
        <v>120</v>
      </c>
      <c r="K644" s="23" t="s">
        <v>120</v>
      </c>
      <c r="L644" s="19"/>
      <c r="M644" s="19">
        <v>68.39</v>
      </c>
      <c r="N644" s="19">
        <f>SUM(F644,H644,I644,M644)</f>
        <v>117.78500000000001</v>
      </c>
      <c r="O644" s="19"/>
      <c r="P644" s="19"/>
      <c r="Q644" s="19"/>
      <c r="R644" s="19"/>
      <c r="AB644" s="5"/>
    </row>
    <row r="645" spans="1:28" x14ac:dyDescent="0.2">
      <c r="A645" s="4"/>
      <c r="D645" s="21" t="s">
        <v>124</v>
      </c>
      <c r="E645" s="24" t="s">
        <v>120</v>
      </c>
      <c r="F645" s="22">
        <f>F644/$N$644*100</f>
        <v>17.363962182911965</v>
      </c>
      <c r="G645" s="25" t="s">
        <v>120</v>
      </c>
      <c r="H645" s="22">
        <f>H644/$N$644*100</f>
        <v>8.4427437401075824</v>
      </c>
      <c r="I645" s="22">
        <f>I644/$N$644*100</f>
        <v>16.129873437680033</v>
      </c>
      <c r="J645" s="25" t="s">
        <v>120</v>
      </c>
      <c r="K645" s="25" t="s">
        <v>120</v>
      </c>
      <c r="L645" s="18"/>
      <c r="M645" s="22">
        <f>M644/$N$644*100</f>
        <v>58.063420639300411</v>
      </c>
      <c r="N645" s="21">
        <f>N644/N644*100</f>
        <v>100</v>
      </c>
      <c r="O645" s="19">
        <f>H645/F645</f>
        <v>0.48622219117801141</v>
      </c>
      <c r="P645" s="19">
        <f>(H645+F645)/I645</f>
        <v>1.5999323257387779</v>
      </c>
      <c r="Q645" s="19">
        <f>H645/M645</f>
        <v>0.14540555219016987</v>
      </c>
      <c r="R645" s="19">
        <f>F645/M645</f>
        <v>0.29905165751049662</v>
      </c>
      <c r="AB645" s="5"/>
    </row>
    <row r="646" spans="1:28" x14ac:dyDescent="0.2">
      <c r="A646" s="4"/>
      <c r="D646" s="15"/>
      <c r="E646" s="15"/>
      <c r="F646" s="15"/>
      <c r="G646" s="15"/>
      <c r="H646" s="15"/>
      <c r="I646" s="15"/>
      <c r="J646" s="15"/>
      <c r="K646" s="15"/>
      <c r="M646" s="15"/>
      <c r="N646" s="15"/>
      <c r="O646" s="7"/>
      <c r="AB646" s="5"/>
    </row>
    <row r="647" spans="1:28" x14ac:dyDescent="0.2">
      <c r="A647" s="4"/>
      <c r="O647" s="7"/>
      <c r="AB647" s="5"/>
    </row>
    <row r="648" spans="1:28" x14ac:dyDescent="0.2">
      <c r="A648" s="4" t="s">
        <v>54</v>
      </c>
      <c r="B648" s="7" t="s">
        <v>26</v>
      </c>
      <c r="C648" s="7" t="s">
        <v>98</v>
      </c>
      <c r="D648" s="7" t="s">
        <v>11</v>
      </c>
      <c r="E648" s="7" t="s">
        <v>100</v>
      </c>
      <c r="F648" s="7" t="s">
        <v>101</v>
      </c>
      <c r="G648" s="7" t="s">
        <v>102</v>
      </c>
      <c r="H648" s="7" t="s">
        <v>103</v>
      </c>
      <c r="I648" s="7" t="s">
        <v>104</v>
      </c>
      <c r="J648" s="7" t="s">
        <v>105</v>
      </c>
      <c r="K648" s="7" t="s">
        <v>106</v>
      </c>
      <c r="L648" s="7" t="s">
        <v>107</v>
      </c>
      <c r="M648" s="7"/>
      <c r="N648" s="7"/>
      <c r="O648" s="7"/>
      <c r="AB648" s="5"/>
    </row>
    <row r="649" spans="1:28" x14ac:dyDescent="0.2">
      <c r="A649" s="4">
        <v>1</v>
      </c>
      <c r="B649">
        <v>125371</v>
      </c>
      <c r="C649" s="7">
        <v>54381</v>
      </c>
      <c r="D649" s="7">
        <v>4059</v>
      </c>
      <c r="E649" s="7">
        <v>22.33</v>
      </c>
      <c r="F649" s="7">
        <v>20.59</v>
      </c>
      <c r="G649" s="7">
        <v>5.74</v>
      </c>
      <c r="H649" s="7">
        <v>36.06</v>
      </c>
      <c r="I649" s="7">
        <v>13.08</v>
      </c>
      <c r="J649" s="7">
        <v>1.1399999999999999</v>
      </c>
      <c r="K649" s="7">
        <v>0.7</v>
      </c>
      <c r="L649" s="7">
        <v>0.36</v>
      </c>
      <c r="M649" s="7"/>
      <c r="N649" s="7"/>
      <c r="O649" s="7"/>
      <c r="AB649" s="5"/>
    </row>
    <row r="650" spans="1:28" x14ac:dyDescent="0.2">
      <c r="A650" s="4">
        <v>2</v>
      </c>
      <c r="B650">
        <v>3172</v>
      </c>
      <c r="C650" s="7">
        <v>31252</v>
      </c>
      <c r="D650" s="7">
        <v>19140</v>
      </c>
      <c r="E650" s="7">
        <v>36.83</v>
      </c>
      <c r="F650" s="7">
        <v>25.05</v>
      </c>
      <c r="G650" s="7">
        <v>2.75</v>
      </c>
      <c r="H650" s="7">
        <v>8.84</v>
      </c>
      <c r="I650" s="7">
        <v>21.39</v>
      </c>
      <c r="J650" s="7">
        <v>3.77</v>
      </c>
      <c r="K650" s="7">
        <v>0.74</v>
      </c>
      <c r="L650" s="7">
        <v>0.63</v>
      </c>
      <c r="M650" s="7"/>
      <c r="N650" s="7"/>
      <c r="O650" s="7"/>
      <c r="AB650" s="5"/>
    </row>
    <row r="651" spans="1:28" x14ac:dyDescent="0.2">
      <c r="A651" s="4">
        <v>3</v>
      </c>
      <c r="B651">
        <v>5478</v>
      </c>
      <c r="C651" s="7">
        <v>33198</v>
      </c>
      <c r="D651" s="7">
        <v>17799</v>
      </c>
      <c r="E651" s="7">
        <v>36.17</v>
      </c>
      <c r="F651" s="7">
        <v>23.77</v>
      </c>
      <c r="G651" s="7">
        <v>3.2</v>
      </c>
      <c r="H651" s="7">
        <v>11.75</v>
      </c>
      <c r="I651" s="7">
        <v>21.09</v>
      </c>
      <c r="J651" s="7">
        <v>2.71</v>
      </c>
      <c r="K651" s="7">
        <v>0.93</v>
      </c>
      <c r="L651" s="7">
        <v>0.37</v>
      </c>
      <c r="M651" s="7"/>
      <c r="N651" s="7"/>
      <c r="O651" s="7"/>
      <c r="AB651" s="5"/>
    </row>
    <row r="652" spans="1:28" x14ac:dyDescent="0.2">
      <c r="A652" s="4">
        <v>4</v>
      </c>
      <c r="B652">
        <v>3654</v>
      </c>
      <c r="C652" s="7">
        <v>34640</v>
      </c>
      <c r="D652" s="7">
        <v>16784</v>
      </c>
      <c r="E652" s="7">
        <v>34.159999999999997</v>
      </c>
      <c r="F652" s="7">
        <v>24.99</v>
      </c>
      <c r="G652" s="7">
        <v>2.72</v>
      </c>
      <c r="H652" s="7">
        <v>12.85</v>
      </c>
      <c r="I652" s="7">
        <v>20.03</v>
      </c>
      <c r="J652" s="7">
        <v>3.17</v>
      </c>
      <c r="K652" s="7">
        <v>1.64</v>
      </c>
      <c r="L652" s="7">
        <v>0.44</v>
      </c>
      <c r="M652" s="7"/>
      <c r="N652" s="7"/>
      <c r="O652" s="7"/>
      <c r="AB652" s="5"/>
    </row>
    <row r="653" spans="1:28" x14ac:dyDescent="0.2">
      <c r="A653" s="4">
        <v>5</v>
      </c>
      <c r="B653">
        <v>3538</v>
      </c>
      <c r="C653" s="7">
        <v>32538</v>
      </c>
      <c r="D653" s="7">
        <v>18268</v>
      </c>
      <c r="E653" s="7">
        <v>35.229999999999997</v>
      </c>
      <c r="F653" s="7">
        <v>24.27</v>
      </c>
      <c r="G653" s="7">
        <v>3.18</v>
      </c>
      <c r="H653" s="7">
        <v>12.96</v>
      </c>
      <c r="I653" s="7">
        <v>19.850000000000001</v>
      </c>
      <c r="J653" s="7">
        <v>2.87</v>
      </c>
      <c r="K653" s="7">
        <v>1.0900000000000001</v>
      </c>
      <c r="L653" s="7">
        <v>0.56000000000000005</v>
      </c>
      <c r="M653" s="7"/>
      <c r="N653" s="7"/>
      <c r="O653" s="7"/>
      <c r="AB653" s="5"/>
    </row>
    <row r="654" spans="1:28" x14ac:dyDescent="0.2">
      <c r="A654" s="4">
        <v>6</v>
      </c>
      <c r="B654">
        <v>3249</v>
      </c>
      <c r="C654" s="7">
        <v>28529</v>
      </c>
      <c r="D654" s="7">
        <v>21107</v>
      </c>
      <c r="E654" s="7">
        <v>35.85</v>
      </c>
      <c r="F654" s="7">
        <v>24.88</v>
      </c>
      <c r="G654" s="7">
        <v>2.92</v>
      </c>
      <c r="H654" s="7">
        <v>12.94</v>
      </c>
      <c r="I654" s="7">
        <v>19.34</v>
      </c>
      <c r="J654" s="7">
        <v>2.35</v>
      </c>
      <c r="K654" s="7">
        <v>1.1200000000000001</v>
      </c>
      <c r="L654" s="7">
        <v>0.6</v>
      </c>
      <c r="M654" s="7"/>
      <c r="N654" s="7"/>
      <c r="O654" s="7"/>
      <c r="AB654" s="5"/>
    </row>
    <row r="655" spans="1:28" x14ac:dyDescent="0.2">
      <c r="A655" s="4">
        <v>7</v>
      </c>
      <c r="B655">
        <v>3520</v>
      </c>
      <c r="C655" s="7">
        <v>26253</v>
      </c>
      <c r="D655" s="7">
        <v>22560</v>
      </c>
      <c r="E655" s="7">
        <v>36.630000000000003</v>
      </c>
      <c r="F655" s="7">
        <v>22.54</v>
      </c>
      <c r="G655" s="7">
        <v>2.91</v>
      </c>
      <c r="H655" s="7">
        <v>11.28</v>
      </c>
      <c r="I655" s="7">
        <v>22</v>
      </c>
      <c r="J655" s="7">
        <v>2.71</v>
      </c>
      <c r="K655" s="7">
        <v>1.44</v>
      </c>
      <c r="L655" s="7">
        <v>0.5</v>
      </c>
      <c r="M655" s="7"/>
      <c r="N655" s="7"/>
      <c r="O655" s="7"/>
      <c r="AB655" s="5"/>
    </row>
    <row r="656" spans="1:28" x14ac:dyDescent="0.2">
      <c r="A656" s="4">
        <v>8</v>
      </c>
      <c r="B656">
        <v>7396</v>
      </c>
      <c r="C656" s="7">
        <v>25228</v>
      </c>
      <c r="D656" s="7">
        <v>23477</v>
      </c>
      <c r="E656" s="7">
        <v>37.200000000000003</v>
      </c>
      <c r="F656" s="7">
        <v>23.96</v>
      </c>
      <c r="G656" s="7">
        <v>2.2000000000000002</v>
      </c>
      <c r="H656" s="7">
        <v>10.039999999999999</v>
      </c>
      <c r="I656" s="7">
        <v>21.15</v>
      </c>
      <c r="J656" s="7">
        <v>3.46</v>
      </c>
      <c r="K656" s="7">
        <v>1.56</v>
      </c>
      <c r="L656" s="7">
        <v>0.42</v>
      </c>
      <c r="M656" s="7"/>
      <c r="N656" s="7"/>
      <c r="O656" s="7"/>
      <c r="AB656" s="5"/>
    </row>
    <row r="657" spans="1:28" x14ac:dyDescent="0.2">
      <c r="A657" s="4">
        <v>9</v>
      </c>
      <c r="B657">
        <v>5832</v>
      </c>
      <c r="C657" s="7">
        <v>25001</v>
      </c>
      <c r="D657" s="7">
        <v>23602</v>
      </c>
      <c r="E657" s="7">
        <v>39.22</v>
      </c>
      <c r="F657" s="7">
        <v>20.34</v>
      </c>
      <c r="G657" s="7">
        <v>1.7</v>
      </c>
      <c r="H657" s="7">
        <v>12.8</v>
      </c>
      <c r="I657" s="7">
        <v>20.02</v>
      </c>
      <c r="J657" s="7">
        <v>3.57</v>
      </c>
      <c r="K657" s="7">
        <v>1.78</v>
      </c>
      <c r="L657" s="7">
        <v>0.56000000000000005</v>
      </c>
      <c r="M657" s="7"/>
      <c r="N657" s="7"/>
      <c r="O657" s="7"/>
      <c r="AB657" s="5"/>
    </row>
    <row r="658" spans="1:28" x14ac:dyDescent="0.2">
      <c r="A658" s="4">
        <v>10</v>
      </c>
      <c r="B658">
        <v>4488</v>
      </c>
      <c r="C658" s="7">
        <v>28162</v>
      </c>
      <c r="D658" s="7">
        <v>21410</v>
      </c>
      <c r="E658" s="7">
        <v>39.58</v>
      </c>
      <c r="F658" s="7">
        <v>20.260000000000002</v>
      </c>
      <c r="G658" s="7">
        <v>1.93</v>
      </c>
      <c r="H658" s="7">
        <v>10.029999999999999</v>
      </c>
      <c r="I658" s="7">
        <v>21.63</v>
      </c>
      <c r="J658" s="7">
        <v>3.81</v>
      </c>
      <c r="K658" s="7">
        <v>2.33</v>
      </c>
      <c r="L658" s="7">
        <v>0.43</v>
      </c>
      <c r="M658" s="7"/>
      <c r="N658" s="7"/>
      <c r="O658" s="7"/>
      <c r="AB658" s="5"/>
    </row>
    <row r="659" spans="1:28" x14ac:dyDescent="0.2">
      <c r="A659" s="4">
        <v>11</v>
      </c>
      <c r="B659">
        <v>6150</v>
      </c>
      <c r="C659" s="7">
        <v>19818</v>
      </c>
      <c r="D659" s="7">
        <v>27219</v>
      </c>
      <c r="E659" s="7">
        <v>37.71</v>
      </c>
      <c r="F659" s="7">
        <v>19.77</v>
      </c>
      <c r="G659" s="7">
        <v>1.57</v>
      </c>
      <c r="H659" s="7">
        <v>13.59</v>
      </c>
      <c r="I659" s="7">
        <v>21.48</v>
      </c>
      <c r="J659" s="7">
        <v>3.12</v>
      </c>
      <c r="K659" s="7">
        <v>2.13</v>
      </c>
      <c r="L659" s="7">
        <v>0.62</v>
      </c>
      <c r="M659" s="7"/>
      <c r="N659" s="7"/>
      <c r="O659" s="7"/>
      <c r="AB659" s="5"/>
    </row>
    <row r="660" spans="1:28" x14ac:dyDescent="0.2">
      <c r="A660" s="4">
        <v>12</v>
      </c>
      <c r="B660">
        <v>5850</v>
      </c>
      <c r="C660" s="7">
        <v>16681</v>
      </c>
      <c r="D660" s="7">
        <v>29675</v>
      </c>
      <c r="E660" s="7">
        <v>36.520000000000003</v>
      </c>
      <c r="F660" s="7">
        <v>21.11</v>
      </c>
      <c r="G660" s="7">
        <v>1.31</v>
      </c>
      <c r="H660" s="7">
        <v>13.62</v>
      </c>
      <c r="I660" s="7">
        <v>22.03</v>
      </c>
      <c r="J660" s="7">
        <v>3.24</v>
      </c>
      <c r="K660" s="7">
        <v>1.71</v>
      </c>
      <c r="L660" s="7">
        <v>0.46</v>
      </c>
      <c r="M660" s="7"/>
      <c r="N660" s="7"/>
      <c r="O660" s="7"/>
      <c r="AB660" s="5"/>
    </row>
    <row r="661" spans="1:28" x14ac:dyDescent="0.2">
      <c r="A661" s="4">
        <v>13</v>
      </c>
      <c r="B661">
        <v>8004</v>
      </c>
      <c r="C661" s="7">
        <v>22175</v>
      </c>
      <c r="D661" s="7">
        <v>25774</v>
      </c>
      <c r="E661" s="7">
        <v>38.229999999999997</v>
      </c>
      <c r="F661" s="7">
        <v>20.3</v>
      </c>
      <c r="G661" s="7">
        <v>1.81</v>
      </c>
      <c r="H661" s="7">
        <v>12.65</v>
      </c>
      <c r="I661" s="7">
        <v>21.12</v>
      </c>
      <c r="J661" s="7">
        <v>3.45</v>
      </c>
      <c r="K661" s="7">
        <v>1.68</v>
      </c>
      <c r="L661" s="7">
        <v>0.76</v>
      </c>
      <c r="M661" s="7"/>
      <c r="N661" s="7"/>
      <c r="O661" s="7"/>
      <c r="AB661" s="5"/>
    </row>
    <row r="662" spans="1:28" x14ac:dyDescent="0.2">
      <c r="A662" s="4">
        <v>14</v>
      </c>
      <c r="B662">
        <v>7654</v>
      </c>
      <c r="C662" s="7">
        <v>25004</v>
      </c>
      <c r="D662" s="7">
        <v>23788</v>
      </c>
      <c r="E662" s="7">
        <v>37.68</v>
      </c>
      <c r="F662" s="7">
        <v>19.649999999999999</v>
      </c>
      <c r="G662" s="7">
        <v>1.61</v>
      </c>
      <c r="H662" s="7">
        <v>14.25</v>
      </c>
      <c r="I662" s="7">
        <v>21.48</v>
      </c>
      <c r="J662" s="7">
        <v>3.44</v>
      </c>
      <c r="K662" s="7">
        <v>1.31</v>
      </c>
      <c r="L662" s="7">
        <v>0.57999999999999996</v>
      </c>
      <c r="M662" s="7"/>
      <c r="N662" s="7"/>
      <c r="O662" s="7"/>
      <c r="AB662" s="5"/>
    </row>
    <row r="663" spans="1:28" x14ac:dyDescent="0.2">
      <c r="A663" s="4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AB663" s="5"/>
    </row>
    <row r="664" spans="1:28" x14ac:dyDescent="0.2">
      <c r="A664" s="4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AB664" s="5"/>
    </row>
    <row r="665" spans="1:28" x14ac:dyDescent="0.2">
      <c r="A665" s="4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AB665" s="5"/>
    </row>
    <row r="666" spans="1:28" x14ac:dyDescent="0.2">
      <c r="A666" s="4"/>
      <c r="C666" s="7"/>
      <c r="D666" s="7"/>
      <c r="E666" s="7" t="s">
        <v>12</v>
      </c>
      <c r="F666" s="7" t="s">
        <v>15</v>
      </c>
      <c r="G666" s="7" t="s">
        <v>18</v>
      </c>
      <c r="H666" s="7" t="s">
        <v>13</v>
      </c>
      <c r="I666" s="7" t="s">
        <v>14</v>
      </c>
      <c r="J666" s="7" t="s">
        <v>16</v>
      </c>
      <c r="K666" s="7" t="s">
        <v>17</v>
      </c>
      <c r="L666" s="7" t="s">
        <v>99</v>
      </c>
      <c r="M666" s="21" t="s">
        <v>121</v>
      </c>
      <c r="N666" s="21" t="s">
        <v>122</v>
      </c>
      <c r="O666" s="18" t="s">
        <v>21</v>
      </c>
      <c r="P666" s="18" t="s">
        <v>22</v>
      </c>
      <c r="Q666" s="19" t="s">
        <v>64</v>
      </c>
      <c r="R666" s="19" t="s">
        <v>77</v>
      </c>
      <c r="AB666" s="5"/>
    </row>
    <row r="667" spans="1:28" x14ac:dyDescent="0.2">
      <c r="A667" s="4"/>
      <c r="C667" s="7"/>
      <c r="D667" s="7" t="s">
        <v>108</v>
      </c>
      <c r="E667" s="7">
        <v>22.33</v>
      </c>
      <c r="F667" s="7">
        <v>20.59</v>
      </c>
      <c r="G667" s="7">
        <v>5.74</v>
      </c>
      <c r="H667" s="7">
        <v>36.06</v>
      </c>
      <c r="I667" s="7">
        <v>13.08</v>
      </c>
      <c r="J667" s="7">
        <v>1.1399999999999999</v>
      </c>
      <c r="K667" s="7">
        <v>0.7</v>
      </c>
      <c r="L667" s="7">
        <v>0.36</v>
      </c>
      <c r="M667" s="23" t="s">
        <v>120</v>
      </c>
      <c r="N667" s="23" t="s">
        <v>120</v>
      </c>
      <c r="O667" s="19"/>
      <c r="P667" s="19"/>
      <c r="Q667" s="19"/>
      <c r="R667" s="19"/>
      <c r="AB667" s="5"/>
    </row>
    <row r="668" spans="1:28" x14ac:dyDescent="0.2">
      <c r="A668" s="4"/>
      <c r="C668" s="7"/>
      <c r="D668" s="18" t="s">
        <v>110</v>
      </c>
      <c r="E668" s="19">
        <f>AVERAGE(E650:E662)</f>
        <v>37.000769230769222</v>
      </c>
      <c r="F668" s="19">
        <f t="shared" ref="F668:K668" si="23">AVERAGE(F650:F662)</f>
        <v>22.376153846153844</v>
      </c>
      <c r="G668" s="19">
        <f t="shared" si="23"/>
        <v>2.2930769230769226</v>
      </c>
      <c r="H668" s="19">
        <f t="shared" si="23"/>
        <v>12.123076923076923</v>
      </c>
      <c r="I668" s="19">
        <f t="shared" si="23"/>
        <v>20.970000000000002</v>
      </c>
      <c r="J668" s="19">
        <f t="shared" si="23"/>
        <v>3.2053846153846157</v>
      </c>
      <c r="K668" s="19">
        <f t="shared" si="23"/>
        <v>1.4969230769230768</v>
      </c>
      <c r="L668" s="19">
        <f>AVERAGE(L650:L662)</f>
        <v>0.533076923076923</v>
      </c>
      <c r="M668" s="23" t="s">
        <v>120</v>
      </c>
      <c r="N668" s="23" t="s">
        <v>120</v>
      </c>
      <c r="O668" s="19"/>
      <c r="P668" s="19"/>
      <c r="Q668" s="19"/>
      <c r="R668" s="19"/>
      <c r="S668" t="s">
        <v>130</v>
      </c>
      <c r="AB668" s="5"/>
    </row>
    <row r="669" spans="1:28" x14ac:dyDescent="0.2">
      <c r="A669" s="4"/>
      <c r="C669" s="7"/>
      <c r="D669" s="18" t="s">
        <v>123</v>
      </c>
      <c r="E669" s="23" t="s">
        <v>120</v>
      </c>
      <c r="F669" s="19">
        <f>F668</f>
        <v>22.376153846153844</v>
      </c>
      <c r="G669" s="23" t="s">
        <v>120</v>
      </c>
      <c r="H669" s="19">
        <f>H668</f>
        <v>12.123076923076923</v>
      </c>
      <c r="I669" s="19">
        <f>I668*2</f>
        <v>41.940000000000005</v>
      </c>
      <c r="J669" s="23" t="s">
        <v>120</v>
      </c>
      <c r="K669" s="23" t="s">
        <v>120</v>
      </c>
      <c r="L669" s="19"/>
      <c r="M669" s="19">
        <f>SUM(F669,H669,I669)</f>
        <v>76.439230769230761</v>
      </c>
      <c r="N669" s="23" t="s">
        <v>120</v>
      </c>
      <c r="O669" s="19"/>
      <c r="P669" s="18"/>
      <c r="Q669" s="18"/>
      <c r="R669" s="18"/>
      <c r="AB669" s="5"/>
    </row>
    <row r="670" spans="1:28" x14ac:dyDescent="0.2">
      <c r="A670" s="4"/>
      <c r="C670" s="7"/>
      <c r="D670" s="18" t="s">
        <v>126</v>
      </c>
      <c r="E670" s="23" t="s">
        <v>120</v>
      </c>
      <c r="F670" s="19">
        <f>F668</f>
        <v>22.376153846153844</v>
      </c>
      <c r="G670" s="23" t="s">
        <v>120</v>
      </c>
      <c r="H670" s="19">
        <f>H668</f>
        <v>12.123076923076923</v>
      </c>
      <c r="I670" s="19">
        <f>I668</f>
        <v>20.970000000000002</v>
      </c>
      <c r="J670" s="23" t="s">
        <v>120</v>
      </c>
      <c r="K670" s="23" t="s">
        <v>120</v>
      </c>
      <c r="L670" s="19"/>
      <c r="M670" s="19">
        <v>76.44</v>
      </c>
      <c r="N670" s="19">
        <f>SUM(F670,H670,I670,M670)</f>
        <v>131.90923076923076</v>
      </c>
      <c r="O670" s="19"/>
      <c r="P670" s="18"/>
      <c r="Q670" s="18"/>
      <c r="R670" s="18"/>
      <c r="AB670" s="5"/>
    </row>
    <row r="671" spans="1:28" x14ac:dyDescent="0.2">
      <c r="A671" s="4"/>
      <c r="C671" s="7"/>
      <c r="D671" s="21" t="s">
        <v>124</v>
      </c>
      <c r="E671" s="24" t="s">
        <v>120</v>
      </c>
      <c r="F671" s="22">
        <f>F670/$N$670*100</f>
        <v>16.963296439276426</v>
      </c>
      <c r="G671" s="24" t="s">
        <v>120</v>
      </c>
      <c r="H671" s="22">
        <f>H670/$N$670*100</f>
        <v>9.1904689705041918</v>
      </c>
      <c r="I671" s="22">
        <f>I670/$N$670*100</f>
        <v>15.89729534295145</v>
      </c>
      <c r="J671" s="24" t="s">
        <v>120</v>
      </c>
      <c r="K671" s="24" t="s">
        <v>120</v>
      </c>
      <c r="L671" s="19"/>
      <c r="M671" s="22">
        <f>M670/$N$670*100</f>
        <v>57.948939247267937</v>
      </c>
      <c r="N671" s="22">
        <f>N670/N670*100</f>
        <v>100</v>
      </c>
      <c r="O671" s="19">
        <f>H671/F671</f>
        <v>0.5417855546770256</v>
      </c>
      <c r="P671" s="19">
        <f>(H671+F671)/I671</f>
        <v>1.6451707567587393</v>
      </c>
      <c r="Q671" s="19">
        <f>H671/M671</f>
        <v>0.15859598277180692</v>
      </c>
      <c r="R671" s="19">
        <f>F671/M671</f>
        <v>0.29272833393712516</v>
      </c>
      <c r="AB671" s="5"/>
    </row>
    <row r="672" spans="1:28" x14ac:dyDescent="0.2">
      <c r="A672" s="4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AB672" s="5"/>
    </row>
    <row r="673" spans="1:28" x14ac:dyDescent="0.2">
      <c r="A673" s="4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AB673" s="5"/>
    </row>
    <row r="674" spans="1:28" x14ac:dyDescent="0.2">
      <c r="A674" s="4" t="s">
        <v>54</v>
      </c>
      <c r="B674" s="7" t="s">
        <v>26</v>
      </c>
      <c r="C674" s="7" t="s">
        <v>98</v>
      </c>
      <c r="D674" s="7" t="s">
        <v>11</v>
      </c>
      <c r="E674" s="7" t="s">
        <v>12</v>
      </c>
      <c r="F674" s="7" t="s">
        <v>15</v>
      </c>
      <c r="G674" s="7" t="s">
        <v>18</v>
      </c>
      <c r="H674" s="7" t="s">
        <v>13</v>
      </c>
      <c r="I674" s="7" t="s">
        <v>14</v>
      </c>
      <c r="J674" s="7" t="s">
        <v>16</v>
      </c>
      <c r="K674" s="7" t="s">
        <v>17</v>
      </c>
      <c r="L674" s="7" t="s">
        <v>99</v>
      </c>
      <c r="M674" s="7"/>
      <c r="N674" s="7"/>
      <c r="AB674" s="5"/>
    </row>
    <row r="675" spans="1:28" x14ac:dyDescent="0.2">
      <c r="A675" s="4">
        <v>1</v>
      </c>
      <c r="B675">
        <v>89349</v>
      </c>
      <c r="C675" s="7">
        <v>52462</v>
      </c>
      <c r="D675" s="7">
        <v>7722</v>
      </c>
      <c r="E675" s="7">
        <v>28.69</v>
      </c>
      <c r="F675" s="7">
        <v>19.420000000000002</v>
      </c>
      <c r="G675" s="7">
        <v>4.2699999999999996</v>
      </c>
      <c r="H675" s="7">
        <v>28.67</v>
      </c>
      <c r="I675" s="7">
        <v>15.74</v>
      </c>
      <c r="J675" s="7">
        <v>1.39</v>
      </c>
      <c r="K675" s="7">
        <v>1.39</v>
      </c>
      <c r="L675" s="7">
        <v>0.43</v>
      </c>
      <c r="M675" s="7"/>
      <c r="N675" s="7"/>
      <c r="O675" s="7"/>
      <c r="AB675" s="5"/>
    </row>
    <row r="676" spans="1:28" x14ac:dyDescent="0.2">
      <c r="A676" s="4">
        <v>2</v>
      </c>
      <c r="B676">
        <v>4757</v>
      </c>
      <c r="C676" s="7">
        <v>15586</v>
      </c>
      <c r="D676" s="7">
        <v>46689</v>
      </c>
      <c r="E676" s="7">
        <v>36.729999999999997</v>
      </c>
      <c r="F676" s="7">
        <v>19.54</v>
      </c>
      <c r="G676" s="7">
        <v>1.67</v>
      </c>
      <c r="H676" s="7">
        <v>17.5</v>
      </c>
      <c r="I676" s="7">
        <v>19.29</v>
      </c>
      <c r="J676" s="7">
        <v>3.12</v>
      </c>
      <c r="K676" s="7">
        <v>1.6</v>
      </c>
      <c r="L676" s="7">
        <v>0.56000000000000005</v>
      </c>
      <c r="M676" s="7"/>
      <c r="N676" s="7"/>
      <c r="O676" s="7"/>
      <c r="AB676" s="5"/>
    </row>
    <row r="677" spans="1:28" x14ac:dyDescent="0.2">
      <c r="A677" s="4">
        <v>3</v>
      </c>
      <c r="B677">
        <v>5621</v>
      </c>
      <c r="C677" s="7">
        <v>16539</v>
      </c>
      <c r="D677" s="7">
        <v>45692</v>
      </c>
      <c r="E677" s="7">
        <v>38.14</v>
      </c>
      <c r="F677" s="7">
        <v>21.64</v>
      </c>
      <c r="G677" s="7">
        <v>1.75</v>
      </c>
      <c r="H677" s="7">
        <v>13.2</v>
      </c>
      <c r="I677" s="7">
        <v>20.65</v>
      </c>
      <c r="J677" s="7">
        <v>2.62</v>
      </c>
      <c r="K677" s="7">
        <v>1.46</v>
      </c>
      <c r="L677" s="7">
        <v>0.55000000000000004</v>
      </c>
      <c r="M677" s="7"/>
      <c r="N677" s="7"/>
      <c r="O677" s="7"/>
      <c r="AB677" s="5"/>
    </row>
    <row r="678" spans="1:28" x14ac:dyDescent="0.2">
      <c r="A678" s="4">
        <v>4</v>
      </c>
      <c r="B678">
        <v>6150</v>
      </c>
      <c r="C678" s="7">
        <v>18803</v>
      </c>
      <c r="D678" s="7">
        <v>43099</v>
      </c>
      <c r="E678" s="7">
        <v>37.92</v>
      </c>
      <c r="F678" s="7">
        <v>24.92</v>
      </c>
      <c r="G678" s="7">
        <v>1.75</v>
      </c>
      <c r="H678" s="7">
        <v>8.67</v>
      </c>
      <c r="I678" s="7">
        <v>21.45</v>
      </c>
      <c r="J678" s="7">
        <v>3.17</v>
      </c>
      <c r="K678" s="7">
        <v>1.45</v>
      </c>
      <c r="L678" s="7">
        <v>0.67</v>
      </c>
      <c r="M678" s="7"/>
      <c r="N678" s="7"/>
      <c r="O678" s="7"/>
      <c r="AB678" s="5"/>
    </row>
    <row r="679" spans="1:28" x14ac:dyDescent="0.2">
      <c r="A679" s="4">
        <v>5</v>
      </c>
      <c r="B679">
        <v>4030</v>
      </c>
      <c r="C679" s="7">
        <v>25439</v>
      </c>
      <c r="D679" s="7">
        <v>35736</v>
      </c>
      <c r="E679" s="7">
        <v>34.06</v>
      </c>
      <c r="F679" s="7">
        <v>26.03</v>
      </c>
      <c r="G679" s="7">
        <v>1.61</v>
      </c>
      <c r="H679" s="7">
        <v>9.73</v>
      </c>
      <c r="I679" s="7">
        <v>23.78</v>
      </c>
      <c r="J679" s="7">
        <v>2.72</v>
      </c>
      <c r="K679" s="7">
        <v>1.41</v>
      </c>
      <c r="L679" s="7">
        <v>0.65</v>
      </c>
      <c r="M679" s="7"/>
      <c r="N679" s="7"/>
      <c r="O679" s="7"/>
      <c r="AB679" s="5"/>
    </row>
    <row r="680" spans="1:28" x14ac:dyDescent="0.2">
      <c r="A680" s="4">
        <v>6</v>
      </c>
      <c r="B680">
        <v>6500</v>
      </c>
      <c r="C680" s="7">
        <v>20303</v>
      </c>
      <c r="D680" s="7">
        <v>41571</v>
      </c>
      <c r="E680" s="7">
        <v>36.11</v>
      </c>
      <c r="F680" s="7">
        <v>22.85</v>
      </c>
      <c r="G680" s="7">
        <v>1.53</v>
      </c>
      <c r="H680" s="7">
        <v>11.75</v>
      </c>
      <c r="I680" s="7">
        <v>21.63</v>
      </c>
      <c r="J680" s="7">
        <v>3.3</v>
      </c>
      <c r="K680" s="7">
        <v>2.2799999999999998</v>
      </c>
      <c r="L680" s="7">
        <v>0.55000000000000004</v>
      </c>
      <c r="M680" s="7"/>
      <c r="N680" s="7"/>
      <c r="O680" s="7"/>
      <c r="AB680" s="5"/>
    </row>
    <row r="681" spans="1:28" x14ac:dyDescent="0.2">
      <c r="A681" s="4">
        <v>7</v>
      </c>
      <c r="B681">
        <v>8262</v>
      </c>
      <c r="C681" s="7">
        <v>30115</v>
      </c>
      <c r="D681" s="7">
        <v>30760</v>
      </c>
      <c r="E681" s="7">
        <v>35.14</v>
      </c>
      <c r="F681" s="7">
        <v>24.31</v>
      </c>
      <c r="G681" s="7">
        <v>2.19</v>
      </c>
      <c r="H681" s="7">
        <v>10.71</v>
      </c>
      <c r="I681" s="7">
        <v>22.86</v>
      </c>
      <c r="J681" s="7">
        <v>3.11</v>
      </c>
      <c r="K681" s="7">
        <v>0.97</v>
      </c>
      <c r="L681" s="7">
        <v>0.72</v>
      </c>
      <c r="M681" s="7"/>
      <c r="N681" s="7"/>
      <c r="O681" s="7"/>
      <c r="AB681" s="5"/>
    </row>
    <row r="682" spans="1:28" x14ac:dyDescent="0.2">
      <c r="A682" s="4">
        <v>8</v>
      </c>
      <c r="B682">
        <v>8925</v>
      </c>
      <c r="C682" s="7">
        <v>18128</v>
      </c>
      <c r="D682" s="7">
        <v>43869</v>
      </c>
      <c r="E682" s="7">
        <v>40.520000000000003</v>
      </c>
      <c r="F682" s="7">
        <v>21.94</v>
      </c>
      <c r="G682" s="7">
        <v>1.74</v>
      </c>
      <c r="H682" s="7">
        <v>8.6999999999999993</v>
      </c>
      <c r="I682" s="7">
        <v>21.26</v>
      </c>
      <c r="J682" s="7">
        <v>3.98</v>
      </c>
      <c r="K682" s="7">
        <v>1.22</v>
      </c>
      <c r="L682" s="7">
        <v>0.63</v>
      </c>
      <c r="M682" s="7"/>
      <c r="N682" s="7"/>
      <c r="O682" s="7"/>
      <c r="AB682" s="5"/>
    </row>
    <row r="683" spans="1:28" x14ac:dyDescent="0.2">
      <c r="A683" s="4">
        <v>9</v>
      </c>
      <c r="B683">
        <v>6497</v>
      </c>
      <c r="C683" s="7">
        <v>10906</v>
      </c>
      <c r="D683" s="7">
        <v>51972</v>
      </c>
      <c r="E683" s="7">
        <v>39.950000000000003</v>
      </c>
      <c r="F683" s="7">
        <v>21.66</v>
      </c>
      <c r="G683" s="7">
        <v>1.55</v>
      </c>
      <c r="H683" s="7">
        <v>7.61</v>
      </c>
      <c r="I683" s="7">
        <v>23.13</v>
      </c>
      <c r="J683" s="7">
        <v>4.2699999999999996</v>
      </c>
      <c r="K683" s="7">
        <v>1.19</v>
      </c>
      <c r="L683" s="7">
        <v>0.64</v>
      </c>
      <c r="M683" s="7"/>
      <c r="N683" s="7"/>
      <c r="O683" s="7"/>
      <c r="AB683" s="5"/>
    </row>
    <row r="684" spans="1:28" x14ac:dyDescent="0.2">
      <c r="A684" s="4">
        <v>10</v>
      </c>
      <c r="B684">
        <v>7695</v>
      </c>
      <c r="C684" s="7">
        <v>7727</v>
      </c>
      <c r="D684" s="7">
        <v>55835</v>
      </c>
      <c r="E684" s="7">
        <v>39.450000000000003</v>
      </c>
      <c r="F684" s="7">
        <v>23.59</v>
      </c>
      <c r="G684" s="7">
        <v>1.57</v>
      </c>
      <c r="H684" s="7">
        <v>8.99</v>
      </c>
      <c r="I684" s="7">
        <v>19.690000000000001</v>
      </c>
      <c r="J684" s="7">
        <v>4.05</v>
      </c>
      <c r="K684" s="7">
        <v>1.9</v>
      </c>
      <c r="L684" s="7">
        <v>0.75</v>
      </c>
      <c r="M684" s="7"/>
      <c r="N684" s="7"/>
      <c r="O684" s="7"/>
      <c r="AB684" s="5"/>
    </row>
    <row r="685" spans="1:28" x14ac:dyDescent="0.2">
      <c r="A685" s="4">
        <v>11</v>
      </c>
      <c r="B685">
        <v>6162</v>
      </c>
      <c r="C685" s="7">
        <v>11026</v>
      </c>
      <c r="D685" s="7">
        <v>51992</v>
      </c>
      <c r="E685" s="7">
        <v>38.340000000000003</v>
      </c>
      <c r="F685" s="7">
        <v>23.82</v>
      </c>
      <c r="G685" s="7">
        <v>1.61</v>
      </c>
      <c r="H685" s="7">
        <v>9.2200000000000006</v>
      </c>
      <c r="I685" s="7">
        <v>21.34</v>
      </c>
      <c r="J685" s="7">
        <v>3.45</v>
      </c>
      <c r="K685" s="7">
        <v>1.52</v>
      </c>
      <c r="L685" s="7">
        <v>0.71</v>
      </c>
      <c r="M685" s="7"/>
      <c r="N685" s="7"/>
      <c r="O685" s="7"/>
      <c r="AB685" s="5"/>
    </row>
    <row r="686" spans="1:28" x14ac:dyDescent="0.2">
      <c r="A686" s="4">
        <v>12</v>
      </c>
      <c r="B686">
        <v>8800</v>
      </c>
      <c r="C686" s="7">
        <v>12699</v>
      </c>
      <c r="D686" s="7">
        <v>50214</v>
      </c>
      <c r="E686" s="7">
        <v>40.01</v>
      </c>
      <c r="F686" s="7">
        <v>23.78</v>
      </c>
      <c r="G686" s="7">
        <v>1.62</v>
      </c>
      <c r="H686" s="7">
        <v>7.94</v>
      </c>
      <c r="I686" s="7">
        <v>20.98</v>
      </c>
      <c r="J686" s="7">
        <v>3.43</v>
      </c>
      <c r="K686" s="7">
        <v>1.5</v>
      </c>
      <c r="L686" s="7">
        <v>0.73</v>
      </c>
      <c r="M686" s="7"/>
      <c r="N686" s="7"/>
      <c r="O686" s="7"/>
      <c r="AB686" s="5"/>
    </row>
    <row r="687" spans="1:28" x14ac:dyDescent="0.2">
      <c r="A687" s="4">
        <v>13</v>
      </c>
      <c r="B687">
        <v>7790</v>
      </c>
      <c r="C687" s="7">
        <v>16124</v>
      </c>
      <c r="D687" s="7">
        <v>46352</v>
      </c>
      <c r="E687" s="7">
        <v>39.4</v>
      </c>
      <c r="F687" s="7">
        <v>21.44</v>
      </c>
      <c r="G687" s="7">
        <v>1.6</v>
      </c>
      <c r="H687" s="7">
        <v>7.5</v>
      </c>
      <c r="I687" s="7">
        <v>23.97</v>
      </c>
      <c r="J687" s="7">
        <v>4.51</v>
      </c>
      <c r="K687" s="7">
        <v>0.83</v>
      </c>
      <c r="L687" s="7">
        <v>0.76</v>
      </c>
      <c r="M687" s="7"/>
      <c r="N687" s="7"/>
      <c r="O687" s="7"/>
      <c r="AB687" s="5"/>
    </row>
    <row r="688" spans="1:28" x14ac:dyDescent="0.2">
      <c r="A688" s="4">
        <v>14</v>
      </c>
      <c r="B688">
        <v>8360</v>
      </c>
      <c r="C688" s="7">
        <v>17913</v>
      </c>
      <c r="D688" s="7">
        <v>44068</v>
      </c>
      <c r="E688" s="7">
        <v>42.03</v>
      </c>
      <c r="F688" s="7">
        <v>18.37</v>
      </c>
      <c r="G688" s="7">
        <v>1.53</v>
      </c>
      <c r="H688" s="7">
        <v>8.11</v>
      </c>
      <c r="I688" s="7">
        <v>23.11</v>
      </c>
      <c r="J688" s="7">
        <v>5.14</v>
      </c>
      <c r="K688" s="7">
        <v>1.08</v>
      </c>
      <c r="L688" s="7">
        <v>0.63</v>
      </c>
      <c r="M688" s="7"/>
      <c r="N688" s="7"/>
      <c r="O688" s="7"/>
      <c r="AB688" s="5"/>
    </row>
    <row r="689" spans="1:28" x14ac:dyDescent="0.2">
      <c r="A689" s="4">
        <v>15</v>
      </c>
      <c r="B689">
        <v>7566</v>
      </c>
      <c r="C689" s="7">
        <v>9314</v>
      </c>
      <c r="D689" s="7">
        <v>54032</v>
      </c>
      <c r="E689" s="7">
        <v>39.979999999999997</v>
      </c>
      <c r="F689" s="7">
        <v>18.399999999999999</v>
      </c>
      <c r="G689" s="7">
        <v>1.37</v>
      </c>
      <c r="H689" s="7">
        <v>10.26</v>
      </c>
      <c r="I689" s="7">
        <v>22.4</v>
      </c>
      <c r="J689" s="7">
        <v>4.68</v>
      </c>
      <c r="K689" s="7">
        <v>1.66</v>
      </c>
      <c r="L689" s="7">
        <v>1.26</v>
      </c>
      <c r="M689" s="7"/>
      <c r="N689" s="7"/>
      <c r="O689" s="7"/>
      <c r="AB689" s="5"/>
    </row>
    <row r="690" spans="1:28" x14ac:dyDescent="0.2">
      <c r="A690" s="4">
        <v>16</v>
      </c>
      <c r="B690">
        <v>11792</v>
      </c>
      <c r="C690" s="7">
        <v>6396</v>
      </c>
      <c r="D690" s="7">
        <v>57482</v>
      </c>
      <c r="E690" s="7">
        <v>40.450000000000003</v>
      </c>
      <c r="F690" s="7">
        <v>18</v>
      </c>
      <c r="G690" s="7"/>
      <c r="H690" s="7">
        <v>11.21</v>
      </c>
      <c r="I690" s="7">
        <v>21.95</v>
      </c>
      <c r="J690" s="7">
        <v>4.51</v>
      </c>
      <c r="K690" s="7">
        <v>1.61</v>
      </c>
      <c r="L690" s="7">
        <v>0.76</v>
      </c>
      <c r="M690" s="7"/>
      <c r="N690" s="7"/>
      <c r="O690" s="7"/>
      <c r="AB690" s="5"/>
    </row>
    <row r="691" spans="1:28" x14ac:dyDescent="0.2">
      <c r="A691" s="4">
        <v>17</v>
      </c>
      <c r="B691">
        <v>8692</v>
      </c>
      <c r="C691" s="7">
        <v>9755</v>
      </c>
      <c r="D691" s="7">
        <v>53625</v>
      </c>
      <c r="E691" s="7">
        <v>40.71</v>
      </c>
      <c r="F691" s="7">
        <v>19.440000000000001</v>
      </c>
      <c r="G691" s="7">
        <v>1.41</v>
      </c>
      <c r="H691" s="7">
        <v>10.42</v>
      </c>
      <c r="I691" s="7">
        <v>20.98</v>
      </c>
      <c r="J691" s="7">
        <v>4.9000000000000004</v>
      </c>
      <c r="K691" s="7">
        <v>1.42</v>
      </c>
      <c r="L691" s="7">
        <v>0.71</v>
      </c>
      <c r="M691" s="7"/>
      <c r="N691" s="7"/>
      <c r="O691" s="7"/>
      <c r="AB691" s="5"/>
    </row>
    <row r="692" spans="1:28" x14ac:dyDescent="0.2">
      <c r="A692" s="4">
        <v>18</v>
      </c>
      <c r="B692">
        <v>8000</v>
      </c>
      <c r="C692" s="7">
        <v>14763</v>
      </c>
      <c r="D692" s="7">
        <v>47759</v>
      </c>
      <c r="E692" s="7">
        <v>40.54</v>
      </c>
      <c r="F692" s="7">
        <v>19.670000000000002</v>
      </c>
      <c r="G692" s="7">
        <v>1.3</v>
      </c>
      <c r="H692" s="7">
        <v>7.72</v>
      </c>
      <c r="I692" s="7">
        <v>23.41</v>
      </c>
      <c r="J692" s="7">
        <v>5.59</v>
      </c>
      <c r="K692" s="7">
        <v>1.08</v>
      </c>
      <c r="L692" s="7">
        <v>0.69</v>
      </c>
      <c r="M692" s="7"/>
      <c r="N692" s="7"/>
      <c r="O692" s="7"/>
      <c r="AB692" s="5"/>
    </row>
    <row r="693" spans="1:28" x14ac:dyDescent="0.2">
      <c r="A693" s="4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AB693" s="5"/>
    </row>
    <row r="694" spans="1:28" x14ac:dyDescent="0.2">
      <c r="A694" s="4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AB694" s="5"/>
    </row>
    <row r="695" spans="1:28" x14ac:dyDescent="0.2">
      <c r="A695" s="4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AB695" s="5"/>
    </row>
    <row r="696" spans="1:28" x14ac:dyDescent="0.2">
      <c r="A696" s="4"/>
      <c r="C696" s="7"/>
      <c r="E696" s="7" t="s">
        <v>12</v>
      </c>
      <c r="F696" s="7" t="s">
        <v>15</v>
      </c>
      <c r="G696" s="7" t="s">
        <v>18</v>
      </c>
      <c r="H696" s="7" t="s">
        <v>13</v>
      </c>
      <c r="I696" s="7" t="s">
        <v>14</v>
      </c>
      <c r="J696" s="7" t="s">
        <v>16</v>
      </c>
      <c r="K696" s="7" t="s">
        <v>17</v>
      </c>
      <c r="L696" s="7" t="s">
        <v>99</v>
      </c>
      <c r="M696" s="21" t="s">
        <v>121</v>
      </c>
      <c r="N696" s="21" t="s">
        <v>122</v>
      </c>
      <c r="O696" s="18" t="s">
        <v>21</v>
      </c>
      <c r="P696" s="18" t="s">
        <v>22</v>
      </c>
      <c r="Q696" s="19" t="s">
        <v>64</v>
      </c>
      <c r="R696" s="19" t="s">
        <v>77</v>
      </c>
      <c r="AB696" s="5"/>
    </row>
    <row r="697" spans="1:28" x14ac:dyDescent="0.2">
      <c r="A697" s="4"/>
      <c r="C697" s="7"/>
      <c r="D697" s="7" t="s">
        <v>108</v>
      </c>
      <c r="E697" s="7">
        <v>28.69</v>
      </c>
      <c r="F697" s="7">
        <v>19.420000000000002</v>
      </c>
      <c r="G697" s="7">
        <v>4.2699999999999996</v>
      </c>
      <c r="H697" s="7">
        <v>28.67</v>
      </c>
      <c r="I697" s="7">
        <v>15.74</v>
      </c>
      <c r="J697" s="7">
        <v>1.39</v>
      </c>
      <c r="K697" s="7">
        <v>1.39</v>
      </c>
      <c r="L697" s="7">
        <v>0.43</v>
      </c>
      <c r="M697" s="23" t="s">
        <v>120</v>
      </c>
      <c r="N697" s="23" t="s">
        <v>120</v>
      </c>
      <c r="O697" s="19"/>
      <c r="P697" s="19"/>
      <c r="Q697" s="19"/>
      <c r="R697" s="19"/>
      <c r="AB697" s="5"/>
    </row>
    <row r="698" spans="1:28" x14ac:dyDescent="0.2">
      <c r="A698" s="4"/>
      <c r="C698" s="7"/>
      <c r="D698" s="18" t="s">
        <v>111</v>
      </c>
      <c r="E698" s="19">
        <f>AVERAGE(E676:E692)</f>
        <v>38.792941176470592</v>
      </c>
      <c r="F698" s="19">
        <f t="shared" ref="F698:K698" si="24">AVERAGE(F676:F692)</f>
        <v>21.72941176470588</v>
      </c>
      <c r="G698" s="19">
        <f t="shared" si="24"/>
        <v>1.6125000000000005</v>
      </c>
      <c r="H698" s="19">
        <f t="shared" si="24"/>
        <v>9.9552941176470569</v>
      </c>
      <c r="I698" s="19">
        <f t="shared" si="24"/>
        <v>21.875294117647059</v>
      </c>
      <c r="J698" s="19">
        <f t="shared" si="24"/>
        <v>3.914705882352941</v>
      </c>
      <c r="K698" s="19">
        <f t="shared" si="24"/>
        <v>1.4223529411764702</v>
      </c>
      <c r="L698" s="19">
        <f>AVERAGE(L676:L692)</f>
        <v>0.70411764705882351</v>
      </c>
      <c r="M698" s="23" t="s">
        <v>120</v>
      </c>
      <c r="N698" s="23" t="s">
        <v>120</v>
      </c>
      <c r="O698" s="19"/>
      <c r="P698" s="19"/>
      <c r="Q698" s="19"/>
      <c r="R698" s="19"/>
      <c r="S698" t="s">
        <v>132</v>
      </c>
      <c r="AB698" s="5"/>
    </row>
    <row r="699" spans="1:28" x14ac:dyDescent="0.2">
      <c r="A699" s="4"/>
      <c r="C699" s="7"/>
      <c r="D699" s="18" t="s">
        <v>123</v>
      </c>
      <c r="E699" s="23" t="s">
        <v>120</v>
      </c>
      <c r="F699" s="19">
        <f>F698</f>
        <v>21.72941176470588</v>
      </c>
      <c r="G699" s="23" t="s">
        <v>120</v>
      </c>
      <c r="H699" s="19">
        <f>H698</f>
        <v>9.9552941176470569</v>
      </c>
      <c r="I699" s="19">
        <f>I698*2</f>
        <v>43.750588235294117</v>
      </c>
      <c r="J699" s="23" t="s">
        <v>120</v>
      </c>
      <c r="K699" s="23" t="s">
        <v>120</v>
      </c>
      <c r="L699" s="19"/>
      <c r="M699" s="19">
        <f>SUM(F699,H699,I699)</f>
        <v>75.435294117647061</v>
      </c>
      <c r="N699" s="23" t="s">
        <v>120</v>
      </c>
      <c r="O699" s="19"/>
      <c r="P699" s="18"/>
      <c r="Q699" s="18"/>
      <c r="R699" s="18"/>
      <c r="AB699" s="5"/>
    </row>
    <row r="700" spans="1:28" x14ac:dyDescent="0.2">
      <c r="A700" s="4"/>
      <c r="C700" s="7"/>
      <c r="D700" s="18" t="s">
        <v>126</v>
      </c>
      <c r="E700" s="23" t="s">
        <v>120</v>
      </c>
      <c r="F700" s="19">
        <f>F699</f>
        <v>21.72941176470588</v>
      </c>
      <c r="G700" s="23" t="s">
        <v>120</v>
      </c>
      <c r="H700" s="19">
        <f>H699</f>
        <v>9.9552941176470569</v>
      </c>
      <c r="I700" s="19">
        <f>I698</f>
        <v>21.875294117647059</v>
      </c>
      <c r="J700" s="23" t="s">
        <v>120</v>
      </c>
      <c r="K700" s="23" t="s">
        <v>120</v>
      </c>
      <c r="L700" s="19"/>
      <c r="M700" s="19">
        <v>75.44</v>
      </c>
      <c r="N700" s="19">
        <f>SUM(F700,H700,I700,M700)</f>
        <v>129</v>
      </c>
      <c r="O700" s="19"/>
      <c r="P700" s="18"/>
      <c r="Q700" s="18"/>
      <c r="R700" s="18"/>
      <c r="AB700" s="5"/>
    </row>
    <row r="701" spans="1:28" x14ac:dyDescent="0.2">
      <c r="A701" s="4"/>
      <c r="C701" s="7"/>
      <c r="D701" s="21" t="s">
        <v>124</v>
      </c>
      <c r="E701" s="24" t="s">
        <v>120</v>
      </c>
      <c r="F701" s="22">
        <f>F700/$N$700*100</f>
        <v>16.844505243958046</v>
      </c>
      <c r="G701" s="24" t="s">
        <v>120</v>
      </c>
      <c r="H701" s="22">
        <f>H700/$N$700*100</f>
        <v>7.7172822617419046</v>
      </c>
      <c r="I701" s="22">
        <f>I700/$N$700*100</f>
        <v>16.957592339261286</v>
      </c>
      <c r="J701" s="24" t="s">
        <v>120</v>
      </c>
      <c r="K701" s="24" t="s">
        <v>120</v>
      </c>
      <c r="L701" s="19"/>
      <c r="M701" s="22">
        <f>M700/$N$700*100</f>
        <v>58.480620155038757</v>
      </c>
      <c r="N701" s="22">
        <f>N700/N700*100</f>
        <v>100</v>
      </c>
      <c r="O701" s="19">
        <f>H701/F701</f>
        <v>0.45814834867352461</v>
      </c>
      <c r="P701" s="19">
        <f>(H701+F701)/I701</f>
        <v>1.4484242228675914</v>
      </c>
      <c r="Q701" s="19">
        <f>H701/M701</f>
        <v>0.13196307154887404</v>
      </c>
      <c r="R701" s="19">
        <f>F701/M701</f>
        <v>0.2880356808683176</v>
      </c>
      <c r="AB701" s="5"/>
    </row>
    <row r="702" spans="1:28" ht="16" thickBo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10"/>
    </row>
    <row r="703" spans="1:28" ht="16" thickBo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10"/>
    </row>
    <row r="706" spans="1:28" ht="16" thickBot="1" x14ac:dyDescent="0.25"/>
    <row r="707" spans="1:28" ht="24" x14ac:dyDescent="0.3">
      <c r="A707" s="1" t="s">
        <v>76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3"/>
    </row>
    <row r="708" spans="1:28" x14ac:dyDescent="0.2">
      <c r="A708" s="4"/>
      <c r="AB708" s="5"/>
    </row>
    <row r="709" spans="1:28" x14ac:dyDescent="0.2">
      <c r="A709" s="4" t="s">
        <v>8</v>
      </c>
      <c r="AB709" s="5"/>
    </row>
    <row r="710" spans="1:28" x14ac:dyDescent="0.2">
      <c r="A710" s="4"/>
      <c r="AB710" s="5"/>
    </row>
    <row r="711" spans="1:28" x14ac:dyDescent="0.2">
      <c r="A711" s="4" t="s">
        <v>26</v>
      </c>
      <c r="B711" t="s">
        <v>11</v>
      </c>
      <c r="C711" t="s">
        <v>18</v>
      </c>
      <c r="D711" t="s">
        <v>15</v>
      </c>
      <c r="E711" t="s">
        <v>17</v>
      </c>
      <c r="F711" t="s">
        <v>13</v>
      </c>
      <c r="G711" t="s">
        <v>12</v>
      </c>
      <c r="H711" t="s">
        <v>16</v>
      </c>
      <c r="I711" t="s">
        <v>14</v>
      </c>
      <c r="J711" t="s">
        <v>19</v>
      </c>
      <c r="AB711" s="5"/>
    </row>
    <row r="712" spans="1:28" x14ac:dyDescent="0.2">
      <c r="A712" s="4">
        <v>1033272</v>
      </c>
      <c r="B712">
        <v>16562</v>
      </c>
      <c r="C712">
        <v>1.85</v>
      </c>
      <c r="D712">
        <v>20.010000000000002</v>
      </c>
      <c r="E712">
        <v>0.14000000000000001</v>
      </c>
      <c r="F712">
        <v>4.2300000000000004</v>
      </c>
      <c r="G712">
        <v>64.77</v>
      </c>
      <c r="H712">
        <v>0.52</v>
      </c>
      <c r="I712">
        <v>7.83</v>
      </c>
      <c r="J712">
        <v>0.66</v>
      </c>
      <c r="AB712" s="5"/>
    </row>
    <row r="713" spans="1:28" x14ac:dyDescent="0.2">
      <c r="A713" s="4">
        <v>4278</v>
      </c>
      <c r="B713">
        <v>32274</v>
      </c>
      <c r="C713">
        <v>2.15</v>
      </c>
      <c r="D713">
        <v>22.76</v>
      </c>
      <c r="E713">
        <v>0.09</v>
      </c>
      <c r="F713">
        <v>4.53</v>
      </c>
      <c r="G713">
        <v>61.82</v>
      </c>
      <c r="H713">
        <v>0.19</v>
      </c>
      <c r="I713">
        <v>7.78</v>
      </c>
      <c r="J713">
        <v>0.67</v>
      </c>
      <c r="AB713" s="5"/>
    </row>
    <row r="714" spans="1:28" x14ac:dyDescent="0.2">
      <c r="A714" s="4">
        <v>7788</v>
      </c>
      <c r="B714">
        <v>30435</v>
      </c>
      <c r="C714">
        <v>1.54</v>
      </c>
      <c r="D714">
        <v>20.71</v>
      </c>
      <c r="E714">
        <v>0.05</v>
      </c>
      <c r="F714">
        <v>4.12</v>
      </c>
      <c r="G714">
        <v>64.25</v>
      </c>
      <c r="H714">
        <v>0.45</v>
      </c>
      <c r="I714">
        <v>8.25</v>
      </c>
      <c r="J714">
        <v>0.62</v>
      </c>
      <c r="AB714" s="5"/>
    </row>
    <row r="715" spans="1:28" x14ac:dyDescent="0.2">
      <c r="A715" s="4">
        <v>3182</v>
      </c>
      <c r="B715">
        <v>31102</v>
      </c>
      <c r="C715">
        <v>1.6</v>
      </c>
      <c r="D715">
        <v>20.67</v>
      </c>
      <c r="E715">
        <v>0.27</v>
      </c>
      <c r="F715">
        <v>3.2</v>
      </c>
      <c r="G715">
        <v>65.44</v>
      </c>
      <c r="H715">
        <v>0.84</v>
      </c>
      <c r="I715">
        <v>7.4</v>
      </c>
      <c r="J715">
        <v>0.57999999999999996</v>
      </c>
      <c r="AB715" s="5"/>
    </row>
    <row r="716" spans="1:28" x14ac:dyDescent="0.2">
      <c r="A716" s="4">
        <v>3864</v>
      </c>
      <c r="B716">
        <v>38986</v>
      </c>
      <c r="C716">
        <v>2.02</v>
      </c>
      <c r="D716">
        <v>20.93</v>
      </c>
      <c r="E716">
        <v>0.06</v>
      </c>
      <c r="F716">
        <v>2.25</v>
      </c>
      <c r="G716">
        <v>67.010000000000005</v>
      </c>
      <c r="H716">
        <v>0.39</v>
      </c>
      <c r="I716">
        <v>6.7</v>
      </c>
      <c r="J716">
        <v>0.64</v>
      </c>
      <c r="AB716" s="5"/>
    </row>
    <row r="717" spans="1:28" x14ac:dyDescent="0.2">
      <c r="A717" s="4"/>
      <c r="AB717" s="5"/>
    </row>
    <row r="718" spans="1:28" x14ac:dyDescent="0.2">
      <c r="A718" s="4"/>
      <c r="AB718" s="5"/>
    </row>
    <row r="719" spans="1:28" x14ac:dyDescent="0.2">
      <c r="A719" s="4"/>
      <c r="AB719" s="5"/>
    </row>
    <row r="720" spans="1:28" x14ac:dyDescent="0.2">
      <c r="A720" s="4"/>
      <c r="AB720" s="5"/>
    </row>
    <row r="721" spans="1:28" x14ac:dyDescent="0.2">
      <c r="A721" s="4"/>
      <c r="AB721" s="5"/>
    </row>
    <row r="722" spans="1:28" x14ac:dyDescent="0.2">
      <c r="A722" s="26"/>
      <c r="B722" s="18" t="s">
        <v>18</v>
      </c>
      <c r="C722" s="18" t="s">
        <v>15</v>
      </c>
      <c r="D722" s="18" t="s">
        <v>17</v>
      </c>
      <c r="E722" s="18" t="s">
        <v>13</v>
      </c>
      <c r="F722" s="18" t="s">
        <v>12</v>
      </c>
      <c r="G722" s="18" t="s">
        <v>16</v>
      </c>
      <c r="H722" s="18" t="s">
        <v>14</v>
      </c>
      <c r="I722" s="18" t="s">
        <v>19</v>
      </c>
      <c r="J722" s="21" t="s">
        <v>121</v>
      </c>
      <c r="K722" s="21" t="s">
        <v>122</v>
      </c>
      <c r="L722" s="18" t="s">
        <v>21</v>
      </c>
      <c r="M722" s="18" t="s">
        <v>22</v>
      </c>
      <c r="N722" s="19" t="s">
        <v>135</v>
      </c>
      <c r="O722" s="19" t="s">
        <v>77</v>
      </c>
      <c r="AB722" s="5"/>
    </row>
    <row r="723" spans="1:28" x14ac:dyDescent="0.2">
      <c r="A723" s="26" t="s">
        <v>78</v>
      </c>
      <c r="B723" s="19">
        <v>1.8275000000000001</v>
      </c>
      <c r="C723" s="19">
        <v>21.267499999999998</v>
      </c>
      <c r="D723" s="19">
        <v>0.11750000000000001</v>
      </c>
      <c r="E723" s="19">
        <v>3.5250000000000004</v>
      </c>
      <c r="F723" s="19">
        <v>64.63</v>
      </c>
      <c r="G723" s="19">
        <v>0.46750000000000003</v>
      </c>
      <c r="H723" s="19">
        <v>7.5324999999999998</v>
      </c>
      <c r="I723" s="19">
        <v>0.62750000000000006</v>
      </c>
      <c r="J723" s="20" t="s">
        <v>120</v>
      </c>
      <c r="K723" s="18"/>
      <c r="L723" s="19"/>
      <c r="M723" s="19"/>
      <c r="N723" s="19"/>
      <c r="O723" s="19"/>
      <c r="P723" s="7"/>
      <c r="Q723" s="7"/>
      <c r="R723" s="7"/>
      <c r="AB723" s="5"/>
    </row>
    <row r="724" spans="1:28" x14ac:dyDescent="0.2">
      <c r="A724" s="26" t="s">
        <v>123</v>
      </c>
      <c r="B724" s="20" t="s">
        <v>120</v>
      </c>
      <c r="C724" s="19">
        <f>C723</f>
        <v>21.267499999999998</v>
      </c>
      <c r="D724" s="20" t="s">
        <v>120</v>
      </c>
      <c r="E724" s="19">
        <f>E723</f>
        <v>3.5250000000000004</v>
      </c>
      <c r="F724" s="20" t="s">
        <v>120</v>
      </c>
      <c r="G724" s="20" t="s">
        <v>120</v>
      </c>
      <c r="H724" s="19">
        <f>H723*2</f>
        <v>15.065</v>
      </c>
      <c r="I724" s="19">
        <f>I723*1.5</f>
        <v>0.94125000000000014</v>
      </c>
      <c r="J724" s="19">
        <f>SUM(C724,E724,H724,I724)</f>
        <v>40.798749999999998</v>
      </c>
      <c r="K724" s="20" t="s">
        <v>120</v>
      </c>
      <c r="L724" s="19"/>
      <c r="M724" s="19"/>
      <c r="N724" s="19"/>
      <c r="O724" s="19"/>
      <c r="P724" s="7"/>
      <c r="Q724" s="7"/>
      <c r="R724" s="7"/>
      <c r="AB724" s="5"/>
    </row>
    <row r="725" spans="1:28" x14ac:dyDescent="0.2">
      <c r="A725" s="26" t="s">
        <v>126</v>
      </c>
      <c r="B725" s="20" t="s">
        <v>120</v>
      </c>
      <c r="C725" s="19">
        <f>C724</f>
        <v>21.267499999999998</v>
      </c>
      <c r="D725" s="20" t="s">
        <v>120</v>
      </c>
      <c r="E725" s="19">
        <f>E724</f>
        <v>3.5250000000000004</v>
      </c>
      <c r="F725" s="20" t="s">
        <v>120</v>
      </c>
      <c r="G725" s="20" t="s">
        <v>120</v>
      </c>
      <c r="H725" s="19">
        <f>H723</f>
        <v>7.5324999999999998</v>
      </c>
      <c r="I725" s="19">
        <f>I723</f>
        <v>0.62750000000000006</v>
      </c>
      <c r="J725" s="19">
        <v>40.799999999999997</v>
      </c>
      <c r="K725" s="19">
        <f>SUM(C725,E725,H725,I725,J725)</f>
        <v>73.752499999999998</v>
      </c>
      <c r="L725" s="19"/>
      <c r="M725" s="19"/>
      <c r="N725" s="19"/>
      <c r="O725" s="19"/>
      <c r="P725" s="7"/>
      <c r="Q725" s="7"/>
      <c r="R725" s="7"/>
      <c r="AB725" s="5"/>
    </row>
    <row r="726" spans="1:28" x14ac:dyDescent="0.2">
      <c r="A726" s="27" t="s">
        <v>124</v>
      </c>
      <c r="B726" s="25" t="s">
        <v>120</v>
      </c>
      <c r="C726" s="22">
        <f>(C725/$K$725)*100</f>
        <v>28.836310633537842</v>
      </c>
      <c r="D726" s="25" t="s">
        <v>120</v>
      </c>
      <c r="E726" s="22">
        <f>(E725/$K$725)*100</f>
        <v>4.7794990000338977</v>
      </c>
      <c r="F726" s="25" t="s">
        <v>120</v>
      </c>
      <c r="G726" s="25" t="s">
        <v>120</v>
      </c>
      <c r="H726" s="22">
        <f>(H725/$K$725)*100</f>
        <v>10.213213111419952</v>
      </c>
      <c r="I726" s="22">
        <f>(I725/$K$725)*100</f>
        <v>0.85081861631809108</v>
      </c>
      <c r="J726" s="22">
        <f>(J725/$K$725)*100</f>
        <v>55.320158638690209</v>
      </c>
      <c r="K726" s="21">
        <f>K725/K725*100</f>
        <v>100</v>
      </c>
      <c r="L726" s="19">
        <f>E726/C726</f>
        <v>0.16574585635359121</v>
      </c>
      <c r="M726" s="19">
        <f>(E726+C726)/H726</f>
        <v>3.2914039163624293</v>
      </c>
      <c r="N726" s="19">
        <f>C726/H726</f>
        <v>2.8234317955526049</v>
      </c>
      <c r="O726" s="19">
        <f>C726/J726</f>
        <v>0.52126225490196076</v>
      </c>
      <c r="P726" s="7" t="s">
        <v>133</v>
      </c>
      <c r="Q726" s="7"/>
      <c r="R726" s="7"/>
      <c r="AB726" s="5"/>
    </row>
    <row r="727" spans="1:28" x14ac:dyDescent="0.2">
      <c r="A727" s="4" t="s">
        <v>79</v>
      </c>
      <c r="B727" s="7">
        <v>1.85</v>
      </c>
      <c r="C727" s="7">
        <v>20.010000000000002</v>
      </c>
      <c r="D727" s="7">
        <v>0.14000000000000001</v>
      </c>
      <c r="E727" s="7">
        <v>4.2300000000000004</v>
      </c>
      <c r="F727" s="7">
        <v>64.77</v>
      </c>
      <c r="G727" s="7">
        <v>0.52</v>
      </c>
      <c r="H727" s="7">
        <v>7.83</v>
      </c>
      <c r="I727" s="7">
        <v>0.66</v>
      </c>
      <c r="J727" s="7"/>
      <c r="L727" s="7"/>
      <c r="M727" s="7"/>
      <c r="N727" s="7"/>
      <c r="O727" s="7"/>
      <c r="P727" s="7"/>
      <c r="Q727" s="7"/>
      <c r="R727" s="7"/>
      <c r="AB727" s="5"/>
    </row>
    <row r="728" spans="1:28" x14ac:dyDescent="0.2">
      <c r="A728" s="4"/>
      <c r="AB728" s="5"/>
    </row>
    <row r="729" spans="1:28" x14ac:dyDescent="0.2">
      <c r="A729" s="4"/>
      <c r="AB729" s="5"/>
    </row>
    <row r="730" spans="1:28" x14ac:dyDescent="0.2">
      <c r="A730" s="4"/>
      <c r="AB730" s="5"/>
    </row>
    <row r="731" spans="1:28" x14ac:dyDescent="0.2">
      <c r="A731" s="4" t="s">
        <v>54</v>
      </c>
      <c r="B731" t="s">
        <v>26</v>
      </c>
      <c r="C731" t="s">
        <v>11</v>
      </c>
      <c r="D731" t="s">
        <v>18</v>
      </c>
      <c r="E731" t="s">
        <v>15</v>
      </c>
      <c r="F731" t="s">
        <v>17</v>
      </c>
      <c r="G731" t="s">
        <v>13</v>
      </c>
      <c r="H731" t="s">
        <v>12</v>
      </c>
      <c r="I731" t="s">
        <v>16</v>
      </c>
      <c r="J731" t="s">
        <v>14</v>
      </c>
      <c r="K731" t="s">
        <v>19</v>
      </c>
      <c r="AB731" s="5"/>
    </row>
    <row r="732" spans="1:28" x14ac:dyDescent="0.2">
      <c r="A732" s="4">
        <v>1</v>
      </c>
      <c r="B732">
        <v>1974</v>
      </c>
      <c r="C732">
        <v>42051</v>
      </c>
      <c r="D732">
        <v>1.62</v>
      </c>
      <c r="E732">
        <v>9.57</v>
      </c>
      <c r="F732">
        <v>3.41</v>
      </c>
      <c r="G732">
        <v>20.87</v>
      </c>
      <c r="H732">
        <v>53.16</v>
      </c>
      <c r="I732">
        <v>1.24</v>
      </c>
      <c r="J732">
        <v>9.42</v>
      </c>
      <c r="K732">
        <v>0.71</v>
      </c>
      <c r="AB732" s="5"/>
    </row>
    <row r="733" spans="1:28" x14ac:dyDescent="0.2">
      <c r="A733" s="4">
        <v>2</v>
      </c>
      <c r="B733">
        <v>2205</v>
      </c>
      <c r="C733">
        <v>27657</v>
      </c>
      <c r="D733">
        <v>1.1200000000000001</v>
      </c>
      <c r="E733">
        <v>12.07</v>
      </c>
      <c r="F733">
        <v>0.9</v>
      </c>
      <c r="G733">
        <v>24.11</v>
      </c>
      <c r="H733">
        <v>52.29</v>
      </c>
      <c r="I733">
        <v>0.54</v>
      </c>
      <c r="J733">
        <v>7.19</v>
      </c>
      <c r="K733">
        <v>1.79</v>
      </c>
      <c r="AB733" s="5"/>
    </row>
    <row r="734" spans="1:28" x14ac:dyDescent="0.2">
      <c r="A734" s="4">
        <v>3</v>
      </c>
      <c r="B734">
        <v>3819</v>
      </c>
      <c r="C734">
        <v>39257</v>
      </c>
      <c r="D734">
        <v>1.84</v>
      </c>
      <c r="E734">
        <v>6.04</v>
      </c>
      <c r="F734">
        <v>1.26</v>
      </c>
      <c r="G734">
        <v>27.64</v>
      </c>
      <c r="H734">
        <v>55.44</v>
      </c>
      <c r="I734">
        <v>2.08</v>
      </c>
      <c r="J734">
        <v>4.3899999999999997</v>
      </c>
      <c r="K734">
        <v>1.31</v>
      </c>
      <c r="AB734" s="5"/>
    </row>
    <row r="735" spans="1:28" x14ac:dyDescent="0.2">
      <c r="A735" s="4">
        <v>4</v>
      </c>
      <c r="B735">
        <v>1755</v>
      </c>
      <c r="C735">
        <v>52051</v>
      </c>
      <c r="D735">
        <v>1.1499999999999999</v>
      </c>
      <c r="E735">
        <v>8.0299999999999994</v>
      </c>
      <c r="F735">
        <v>0.6</v>
      </c>
      <c r="G735">
        <v>24.12</v>
      </c>
      <c r="H735">
        <v>58.94</v>
      </c>
      <c r="I735">
        <v>0.53</v>
      </c>
      <c r="J735">
        <v>5.12</v>
      </c>
      <c r="K735">
        <v>1.51</v>
      </c>
      <c r="AB735" s="5"/>
    </row>
    <row r="736" spans="1:28" x14ac:dyDescent="0.2">
      <c r="A736" s="4">
        <v>5</v>
      </c>
      <c r="B736">
        <v>945</v>
      </c>
      <c r="C736">
        <v>23024</v>
      </c>
      <c r="D736">
        <v>3.26</v>
      </c>
      <c r="E736">
        <v>4.6399999999999997</v>
      </c>
      <c r="F736">
        <v>0</v>
      </c>
      <c r="G736">
        <v>21.16</v>
      </c>
      <c r="H736">
        <v>64.19</v>
      </c>
      <c r="I736">
        <v>0.86</v>
      </c>
      <c r="J736">
        <v>5.0599999999999996</v>
      </c>
      <c r="K736">
        <v>0.83</v>
      </c>
      <c r="AB736" s="5"/>
    </row>
    <row r="737" spans="1:28" x14ac:dyDescent="0.2">
      <c r="A737" s="4">
        <v>6</v>
      </c>
      <c r="B737">
        <v>2256</v>
      </c>
      <c r="C737">
        <v>44151</v>
      </c>
      <c r="D737">
        <v>0.48</v>
      </c>
      <c r="E737">
        <v>4.6399999999999997</v>
      </c>
      <c r="F737">
        <v>2.4300000000000002</v>
      </c>
      <c r="G737">
        <v>33.19</v>
      </c>
      <c r="H737">
        <v>52.46</v>
      </c>
      <c r="I737">
        <v>1.42</v>
      </c>
      <c r="J737">
        <v>4.3600000000000003</v>
      </c>
      <c r="K737">
        <v>1.04</v>
      </c>
      <c r="AB737" s="5"/>
    </row>
    <row r="738" spans="1:28" x14ac:dyDescent="0.2">
      <c r="A738" s="4">
        <v>7</v>
      </c>
      <c r="B738">
        <v>1935</v>
      </c>
      <c r="C738">
        <v>37341</v>
      </c>
      <c r="D738">
        <v>2.54</v>
      </c>
      <c r="E738">
        <v>7.59</v>
      </c>
      <c r="F738">
        <v>1.1499999999999999</v>
      </c>
      <c r="G738">
        <v>23.45</v>
      </c>
      <c r="H738">
        <v>56.91</v>
      </c>
      <c r="I738">
        <v>2.11</v>
      </c>
      <c r="J738">
        <v>5.25</v>
      </c>
      <c r="K738">
        <v>0.99</v>
      </c>
      <c r="AB738" s="5"/>
    </row>
    <row r="739" spans="1:28" x14ac:dyDescent="0.2">
      <c r="A739" s="4">
        <v>8</v>
      </c>
      <c r="B739">
        <v>1476</v>
      </c>
      <c r="C739">
        <v>59131</v>
      </c>
      <c r="D739">
        <v>3.13</v>
      </c>
      <c r="E739">
        <v>6.81</v>
      </c>
      <c r="F739">
        <v>1.62</v>
      </c>
      <c r="G739">
        <v>26.56</v>
      </c>
      <c r="H739">
        <v>54.91</v>
      </c>
      <c r="I739">
        <v>0.36</v>
      </c>
      <c r="J739">
        <v>5.19</v>
      </c>
      <c r="K739">
        <v>1.41</v>
      </c>
      <c r="AB739" s="5"/>
    </row>
    <row r="740" spans="1:28" x14ac:dyDescent="0.2">
      <c r="A740" s="4">
        <v>9</v>
      </c>
      <c r="B740">
        <v>2255</v>
      </c>
      <c r="C740">
        <v>45914</v>
      </c>
      <c r="D740">
        <v>1.36</v>
      </c>
      <c r="E740">
        <v>12.69</v>
      </c>
      <c r="F740">
        <v>2.14</v>
      </c>
      <c r="G740">
        <v>18.420000000000002</v>
      </c>
      <c r="H740">
        <v>54.64</v>
      </c>
      <c r="I740">
        <v>0.85</v>
      </c>
      <c r="J740">
        <v>8.1</v>
      </c>
      <c r="K740">
        <v>1.8</v>
      </c>
      <c r="AB740" s="5"/>
    </row>
    <row r="741" spans="1:28" x14ac:dyDescent="0.2">
      <c r="A741" s="4">
        <v>10</v>
      </c>
      <c r="B741">
        <v>1295</v>
      </c>
      <c r="C741">
        <v>46293</v>
      </c>
      <c r="D741">
        <v>1.65</v>
      </c>
      <c r="E741">
        <v>8.2200000000000006</v>
      </c>
      <c r="F741">
        <v>1.67</v>
      </c>
      <c r="G741">
        <v>22.12</v>
      </c>
      <c r="H741">
        <v>53.02</v>
      </c>
      <c r="I741">
        <v>1.68</v>
      </c>
      <c r="J741">
        <v>10.17</v>
      </c>
      <c r="K741">
        <v>1.46</v>
      </c>
      <c r="AB741" s="5"/>
    </row>
    <row r="742" spans="1:28" x14ac:dyDescent="0.2">
      <c r="A742" s="4">
        <v>11</v>
      </c>
      <c r="B742">
        <v>147026</v>
      </c>
      <c r="C742">
        <v>27500</v>
      </c>
      <c r="D742">
        <v>1.68</v>
      </c>
      <c r="E742">
        <v>9.15</v>
      </c>
      <c r="F742">
        <v>1.23</v>
      </c>
      <c r="G742">
        <v>22.29</v>
      </c>
      <c r="H742">
        <v>55.84</v>
      </c>
      <c r="I742">
        <v>1.1399999999999999</v>
      </c>
      <c r="J742">
        <v>7.47</v>
      </c>
      <c r="K742">
        <v>1.2</v>
      </c>
      <c r="AB742" s="5"/>
    </row>
    <row r="743" spans="1:28" x14ac:dyDescent="0.2">
      <c r="A743" s="4">
        <v>12</v>
      </c>
      <c r="B743">
        <v>3135</v>
      </c>
      <c r="C743">
        <v>56388</v>
      </c>
      <c r="D743">
        <v>0.72</v>
      </c>
      <c r="E743">
        <v>17.18</v>
      </c>
      <c r="F743">
        <v>1.1299999999999999</v>
      </c>
      <c r="G743">
        <v>3.97</v>
      </c>
      <c r="H743">
        <v>62.65</v>
      </c>
      <c r="I743">
        <v>1.53</v>
      </c>
      <c r="J743">
        <v>12.02</v>
      </c>
      <c r="K743">
        <v>0.81</v>
      </c>
      <c r="AB743" s="5"/>
    </row>
    <row r="744" spans="1:28" x14ac:dyDescent="0.2">
      <c r="A744" s="4">
        <v>13</v>
      </c>
      <c r="B744">
        <v>3025</v>
      </c>
      <c r="C744">
        <v>52646</v>
      </c>
      <c r="D744">
        <v>0.74</v>
      </c>
      <c r="E744">
        <v>17.54</v>
      </c>
      <c r="F744">
        <v>0.77</v>
      </c>
      <c r="G744">
        <v>4.3899999999999997</v>
      </c>
      <c r="H744">
        <v>62.24</v>
      </c>
      <c r="I744">
        <v>1.58</v>
      </c>
      <c r="J744">
        <v>12.1</v>
      </c>
      <c r="K744">
        <v>0.63</v>
      </c>
      <c r="AB744" s="5"/>
    </row>
    <row r="745" spans="1:28" x14ac:dyDescent="0.2">
      <c r="A745" s="4">
        <v>14</v>
      </c>
      <c r="B745">
        <v>4071</v>
      </c>
      <c r="C745">
        <v>55445</v>
      </c>
      <c r="D745">
        <v>0.77</v>
      </c>
      <c r="E745">
        <v>14.33</v>
      </c>
      <c r="F745">
        <v>1.59</v>
      </c>
      <c r="G745">
        <v>4.3</v>
      </c>
      <c r="H745">
        <v>65.63</v>
      </c>
      <c r="I745">
        <v>1.26</v>
      </c>
      <c r="J745">
        <v>11.29</v>
      </c>
      <c r="K745">
        <v>0.84</v>
      </c>
      <c r="AB745" s="5"/>
    </row>
    <row r="746" spans="1:28" x14ac:dyDescent="0.2">
      <c r="A746" s="4">
        <v>15</v>
      </c>
      <c r="B746">
        <v>3869</v>
      </c>
      <c r="C746">
        <v>50132</v>
      </c>
      <c r="D746">
        <v>0.68</v>
      </c>
      <c r="E746">
        <v>15.42</v>
      </c>
      <c r="F746">
        <v>0.75</v>
      </c>
      <c r="G746">
        <v>3.82</v>
      </c>
      <c r="H746">
        <v>66.03</v>
      </c>
      <c r="I746">
        <v>1.17</v>
      </c>
      <c r="J746">
        <v>11.74</v>
      </c>
      <c r="K746">
        <v>0.4</v>
      </c>
      <c r="AB746" s="5"/>
    </row>
    <row r="747" spans="1:28" x14ac:dyDescent="0.2">
      <c r="A747" s="4">
        <v>16</v>
      </c>
      <c r="B747">
        <v>5767</v>
      </c>
      <c r="C747">
        <v>53819</v>
      </c>
      <c r="D747">
        <v>0.66</v>
      </c>
      <c r="E747">
        <v>16.04</v>
      </c>
      <c r="F747">
        <v>0.91</v>
      </c>
      <c r="G747">
        <v>3.96</v>
      </c>
      <c r="H747">
        <v>64.36</v>
      </c>
      <c r="I747">
        <v>0.99</v>
      </c>
      <c r="J747">
        <v>12.18</v>
      </c>
      <c r="K747">
        <v>0.9</v>
      </c>
      <c r="AB747" s="5"/>
    </row>
    <row r="748" spans="1:28" x14ac:dyDescent="0.2">
      <c r="A748" s="4">
        <v>17</v>
      </c>
      <c r="B748">
        <v>4187</v>
      </c>
      <c r="C748">
        <v>47024</v>
      </c>
      <c r="D748">
        <v>0.78</v>
      </c>
      <c r="E748">
        <v>17.45</v>
      </c>
      <c r="F748">
        <v>0.99</v>
      </c>
      <c r="G748">
        <v>4.13</v>
      </c>
      <c r="H748">
        <v>62.66</v>
      </c>
      <c r="I748">
        <v>1.4</v>
      </c>
      <c r="J748">
        <v>11.81</v>
      </c>
      <c r="K748">
        <v>0.77</v>
      </c>
      <c r="AB748" s="5"/>
    </row>
    <row r="749" spans="1:28" x14ac:dyDescent="0.2">
      <c r="A749" s="4"/>
      <c r="AB749" s="5"/>
    </row>
    <row r="750" spans="1:28" x14ac:dyDescent="0.2">
      <c r="A750" s="4"/>
      <c r="AB750" s="5"/>
    </row>
    <row r="751" spans="1:28" x14ac:dyDescent="0.2">
      <c r="A751" s="4"/>
      <c r="AB751" s="5"/>
    </row>
    <row r="752" spans="1:28" x14ac:dyDescent="0.2">
      <c r="A752" s="4"/>
      <c r="AB752" s="5"/>
    </row>
    <row r="753" spans="1:28" x14ac:dyDescent="0.2">
      <c r="A753" s="4"/>
      <c r="D753" t="s">
        <v>18</v>
      </c>
      <c r="E753" t="s">
        <v>15</v>
      </c>
      <c r="F753" t="s">
        <v>17</v>
      </c>
      <c r="G753" t="s">
        <v>13</v>
      </c>
      <c r="H753" t="s">
        <v>12</v>
      </c>
      <c r="I753" t="s">
        <v>16</v>
      </c>
      <c r="J753" t="s">
        <v>14</v>
      </c>
      <c r="K753" t="s">
        <v>19</v>
      </c>
      <c r="L753" s="21" t="s">
        <v>121</v>
      </c>
      <c r="M753" s="21" t="s">
        <v>122</v>
      </c>
      <c r="N753" s="18" t="s">
        <v>81</v>
      </c>
      <c r="O753" s="18" t="s">
        <v>21</v>
      </c>
      <c r="P753" s="18" t="s">
        <v>80</v>
      </c>
      <c r="AB753" s="5"/>
    </row>
    <row r="754" spans="1:28" x14ac:dyDescent="0.2">
      <c r="A754" s="4"/>
      <c r="C754" t="s">
        <v>82</v>
      </c>
      <c r="D754" s="7">
        <v>1.8599999999999999</v>
      </c>
      <c r="E754" s="7">
        <v>8.0299999999999994</v>
      </c>
      <c r="F754" s="7">
        <v>1.5180000000000002</v>
      </c>
      <c r="G754" s="7">
        <v>24.163999999999998</v>
      </c>
      <c r="H754" s="7">
        <v>55.595999999999989</v>
      </c>
      <c r="I754" s="7">
        <v>1.167</v>
      </c>
      <c r="J754" s="7">
        <v>6.4249999999999998</v>
      </c>
      <c r="K754" s="7">
        <v>1.2850000000000001</v>
      </c>
      <c r="L754" s="20" t="s">
        <v>120</v>
      </c>
      <c r="M754" s="19"/>
      <c r="N754" s="19">
        <v>5.0107392996108944</v>
      </c>
      <c r="O754" s="19">
        <v>3.0092154420921542</v>
      </c>
      <c r="P754" s="19">
        <f>G754/H754</f>
        <v>0.43463558529390606</v>
      </c>
      <c r="AB754" s="5"/>
    </row>
    <row r="755" spans="1:28" x14ac:dyDescent="0.2">
      <c r="A755" s="4"/>
      <c r="C755" s="18" t="s">
        <v>123</v>
      </c>
      <c r="D755" s="20" t="s">
        <v>120</v>
      </c>
      <c r="E755" s="19">
        <f>E754</f>
        <v>8.0299999999999994</v>
      </c>
      <c r="F755" s="20" t="s">
        <v>120</v>
      </c>
      <c r="G755" s="19">
        <f>G754</f>
        <v>24.163999999999998</v>
      </c>
      <c r="H755" s="20" t="s">
        <v>120</v>
      </c>
      <c r="I755" s="20" t="s">
        <v>120</v>
      </c>
      <c r="J755" s="19">
        <f>J754*2</f>
        <v>12.85</v>
      </c>
      <c r="K755" s="19">
        <f>K754*1.5</f>
        <v>1.9275000000000002</v>
      </c>
      <c r="L755" s="19">
        <f>SUM(E755,G755,J755,K755)</f>
        <v>46.971499999999999</v>
      </c>
      <c r="M755" s="20" t="s">
        <v>120</v>
      </c>
      <c r="N755" s="19"/>
      <c r="O755" s="19"/>
      <c r="P755" s="19"/>
      <c r="AB755" s="5"/>
    </row>
    <row r="756" spans="1:28" x14ac:dyDescent="0.2">
      <c r="A756" s="4"/>
      <c r="C756" s="18" t="s">
        <v>126</v>
      </c>
      <c r="D756" s="20" t="s">
        <v>120</v>
      </c>
      <c r="E756" s="19">
        <f>E754</f>
        <v>8.0299999999999994</v>
      </c>
      <c r="F756" s="20" t="s">
        <v>120</v>
      </c>
      <c r="G756" s="19">
        <f>G754</f>
        <v>24.163999999999998</v>
      </c>
      <c r="H756" s="20" t="s">
        <v>120</v>
      </c>
      <c r="I756" s="20" t="s">
        <v>120</v>
      </c>
      <c r="J756" s="19">
        <f>J754</f>
        <v>6.4249999999999998</v>
      </c>
      <c r="K756" s="19">
        <f>K754</f>
        <v>1.2850000000000001</v>
      </c>
      <c r="L756" s="19">
        <v>46.97</v>
      </c>
      <c r="M756" s="19">
        <f>SUM(E756,G756,J756,K756,L756)</f>
        <v>86.873999999999995</v>
      </c>
      <c r="N756" s="19"/>
      <c r="O756" s="19"/>
      <c r="P756" s="19"/>
      <c r="AB756" s="5"/>
    </row>
    <row r="757" spans="1:28" x14ac:dyDescent="0.2">
      <c r="A757" s="4"/>
      <c r="C757" s="21" t="s">
        <v>124</v>
      </c>
      <c r="D757" s="25" t="s">
        <v>120</v>
      </c>
      <c r="E757" s="22">
        <f>(E756/$M$756)*100</f>
        <v>9.2432718649998851</v>
      </c>
      <c r="F757" s="25" t="s">
        <v>120</v>
      </c>
      <c r="G757" s="22">
        <f t="shared" ref="G757:L757" si="25">(G756/$M$756)*100</f>
        <v>27.814996431613597</v>
      </c>
      <c r="H757" s="25" t="s">
        <v>120</v>
      </c>
      <c r="I757" s="25" t="s">
        <v>120</v>
      </c>
      <c r="J757" s="22">
        <f t="shared" si="25"/>
        <v>7.395768584386583</v>
      </c>
      <c r="K757" s="22">
        <f t="shared" si="25"/>
        <v>1.4791537168773168</v>
      </c>
      <c r="L757" s="22">
        <f t="shared" si="25"/>
        <v>54.066809402122615</v>
      </c>
      <c r="M757" s="19">
        <f>M756/M756*100</f>
        <v>100</v>
      </c>
      <c r="N757" s="19">
        <f>(G757+E757)/J757</f>
        <v>5.0107392996108944</v>
      </c>
      <c r="O757" s="19">
        <f>G757/E757</f>
        <v>3.0092154420921537</v>
      </c>
      <c r="P757" s="19">
        <f>G757/L757</f>
        <v>0.51445603576751109</v>
      </c>
      <c r="Q757" t="s">
        <v>154</v>
      </c>
      <c r="AB757" s="5"/>
    </row>
    <row r="758" spans="1:28" x14ac:dyDescent="0.2">
      <c r="A758" s="4"/>
      <c r="C758" t="s">
        <v>127</v>
      </c>
      <c r="D758" s="7">
        <v>1.68</v>
      </c>
      <c r="E758" s="7">
        <v>9.15</v>
      </c>
      <c r="F758" s="7">
        <v>1.23</v>
      </c>
      <c r="G758" s="7">
        <v>22.29</v>
      </c>
      <c r="H758" s="7">
        <v>55.84</v>
      </c>
      <c r="I758" s="7">
        <v>1.1399999999999999</v>
      </c>
      <c r="J758" s="7">
        <v>7.47</v>
      </c>
      <c r="K758" s="7">
        <v>1.2</v>
      </c>
      <c r="L758" s="7"/>
      <c r="M758" s="7"/>
      <c r="N758" s="7"/>
      <c r="O758" s="7"/>
      <c r="P758" s="7"/>
      <c r="AB758" s="5"/>
    </row>
    <row r="759" spans="1:28" x14ac:dyDescent="0.2">
      <c r="A759" s="4"/>
      <c r="C759" t="s">
        <v>83</v>
      </c>
      <c r="D759" s="7">
        <v>0.72500000000000009</v>
      </c>
      <c r="E759" s="7">
        <v>16.326666666666664</v>
      </c>
      <c r="F759" s="7">
        <v>1.0233333333333334</v>
      </c>
      <c r="G759" s="7">
        <v>4.0949999999999998</v>
      </c>
      <c r="H759" s="7">
        <v>63.92833333333332</v>
      </c>
      <c r="I759" s="7">
        <v>1.3216666666666665</v>
      </c>
      <c r="J759" s="7">
        <v>11.856666666666667</v>
      </c>
      <c r="K759" s="7">
        <v>0.72499999999999998</v>
      </c>
      <c r="L759" s="7"/>
      <c r="M759" s="7"/>
      <c r="N759" s="7"/>
      <c r="O759" s="7"/>
      <c r="P759" s="7"/>
      <c r="AB759" s="5"/>
    </row>
    <row r="760" spans="1:28" ht="16" thickBo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10"/>
    </row>
  </sheetData>
  <mergeCells count="2">
    <mergeCell ref="D25:H25"/>
    <mergeCell ref="I25:K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Experimental_EDS_Data</vt:lpstr>
    </vt:vector>
  </TitlesOfParts>
  <Company>University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Hinz, Isaac</dc:creator>
  <cp:lastModifiedBy>Christine Elrod</cp:lastModifiedBy>
  <dcterms:created xsi:type="dcterms:W3CDTF">2022-05-17T14:59:22Z</dcterms:created>
  <dcterms:modified xsi:type="dcterms:W3CDTF">2023-06-28T14:14:09Z</dcterms:modified>
</cp:coreProperties>
</file>