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https://minsocam-my.sharepoint.com/personal/christine_elrod_minsocam_org/Documents/Apr 21/April 2021 Deposits/AM-21-47395/"/>
    </mc:Choice>
  </mc:AlternateContent>
  <xr:revisionPtr revIDLastSave="7" documentId="13_ncr:1_{28BE0055-AAC5-42A9-90A3-D262362AF678}" xr6:coauthVersionLast="46" xr6:coauthVersionMax="46" xr10:uidLastSave="{7C2CA007-8051-4642-B6A0-7309729EB726}"/>
  <bookViews>
    <workbookView xWindow="-93" yWindow="-93" windowWidth="25786" windowHeight="13986" activeTab="4" xr2:uid="{00000000-000D-0000-FFFF-FFFF00000000}"/>
  </bookViews>
  <sheets>
    <sheet name="Ti transects" sheetId="1" r:id="rId1"/>
    <sheet name="Oblique transect explanation" sheetId="2" r:id="rId2"/>
    <sheet name="Multiple Transect comparisons" sheetId="3" r:id="rId3"/>
    <sheet name="Faceting Time v Temp" sheetId="4" r:id="rId4"/>
    <sheet name="LA-ICP-MS Trace Element Data" sheetId="5" r:id="rId5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2" i="3" l="1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</calcChain>
</file>

<file path=xl/sharedStrings.xml><?xml version="1.0" encoding="utf-8"?>
<sst xmlns="http://schemas.openxmlformats.org/spreadsheetml/2006/main" count="280" uniqueCount="145">
  <si>
    <t>Rel. Dist (µm)</t>
  </si>
  <si>
    <t>[Ti] wt. %</t>
  </si>
  <si>
    <t>All modeled from initial step function</t>
  </si>
  <si>
    <t>Beam size:</t>
  </si>
  <si>
    <t>6 µm</t>
  </si>
  <si>
    <t>2 µm</t>
  </si>
  <si>
    <t>5 µm</t>
  </si>
  <si>
    <t>oblique</t>
  </si>
  <si>
    <t>corrected</t>
  </si>
  <si>
    <t>104-5-1</t>
  </si>
  <si>
    <t>104-5-2</t>
  </si>
  <si>
    <t>8 µm</t>
  </si>
  <si>
    <t>Sample #:</t>
  </si>
  <si>
    <t>151-3</t>
  </si>
  <si>
    <t>151-1</t>
  </si>
  <si>
    <t>141-1-1</t>
  </si>
  <si>
    <t>141-2-1</t>
  </si>
  <si>
    <t>141-2-2</t>
  </si>
  <si>
    <t>90-1</t>
  </si>
  <si>
    <t>90-3</t>
  </si>
  <si>
    <t>104-4-2</t>
  </si>
  <si>
    <t>119-3-outter</t>
  </si>
  <si>
    <t>88-1</t>
  </si>
  <si>
    <t>90-4</t>
  </si>
  <si>
    <t>158-3</t>
  </si>
  <si>
    <t>`</t>
  </si>
  <si>
    <t>119-4-OC</t>
  </si>
  <si>
    <t>Adhered and Groundmass Glass:</t>
  </si>
  <si>
    <t>HSR-e</t>
  </si>
  <si>
    <t>HSR-d</t>
  </si>
  <si>
    <t>LSR</t>
  </si>
  <si>
    <t>Melt Inclulions</t>
  </si>
  <si>
    <t>45Sc</t>
  </si>
  <si>
    <t>47Ti</t>
  </si>
  <si>
    <t>66Zn</t>
  </si>
  <si>
    <t>85Rb</t>
  </si>
  <si>
    <t>88Sr</t>
  </si>
  <si>
    <t>89Y</t>
  </si>
  <si>
    <t>91Zr</t>
  </si>
  <si>
    <t>93Nb</t>
  </si>
  <si>
    <t>133Cs</t>
  </si>
  <si>
    <t>137Ba</t>
  </si>
  <si>
    <t>139La</t>
  </si>
  <si>
    <t>140Ce</t>
  </si>
  <si>
    <t>141Pr</t>
  </si>
  <si>
    <t>146Nd</t>
  </si>
  <si>
    <t>147Sm</t>
  </si>
  <si>
    <t>157Gd</t>
  </si>
  <si>
    <t>159Tb</t>
  </si>
  <si>
    <t>163Dy</t>
  </si>
  <si>
    <t>165Ho</t>
  </si>
  <si>
    <t>166Er</t>
  </si>
  <si>
    <t>169Tm</t>
  </si>
  <si>
    <t>172Yb</t>
  </si>
  <si>
    <t>175Lu</t>
  </si>
  <si>
    <t>178Hf</t>
  </si>
  <si>
    <t>181Ta</t>
  </si>
  <si>
    <t>204Pb</t>
  </si>
  <si>
    <t>208Pb</t>
  </si>
  <si>
    <t>232Th</t>
  </si>
  <si>
    <t>238U</t>
  </si>
  <si>
    <t>&lt;0.281</t>
  </si>
  <si>
    <t xml:space="preserve">SKJM_38-A2 </t>
  </si>
  <si>
    <t xml:space="preserve">SKJM_38-A3 </t>
  </si>
  <si>
    <t xml:space="preserve">SKJM_38-A4 </t>
  </si>
  <si>
    <t xml:space="preserve">SKJM_38-A5 </t>
  </si>
  <si>
    <t xml:space="preserve">SKJM-59-A2 </t>
  </si>
  <si>
    <t xml:space="preserve">SKJM-59-A3 </t>
  </si>
  <si>
    <t xml:space="preserve">SKJM-59-A4 </t>
  </si>
  <si>
    <t xml:space="preserve">SKJM-59-A5 </t>
  </si>
  <si>
    <t xml:space="preserve">SKJM-59-A6 </t>
  </si>
  <si>
    <t xml:space="preserve">SKJM-59-A7 </t>
  </si>
  <si>
    <t xml:space="preserve">SKJM-59-A8 </t>
  </si>
  <si>
    <t xml:space="preserve">SKJM-78-A4 </t>
  </si>
  <si>
    <t xml:space="preserve">SKJM-78-A5 </t>
  </si>
  <si>
    <t xml:space="preserve">SKJM-160_A1 </t>
  </si>
  <si>
    <t xml:space="preserve">SKJM-160_A2 </t>
  </si>
  <si>
    <t xml:space="preserve">SKJM-160_A3 </t>
  </si>
  <si>
    <t xml:space="preserve">SKJM_90_A1 </t>
  </si>
  <si>
    <t xml:space="preserve">SKJM_90_A3-a </t>
  </si>
  <si>
    <t xml:space="preserve">SKJM_94_A1 </t>
  </si>
  <si>
    <t xml:space="preserve">SKJM_94_A2 </t>
  </si>
  <si>
    <t xml:space="preserve">SKJM_94_A3 </t>
  </si>
  <si>
    <t xml:space="preserve">SKJM-156_20um_A2 </t>
  </si>
  <si>
    <t xml:space="preserve">SKJM-156_20um_A4 </t>
  </si>
  <si>
    <t xml:space="preserve">SKJM-156_A1 </t>
  </si>
  <si>
    <t xml:space="preserve">SKJM-156_A3 </t>
  </si>
  <si>
    <t xml:space="preserve">SKJM-121-A1 </t>
  </si>
  <si>
    <t xml:space="preserve">SKJM-150-A3 </t>
  </si>
  <si>
    <t xml:space="preserve">SKJM-150-A4 </t>
  </si>
  <si>
    <t xml:space="preserve">SKJM-150-A5 </t>
  </si>
  <si>
    <t xml:space="preserve">SKJM-150-A6 </t>
  </si>
  <si>
    <t xml:space="preserve">SKJM_38-MI1 </t>
  </si>
  <si>
    <t xml:space="preserve">SKJM_38-MI2 </t>
  </si>
  <si>
    <t xml:space="preserve">SKJM_38-MI3 </t>
  </si>
  <si>
    <t xml:space="preserve">SKJM_38-MI4 </t>
  </si>
  <si>
    <t xml:space="preserve">SKJM_38-MI5 </t>
  </si>
  <si>
    <t xml:space="preserve">SKJM-59-MI1 </t>
  </si>
  <si>
    <t xml:space="preserve">SKJM-59-MI2 </t>
  </si>
  <si>
    <t xml:space="preserve">SKJM-59-MI3 </t>
  </si>
  <si>
    <t xml:space="preserve">SKJM-59-MI4 </t>
  </si>
  <si>
    <t xml:space="preserve">SKJM-59-MI5 </t>
  </si>
  <si>
    <t xml:space="preserve">SKJM-78-MI1 </t>
  </si>
  <si>
    <t xml:space="preserve">SKJM-78-MI2 </t>
  </si>
  <si>
    <t xml:space="preserve">SKJM-160_MI_1 </t>
  </si>
  <si>
    <t xml:space="preserve">SKJM-160_MI_2 </t>
  </si>
  <si>
    <t xml:space="preserve">SKJM_90_MI1 </t>
  </si>
  <si>
    <t xml:space="preserve">SKJM_90_MI2 </t>
  </si>
  <si>
    <t xml:space="preserve">SKJM_90_MI3 </t>
  </si>
  <si>
    <t xml:space="preserve">SKJM_90_MI4 </t>
  </si>
  <si>
    <t xml:space="preserve">SKJM_90_MI5 </t>
  </si>
  <si>
    <t xml:space="preserve">SKJM_94_MI1 </t>
  </si>
  <si>
    <t xml:space="preserve">SKJM_94_MI2 </t>
  </si>
  <si>
    <t xml:space="preserve">SKJM_94_MI3 </t>
  </si>
  <si>
    <t xml:space="preserve">SKJM-156_20um_MI1 </t>
  </si>
  <si>
    <t xml:space="preserve">SKJM-119-MI1 </t>
  </si>
  <si>
    <t xml:space="preserve">SKJM-119-MI1_12um </t>
  </si>
  <si>
    <t xml:space="preserve">SKJM-119-MI1_8um </t>
  </si>
  <si>
    <t xml:space="preserve">SKJM-119-MI2 </t>
  </si>
  <si>
    <t xml:space="preserve">SKJM-119-MI3 </t>
  </si>
  <si>
    <t xml:space="preserve">SKJM-119-MI4 </t>
  </si>
  <si>
    <t xml:space="preserve">SKJM-119-MI5 </t>
  </si>
  <si>
    <t xml:space="preserve">SKJM-121-MI1 </t>
  </si>
  <si>
    <t xml:space="preserve">SKJM-14-MI1 </t>
  </si>
  <si>
    <t xml:space="preserve">SKJM-14-MI2 </t>
  </si>
  <si>
    <t xml:space="preserve">SKJM-14-MI3 </t>
  </si>
  <si>
    <t xml:space="preserve">SKJM-14-MI4 </t>
  </si>
  <si>
    <t xml:space="preserve">SKJM-150-20um_MI1 </t>
  </si>
  <si>
    <t xml:space="preserve">SKJM-150-20um_MI2 </t>
  </si>
  <si>
    <t xml:space="preserve">SKJM-150-20um_MI3 </t>
  </si>
  <si>
    <t xml:space="preserve">SKJM-150-MI4 </t>
  </si>
  <si>
    <t>SKJM76-A1</t>
  </si>
  <si>
    <t>SKJM76-A2</t>
  </si>
  <si>
    <t>SKJM9-3-A1</t>
  </si>
  <si>
    <t>SKJM69-3-A2</t>
  </si>
  <si>
    <t>SKJM9_1-A-1</t>
  </si>
  <si>
    <t>SKJM69_2-A-E</t>
  </si>
  <si>
    <t>SKJM69_1-A</t>
  </si>
  <si>
    <t>9_2-MIA</t>
  </si>
  <si>
    <t>9_2MIB</t>
  </si>
  <si>
    <t>-</t>
  </si>
  <si>
    <t>FS #</t>
  </si>
  <si>
    <t>SKJM104_adhr1</t>
  </si>
  <si>
    <t>American Mineralogist: April 2021 Online Materials AM-21-47395</t>
  </si>
  <si>
    <t>BORO ET AL.: TITANIUM AND MELT INCLUSIONS IN BANDELIER TUFF QUARTZ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</si>
</sst>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0"/>
      <color rgb="FF000000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1" fontId="0" fillId="0" borderId="0" xfId="0" applyNumberFormat="1" applyAlignment="1">
      <alignment horizontal="center"/>
    </xf>
    <xf numFmtId="1" fontId="0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 vertical="center"/>
    </xf>
    <xf numFmtId="0" fontId="0" fillId="0" borderId="0" xfId="0" applyFill="1"/>
    <xf numFmtId="0" fontId="5" fillId="0" borderId="0" xfId="0" applyFont="1" applyFill="1"/>
    <xf numFmtId="0" fontId="4" fillId="0" borderId="0" xfId="0" applyFont="1" applyFill="1"/>
    <xf numFmtId="164" fontId="0" fillId="0" borderId="0" xfId="0" applyNumberFormat="1" applyFill="1"/>
    <xf numFmtId="1" fontId="0" fillId="0" borderId="0" xfId="0" applyNumberFormat="1" applyFill="1"/>
    <xf numFmtId="164" fontId="0" fillId="0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6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colors>
    <mruColors>
      <color rgb="FFF8CB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315686</xdr:colOff>
      <xdr:row>4</xdr:row>
      <xdr:rowOff>123345</xdr:rowOff>
    </xdr:from>
    <xdr:to>
      <xdr:col>13</xdr:col>
      <xdr:colOff>285750</xdr:colOff>
      <xdr:row>20</xdr:row>
      <xdr:rowOff>161925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AFF6460B-6F6F-4F85-9FC6-6432ADD25915}"/>
            </a:ext>
          </a:extLst>
        </xdr:cNvPr>
        <xdr:cNvSpPr txBox="1"/>
      </xdr:nvSpPr>
      <xdr:spPr>
        <a:xfrm>
          <a:off x="7278461" y="885345"/>
          <a:ext cx="2332264" cy="30865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Data includes full transects, with relative offset from zero due to model setup; some profiles seemingly cut short due to avoidance of adhered glass, which has secondary fluorescence effects.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 data with &lt; 3 points defining a sigmoid, the time can be taken as maximum, but might be much lower and is outside the resolution of the study.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Errors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on graphs are from fitting of diffusion sigmoid to data.</a:t>
          </a:r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See text for conditions of modeling.</a:t>
          </a:r>
        </a:p>
      </xdr:txBody>
    </xdr:sp>
    <xdr:clientData/>
  </xdr:twoCellAnchor>
  <xdr:twoCellAnchor>
    <xdr:from>
      <xdr:col>1</xdr:col>
      <xdr:colOff>564640</xdr:colOff>
      <xdr:row>0</xdr:row>
      <xdr:rowOff>48454</xdr:rowOff>
    </xdr:from>
    <xdr:to>
      <xdr:col>6</xdr:col>
      <xdr:colOff>28575</xdr:colOff>
      <xdr:row>3</xdr:row>
      <xdr:rowOff>180975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159870EE-6695-48AC-8D77-6176A05E4DDA}"/>
            </a:ext>
          </a:extLst>
        </xdr:cNvPr>
        <xdr:cNvSpPr txBox="1"/>
      </xdr:nvSpPr>
      <xdr:spPr>
        <a:xfrm>
          <a:off x="1155190" y="48454"/>
          <a:ext cx="3283460" cy="70402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All samples modeled at 750°C; the two times listed are modeled using two different diffusivity coefficients: (C) Cherniak et al. (2007); (J) = Jollands et al. (2020).</a:t>
          </a:r>
        </a:p>
      </xdr:txBody>
    </xdr:sp>
    <xdr:clientData/>
  </xdr:twoCellAnchor>
  <xdr:twoCellAnchor editAs="oneCell">
    <xdr:from>
      <xdr:col>2</xdr:col>
      <xdr:colOff>6627</xdr:colOff>
      <xdr:row>25</xdr:row>
      <xdr:rowOff>14080</xdr:rowOff>
    </xdr:from>
    <xdr:to>
      <xdr:col>5</xdr:col>
      <xdr:colOff>862199</xdr:colOff>
      <xdr:row>43</xdr:row>
      <xdr:rowOff>102777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6767B704-7228-4F0D-A105-03B034168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7727" y="4776580"/>
          <a:ext cx="3198722" cy="3517697"/>
        </a:xfrm>
        <a:prstGeom prst="rect">
          <a:avLst/>
        </a:prstGeom>
      </xdr:spPr>
    </xdr:pic>
    <xdr:clientData/>
  </xdr:twoCellAnchor>
  <xdr:twoCellAnchor editAs="oneCell">
    <xdr:from>
      <xdr:col>1</xdr:col>
      <xdr:colOff>561975</xdr:colOff>
      <xdr:row>50</xdr:row>
      <xdr:rowOff>19050</xdr:rowOff>
    </xdr:from>
    <xdr:to>
      <xdr:col>5</xdr:col>
      <xdr:colOff>853339</xdr:colOff>
      <xdr:row>69</xdr:row>
      <xdr:rowOff>20888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85A628F-EB32-4937-8F55-39C8EBFE7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2525" y="9544050"/>
          <a:ext cx="3225064" cy="3621338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75</xdr:row>
      <xdr:rowOff>28575</xdr:rowOff>
    </xdr:from>
    <xdr:to>
      <xdr:col>5</xdr:col>
      <xdr:colOff>847616</xdr:colOff>
      <xdr:row>95</xdr:row>
      <xdr:rowOff>65484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54B38B5-02D3-4CF0-BC14-9DC24784D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0" y="14316075"/>
          <a:ext cx="3133616" cy="3846909"/>
        </a:xfrm>
        <a:prstGeom prst="rect">
          <a:avLst/>
        </a:prstGeom>
      </xdr:spPr>
    </xdr:pic>
    <xdr:clientData/>
  </xdr:twoCellAnchor>
  <xdr:twoCellAnchor editAs="oneCell">
    <xdr:from>
      <xdr:col>1</xdr:col>
      <xdr:colOff>581025</xdr:colOff>
      <xdr:row>97</xdr:row>
      <xdr:rowOff>28575</xdr:rowOff>
    </xdr:from>
    <xdr:to>
      <xdr:col>5</xdr:col>
      <xdr:colOff>841906</xdr:colOff>
      <xdr:row>115</xdr:row>
      <xdr:rowOff>123368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77BF50F-5BCB-486D-9522-DA586C72C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71575" y="18507075"/>
          <a:ext cx="3194581" cy="352379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206</xdr:row>
      <xdr:rowOff>47625</xdr:rowOff>
    </xdr:from>
    <xdr:to>
      <xdr:col>5</xdr:col>
      <xdr:colOff>856767</xdr:colOff>
      <xdr:row>223</xdr:row>
      <xdr:rowOff>107347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D00FBB34-67FC-4E6E-9A51-6445DDD30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62050" y="39290625"/>
          <a:ext cx="3218967" cy="329822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225</xdr:row>
      <xdr:rowOff>28575</xdr:rowOff>
    </xdr:from>
    <xdr:to>
      <xdr:col>5</xdr:col>
      <xdr:colOff>833141</xdr:colOff>
      <xdr:row>242</xdr:row>
      <xdr:rowOff>88297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BC7F0B3F-DB30-4B03-AA09-B4B820063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81100" y="42891075"/>
          <a:ext cx="3176291" cy="329822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476250</xdr:colOff>
      <xdr:row>282</xdr:row>
      <xdr:rowOff>180975</xdr:rowOff>
    </xdr:from>
    <xdr:to>
      <xdr:col>5</xdr:col>
      <xdr:colOff>798096</xdr:colOff>
      <xdr:row>303</xdr:row>
      <xdr:rowOff>70060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31C826FE-6EEF-46FE-8286-A36632E88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66800" y="53901975"/>
          <a:ext cx="3255546" cy="3889585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306</xdr:row>
      <xdr:rowOff>28575</xdr:rowOff>
    </xdr:from>
    <xdr:to>
      <xdr:col>5</xdr:col>
      <xdr:colOff>841532</xdr:colOff>
      <xdr:row>324</xdr:row>
      <xdr:rowOff>123368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78CDFCF2-CC30-4FFA-8393-389A2E32F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85850" y="58321575"/>
          <a:ext cx="3279932" cy="3523793"/>
        </a:xfrm>
        <a:prstGeom prst="rect">
          <a:avLst/>
        </a:prstGeom>
      </xdr:spPr>
    </xdr:pic>
    <xdr:clientData/>
  </xdr:twoCellAnchor>
  <xdr:twoCellAnchor editAs="oneCell">
    <xdr:from>
      <xdr:col>2</xdr:col>
      <xdr:colOff>211206</xdr:colOff>
      <xdr:row>372</xdr:row>
      <xdr:rowOff>29403</xdr:rowOff>
    </xdr:from>
    <xdr:to>
      <xdr:col>5</xdr:col>
      <xdr:colOff>826114</xdr:colOff>
      <xdr:row>390</xdr:row>
      <xdr:rowOff>87617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AF0BF8F4-2049-45C0-AADD-2EDDCCDF6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92306" y="70895403"/>
          <a:ext cx="2958058" cy="3487214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395</xdr:row>
      <xdr:rowOff>19050</xdr:rowOff>
    </xdr:from>
    <xdr:to>
      <xdr:col>5</xdr:col>
      <xdr:colOff>868637</xdr:colOff>
      <xdr:row>412</xdr:row>
      <xdr:rowOff>76200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8F18DB3A-7BB7-4754-96ED-459F04EC0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66825" y="75266550"/>
          <a:ext cx="3126062" cy="3295650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428625</xdr:colOff>
      <xdr:row>416</xdr:row>
      <xdr:rowOff>19050</xdr:rowOff>
    </xdr:from>
    <xdr:to>
      <xdr:col>5</xdr:col>
      <xdr:colOff>866305</xdr:colOff>
      <xdr:row>434</xdr:row>
      <xdr:rowOff>150423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46EC3EA6-4673-4E52-A35C-7EB56F88D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19175" y="79267050"/>
          <a:ext cx="3371380" cy="3560373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441</xdr:row>
      <xdr:rowOff>38100</xdr:rowOff>
    </xdr:from>
    <xdr:to>
      <xdr:col>5</xdr:col>
      <xdr:colOff>854473</xdr:colOff>
      <xdr:row>458</xdr:row>
      <xdr:rowOff>158787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F13A4B12-BAC4-4C47-B486-556C6EA62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57300" y="84048600"/>
          <a:ext cx="3121423" cy="3359187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462</xdr:row>
      <xdr:rowOff>9525</xdr:rowOff>
    </xdr:from>
    <xdr:to>
      <xdr:col>5</xdr:col>
      <xdr:colOff>835796</xdr:colOff>
      <xdr:row>479</xdr:row>
      <xdr:rowOff>63150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17C537D3-E547-4872-A343-BDFB9F266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23975" y="88020525"/>
          <a:ext cx="3036071" cy="3292125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486</xdr:row>
      <xdr:rowOff>9525</xdr:rowOff>
    </xdr:from>
    <xdr:to>
      <xdr:col>5</xdr:col>
      <xdr:colOff>868960</xdr:colOff>
      <xdr:row>504</xdr:row>
      <xdr:rowOff>171380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BF6E81D4-2D27-4F3C-8A76-8DFBA5FBF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62050" y="92592525"/>
          <a:ext cx="3231160" cy="3590855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253</xdr:row>
      <xdr:rowOff>28575</xdr:rowOff>
    </xdr:from>
    <xdr:to>
      <xdr:col>5</xdr:col>
      <xdr:colOff>876204</xdr:colOff>
      <xdr:row>270</xdr:row>
      <xdr:rowOff>94393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BD39D8C6-7DDC-43F9-90E0-79664C10F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14425" y="48225075"/>
          <a:ext cx="3286029" cy="330431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19050</xdr:rowOff>
    </xdr:from>
    <xdr:to>
      <xdr:col>5</xdr:col>
      <xdr:colOff>881914</xdr:colOff>
      <xdr:row>23</xdr:row>
      <xdr:rowOff>107747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B81223CE-32A9-4BBD-A5AD-DBF43D99D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181100" y="971550"/>
          <a:ext cx="3225064" cy="3517697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151</xdr:row>
      <xdr:rowOff>28575</xdr:rowOff>
    </xdr:from>
    <xdr:to>
      <xdr:col>5</xdr:col>
      <xdr:colOff>851818</xdr:colOff>
      <xdr:row>168</xdr:row>
      <xdr:rowOff>88297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82389C5-70BD-41C9-85E4-7C50F5764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14425" y="28794075"/>
          <a:ext cx="3261643" cy="32982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123251</xdr:colOff>
      <xdr:row>3</xdr:row>
      <xdr:rowOff>76199</xdr:rowOff>
    </xdr:from>
    <xdr:to>
      <xdr:col>15</xdr:col>
      <xdr:colOff>413611</xdr:colOff>
      <xdr:row>20</xdr:row>
      <xdr:rowOff>142874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D469696-402A-4CC4-B884-D6B6C4B28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9251" y="647699"/>
          <a:ext cx="3338360" cy="3305175"/>
        </a:xfrm>
        <a:prstGeom prst="rect">
          <a:avLst/>
        </a:prstGeom>
      </xdr:spPr>
    </xdr:pic>
    <xdr:clientData/>
  </xdr:twoCellAnchor>
  <xdr:twoCellAnchor>
    <xdr:from>
      <xdr:col>10</xdr:col>
      <xdr:colOff>171451</xdr:colOff>
      <xdr:row>21</xdr:row>
      <xdr:rowOff>19049</xdr:rowOff>
    </xdr:from>
    <xdr:to>
      <xdr:col>15</xdr:col>
      <xdr:colOff>466725</xdr:colOff>
      <xdr:row>26</xdr:row>
      <xdr:rowOff>9525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CF10659B-58C8-4FDC-8C1C-045CDA51E215}"/>
            </a:ext>
          </a:extLst>
        </xdr:cNvPr>
        <xdr:cNvSpPr txBox="1"/>
      </xdr:nvSpPr>
      <xdr:spPr>
        <a:xfrm>
          <a:off x="6267451" y="4019549"/>
          <a:ext cx="3343274" cy="9429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/>
            <a:t>There is good</a:t>
          </a:r>
          <a:r>
            <a:rPr lang="en-US" sz="1100" baseline="0"/>
            <a:t> agreement with the oblique transect and regular transects, but oblique transects give higher resolution on the diffusive sigmoid and allow modeling of shorter relaxation times.</a:t>
          </a:r>
          <a:endParaRPr lang="en-US" sz="1100"/>
        </a:p>
      </xdr:txBody>
    </xdr:sp>
    <xdr:clientData/>
  </xdr:twoCellAnchor>
  <xdr:twoCellAnchor editAs="oneCell">
    <xdr:from>
      <xdr:col>0</xdr:col>
      <xdr:colOff>114301</xdr:colOff>
      <xdr:row>3</xdr:row>
      <xdr:rowOff>47625</xdr:rowOff>
    </xdr:from>
    <xdr:to>
      <xdr:col>9</xdr:col>
      <xdr:colOff>457881</xdr:colOff>
      <xdr:row>40</xdr:row>
      <xdr:rowOff>84670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E49D097-B7DA-401B-8D42-4968BFED6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1" y="619125"/>
          <a:ext cx="5829980" cy="708554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0</xdr:col>
      <xdr:colOff>142875</xdr:colOff>
      <xdr:row>40</xdr:row>
      <xdr:rowOff>97848</xdr:rowOff>
    </xdr:from>
    <xdr:to>
      <xdr:col>9</xdr:col>
      <xdr:colOff>438150</xdr:colOff>
      <xdr:row>42</xdr:row>
      <xdr:rowOff>38100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5AFA5BC-84E0-4FC8-8F88-1D7560434B24}"/>
            </a:ext>
          </a:extLst>
        </xdr:cNvPr>
        <xdr:cNvSpPr txBox="1"/>
      </xdr:nvSpPr>
      <xdr:spPr>
        <a:xfrm>
          <a:off x="142875" y="7717848"/>
          <a:ext cx="5741334" cy="3212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Fig. A1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Graph showing process for trigonometrically correcting oblique transects.</a:t>
          </a:r>
        </a:p>
      </xdr:txBody>
    </xdr:sp>
    <xdr:clientData/>
  </xdr:twoCellAnchor>
  <xdr:twoCellAnchor>
    <xdr:from>
      <xdr:col>10</xdr:col>
      <xdr:colOff>212911</xdr:colOff>
      <xdr:row>3</xdr:row>
      <xdr:rowOff>100854</xdr:rowOff>
    </xdr:from>
    <xdr:to>
      <xdr:col>12</xdr:col>
      <xdr:colOff>112059</xdr:colOff>
      <xdr:row>5</xdr:row>
      <xdr:rowOff>15129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11842F3-9BB7-4E7F-BB2F-98A94B7B7ECC}"/>
            </a:ext>
          </a:extLst>
        </xdr:cNvPr>
        <xdr:cNvSpPr txBox="1"/>
      </xdr:nvSpPr>
      <xdr:spPr>
        <a:xfrm>
          <a:off x="6152029" y="672354"/>
          <a:ext cx="1086971" cy="295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Sample</a:t>
          </a:r>
          <a:r>
            <a:rPr lang="en-US" sz="1100" baseline="0"/>
            <a:t> 90-1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372716</xdr:colOff>
      <xdr:row>1</xdr:row>
      <xdr:rowOff>99391</xdr:rowOff>
    </xdr:from>
    <xdr:to>
      <xdr:col>9</xdr:col>
      <xdr:colOff>166933</xdr:colOff>
      <xdr:row>19</xdr:row>
      <xdr:rowOff>114930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65E0FC6-367E-4B31-8E7F-925C6AFEA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03173" y="289891"/>
          <a:ext cx="3322608" cy="3444539"/>
        </a:xfrm>
        <a:prstGeom prst="rect">
          <a:avLst/>
        </a:prstGeom>
      </xdr:spPr>
    </xdr:pic>
    <xdr:clientData/>
  </xdr:twoCellAnchor>
  <xdr:twoCellAnchor editAs="oneCell">
    <xdr:from>
      <xdr:col>13</xdr:col>
      <xdr:colOff>419513</xdr:colOff>
      <xdr:row>1</xdr:row>
      <xdr:rowOff>150743</xdr:rowOff>
    </xdr:from>
    <xdr:to>
      <xdr:col>18</xdr:col>
      <xdr:colOff>368941</xdr:colOff>
      <xdr:row>18</xdr:row>
      <xdr:rowOff>106824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1B78981-7F86-49B4-B8C9-23D98F2C3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63338" y="341243"/>
          <a:ext cx="2902178" cy="31945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169706</xdr:colOff>
      <xdr:row>1</xdr:row>
      <xdr:rowOff>56030</xdr:rowOff>
    </xdr:from>
    <xdr:to>
      <xdr:col>11</xdr:col>
      <xdr:colOff>572961</xdr:colOff>
      <xdr:row>29</xdr:row>
      <xdr:rowOff>68462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4DA148-8E52-42A0-9D52-828747C96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706" y="246530"/>
          <a:ext cx="7059549" cy="5346432"/>
        </a:xfrm>
        <a:prstGeom prst="rect">
          <a:avLst/>
        </a:prstGeom>
        <a:ln w="12700">
          <a:solidFill>
            <a:sysClr val="windowText" lastClr="000000"/>
          </a:solidFill>
        </a:ln>
      </xdr:spPr>
    </xdr:pic>
    <xdr:clientData/>
  </xdr:twoCellAnchor>
  <xdr:twoCellAnchor>
    <xdr:from>
      <xdr:col>0</xdr:col>
      <xdr:colOff>285750</xdr:colOff>
      <xdr:row>29</xdr:row>
      <xdr:rowOff>123825</xdr:rowOff>
    </xdr:from>
    <xdr:to>
      <xdr:col>11</xdr:col>
      <xdr:colOff>476250</xdr:colOff>
      <xdr:row>33</xdr:row>
      <xdr:rowOff>152400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9ECD8CCB-B2D8-4B94-88F3-82D874CECD3A}"/>
            </a:ext>
          </a:extLst>
        </xdr:cNvPr>
        <xdr:cNvSpPr txBox="1"/>
      </xdr:nvSpPr>
      <xdr:spPr>
        <a:xfrm>
          <a:off x="285750" y="5648325"/>
          <a:ext cx="6896100" cy="7905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Fig. A2.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Graph showing amount of time it would take for various melt inclusion sizes to become faceted at varying temperatures and water saturations. MELTS minimum for the Tshirege HSR-e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is labeled.  Note, Tshirege thought to have ~3.0 wt. % H2O.  Diffusivity coefficients from Baker (1991); inclusion faceting modeling after Gualda et al. (2012).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G1:T509"/>
  <sheetViews>
    <sheetView topLeftCell="B1" workbookViewId="0">
      <selection activeCell="H1" sqref="H1:H2"/>
    </sheetView>
  </sheetViews>
  <sheetFormatPr defaultColWidth="8.87890625" defaultRowHeight="14.35" x14ac:dyDescent="0.5"/>
  <cols>
    <col min="5" max="5" width="17.41015625" customWidth="1"/>
    <col min="6" max="6" width="13.29296875" customWidth="1"/>
    <col min="7" max="7" width="14.1171875" style="1" customWidth="1"/>
    <col min="8" max="8" width="15.29296875" style="5" customWidth="1"/>
  </cols>
  <sheetData>
    <row r="1" spans="7:13" x14ac:dyDescent="0.5">
      <c r="H1" s="15" t="s">
        <v>143</v>
      </c>
    </row>
    <row r="2" spans="7:13" x14ac:dyDescent="0.5">
      <c r="H2" s="15" t="s">
        <v>144</v>
      </c>
    </row>
    <row r="3" spans="7:13" x14ac:dyDescent="0.5">
      <c r="I3" s="3" t="s">
        <v>2</v>
      </c>
      <c r="J3" s="3"/>
      <c r="K3" s="3"/>
      <c r="L3" s="3"/>
      <c r="M3" s="3"/>
    </row>
    <row r="4" spans="7:13" x14ac:dyDescent="0.5">
      <c r="G4"/>
      <c r="I4" s="1"/>
      <c r="J4" s="3"/>
      <c r="K4" s="3"/>
      <c r="L4" s="3"/>
      <c r="M4" s="3"/>
    </row>
    <row r="5" spans="7:13" x14ac:dyDescent="0.5">
      <c r="G5" t="s">
        <v>22</v>
      </c>
      <c r="H5" s="5" t="s">
        <v>0</v>
      </c>
      <c r="I5" s="1" t="s">
        <v>1</v>
      </c>
    </row>
    <row r="6" spans="7:13" x14ac:dyDescent="0.5">
      <c r="G6" t="s">
        <v>3</v>
      </c>
      <c r="H6" s="5">
        <v>9</v>
      </c>
      <c r="I6" s="1">
        <v>2.6120000000000002E-3</v>
      </c>
    </row>
    <row r="7" spans="7:13" x14ac:dyDescent="0.5">
      <c r="G7" t="s">
        <v>11</v>
      </c>
      <c r="H7" s="5">
        <v>25</v>
      </c>
      <c r="I7" s="1">
        <v>2.862E-3</v>
      </c>
    </row>
    <row r="8" spans="7:13" x14ac:dyDescent="0.5">
      <c r="G8"/>
      <c r="H8" s="5">
        <v>41</v>
      </c>
      <c r="I8" s="1">
        <v>2.3259999999999999E-3</v>
      </c>
    </row>
    <row r="9" spans="7:13" x14ac:dyDescent="0.5">
      <c r="G9"/>
      <c r="H9" s="5">
        <v>57</v>
      </c>
      <c r="I9" s="1">
        <v>2.6080000000000001E-3</v>
      </c>
    </row>
    <row r="10" spans="7:13" x14ac:dyDescent="0.5">
      <c r="G10"/>
      <c r="H10" s="5">
        <v>73</v>
      </c>
      <c r="I10" s="1">
        <v>2.124E-3</v>
      </c>
    </row>
    <row r="11" spans="7:13" x14ac:dyDescent="0.5">
      <c r="G11"/>
      <c r="H11" s="5">
        <v>89</v>
      </c>
      <c r="I11" s="1">
        <v>2.503E-3</v>
      </c>
    </row>
    <row r="12" spans="7:13" x14ac:dyDescent="0.5">
      <c r="G12"/>
      <c r="H12" s="5">
        <v>105</v>
      </c>
      <c r="I12" s="1">
        <v>2.3609999999999998E-3</v>
      </c>
    </row>
    <row r="13" spans="7:13" x14ac:dyDescent="0.5">
      <c r="G13"/>
      <c r="H13" s="5">
        <v>121</v>
      </c>
      <c r="I13" s="1">
        <v>2.728E-3</v>
      </c>
    </row>
    <row r="14" spans="7:13" x14ac:dyDescent="0.5">
      <c r="G14"/>
      <c r="H14" s="5">
        <v>137</v>
      </c>
      <c r="I14" s="1">
        <v>3.0539999999999999E-3</v>
      </c>
    </row>
    <row r="15" spans="7:13" x14ac:dyDescent="0.5">
      <c r="G15"/>
      <c r="H15" s="5">
        <v>153</v>
      </c>
      <c r="I15" s="1">
        <v>3.6369999999999996E-3</v>
      </c>
    </row>
    <row r="16" spans="7:13" x14ac:dyDescent="0.5">
      <c r="G16"/>
      <c r="H16" s="5">
        <v>169</v>
      </c>
      <c r="I16" s="1">
        <v>4.2700000000000004E-3</v>
      </c>
    </row>
    <row r="17" spans="7:9" x14ac:dyDescent="0.5">
      <c r="G17"/>
      <c r="H17" s="5">
        <v>185</v>
      </c>
      <c r="I17" s="1">
        <v>4.4679999999999997E-3</v>
      </c>
    </row>
    <row r="18" spans="7:9" x14ac:dyDescent="0.5">
      <c r="G18"/>
      <c r="H18" s="5">
        <v>201</v>
      </c>
      <c r="I18" s="1">
        <v>4.8300000000000001E-3</v>
      </c>
    </row>
    <row r="19" spans="7:9" x14ac:dyDescent="0.5">
      <c r="G19"/>
      <c r="H19" s="5">
        <v>217</v>
      </c>
      <c r="I19" s="1">
        <v>4.6810000000000003E-3</v>
      </c>
    </row>
    <row r="20" spans="7:9" x14ac:dyDescent="0.5">
      <c r="G20"/>
      <c r="H20" s="5">
        <v>233</v>
      </c>
      <c r="I20" s="1">
        <v>4.4739999999999997E-3</v>
      </c>
    </row>
    <row r="21" spans="7:9" x14ac:dyDescent="0.5">
      <c r="G21"/>
      <c r="I21" s="1"/>
    </row>
    <row r="22" spans="7:9" x14ac:dyDescent="0.5">
      <c r="G22"/>
      <c r="I22" s="1"/>
    </row>
    <row r="23" spans="7:9" x14ac:dyDescent="0.5">
      <c r="G23"/>
      <c r="I23" s="1"/>
    </row>
    <row r="24" spans="7:9" x14ac:dyDescent="0.5">
      <c r="G24"/>
      <c r="I24" s="1"/>
    </row>
    <row r="25" spans="7:9" x14ac:dyDescent="0.5">
      <c r="G25"/>
      <c r="I25" s="1"/>
    </row>
    <row r="26" spans="7:9" x14ac:dyDescent="0.5">
      <c r="G26" t="s">
        <v>23</v>
      </c>
      <c r="H26" s="5" t="s">
        <v>0</v>
      </c>
      <c r="I26" s="1" t="s">
        <v>1</v>
      </c>
    </row>
    <row r="27" spans="7:9" x14ac:dyDescent="0.5">
      <c r="G27" t="s">
        <v>3</v>
      </c>
      <c r="H27" s="5">
        <v>74</v>
      </c>
      <c r="I27" s="1">
        <v>2.9299999999999999E-3</v>
      </c>
    </row>
    <row r="28" spans="7:9" x14ac:dyDescent="0.5">
      <c r="G28" t="s">
        <v>6</v>
      </c>
      <c r="H28" s="5">
        <v>82</v>
      </c>
      <c r="I28" s="1">
        <v>2.5330000000000001E-3</v>
      </c>
    </row>
    <row r="29" spans="7:9" x14ac:dyDescent="0.5">
      <c r="G29"/>
      <c r="H29" s="5">
        <v>90</v>
      </c>
      <c r="I29" s="1">
        <v>2.5690000000000001E-3</v>
      </c>
    </row>
    <row r="30" spans="7:9" x14ac:dyDescent="0.5">
      <c r="G30"/>
      <c r="H30" s="5">
        <v>98</v>
      </c>
      <c r="I30" s="1">
        <v>2.1949999999999999E-3</v>
      </c>
    </row>
    <row r="31" spans="7:9" x14ac:dyDescent="0.5">
      <c r="G31"/>
      <c r="H31" s="5">
        <v>106</v>
      </c>
      <c r="I31" s="1">
        <v>3.13E-3</v>
      </c>
    </row>
    <row r="32" spans="7:9" x14ac:dyDescent="0.5">
      <c r="G32"/>
      <c r="H32" s="5">
        <v>114</v>
      </c>
      <c r="I32" s="1">
        <v>2.5569999999999998E-3</v>
      </c>
    </row>
    <row r="33" spans="7:9" x14ac:dyDescent="0.5">
      <c r="G33"/>
      <c r="H33" s="5">
        <v>122</v>
      </c>
      <c r="I33" s="1">
        <v>2.3319999999999999E-3</v>
      </c>
    </row>
    <row r="34" spans="7:9" x14ac:dyDescent="0.5">
      <c r="G34"/>
      <c r="H34" s="5">
        <v>130</v>
      </c>
      <c r="I34" s="1">
        <v>2.2759999999999998E-3</v>
      </c>
    </row>
    <row r="35" spans="7:9" x14ac:dyDescent="0.5">
      <c r="G35"/>
      <c r="H35" s="5">
        <v>138</v>
      </c>
      <c r="I35" s="1">
        <v>2.5699999999999998E-3</v>
      </c>
    </row>
    <row r="36" spans="7:9" x14ac:dyDescent="0.5">
      <c r="G36"/>
      <c r="H36" s="5">
        <v>146</v>
      </c>
      <c r="I36" s="1">
        <v>2.9020000000000001E-3</v>
      </c>
    </row>
    <row r="37" spans="7:9" x14ac:dyDescent="0.5">
      <c r="G37"/>
      <c r="H37" s="5">
        <v>154</v>
      </c>
      <c r="I37" s="1">
        <v>3.8399999999999997E-3</v>
      </c>
    </row>
    <row r="38" spans="7:9" x14ac:dyDescent="0.5">
      <c r="G38"/>
      <c r="H38" s="5">
        <v>162</v>
      </c>
      <c r="I38" s="1">
        <v>4.5259999999999996E-3</v>
      </c>
    </row>
    <row r="39" spans="7:9" x14ac:dyDescent="0.5">
      <c r="G39"/>
      <c r="H39" s="5">
        <v>170</v>
      </c>
      <c r="I39" s="1">
        <v>4.5389999999999996E-3</v>
      </c>
    </row>
    <row r="40" spans="7:9" x14ac:dyDescent="0.5">
      <c r="G40"/>
      <c r="H40" s="5">
        <v>178</v>
      </c>
      <c r="I40" s="1">
        <v>3.9769999999999996E-3</v>
      </c>
    </row>
    <row r="41" spans="7:9" x14ac:dyDescent="0.5">
      <c r="G41"/>
      <c r="H41" s="5">
        <v>186</v>
      </c>
      <c r="I41" s="1">
        <v>3.98E-3</v>
      </c>
    </row>
    <row r="42" spans="7:9" x14ac:dyDescent="0.5">
      <c r="G42"/>
      <c r="H42" s="5">
        <v>194</v>
      </c>
      <c r="I42" s="1">
        <v>4.3569999999999998E-3</v>
      </c>
    </row>
    <row r="43" spans="7:9" x14ac:dyDescent="0.5">
      <c r="G43"/>
      <c r="H43" s="5">
        <v>202</v>
      </c>
      <c r="I43" s="1">
        <v>4.3429999999999996E-3</v>
      </c>
    </row>
    <row r="44" spans="7:9" x14ac:dyDescent="0.5">
      <c r="G44"/>
      <c r="H44" s="5">
        <v>210</v>
      </c>
      <c r="I44" s="1">
        <v>4.0369999999999998E-3</v>
      </c>
    </row>
    <row r="45" spans="7:9" x14ac:dyDescent="0.5">
      <c r="G45"/>
      <c r="H45" s="5">
        <v>218</v>
      </c>
      <c r="I45" s="1">
        <v>4.1489999999999999E-3</v>
      </c>
    </row>
    <row r="46" spans="7:9" x14ac:dyDescent="0.5">
      <c r="G46"/>
      <c r="H46" s="5">
        <v>226</v>
      </c>
      <c r="I46" s="1">
        <v>3.7049999999999995E-3</v>
      </c>
    </row>
    <row r="47" spans="7:9" x14ac:dyDescent="0.5">
      <c r="G47"/>
      <c r="I47" s="1"/>
    </row>
    <row r="48" spans="7:9" x14ac:dyDescent="0.5">
      <c r="G48"/>
      <c r="I48" s="1"/>
    </row>
    <row r="49" spans="7:9" x14ac:dyDescent="0.5">
      <c r="G49"/>
      <c r="I49" s="1"/>
    </row>
    <row r="50" spans="7:9" x14ac:dyDescent="0.5">
      <c r="G50"/>
      <c r="I50" s="1"/>
    </row>
    <row r="51" spans="7:9" x14ac:dyDescent="0.5">
      <c r="G51" t="s">
        <v>18</v>
      </c>
      <c r="H51" s="5" t="s">
        <v>0</v>
      </c>
      <c r="I51" s="1" t="s">
        <v>1</v>
      </c>
    </row>
    <row r="52" spans="7:9" x14ac:dyDescent="0.5">
      <c r="G52" t="s">
        <v>3</v>
      </c>
      <c r="H52" s="5">
        <v>72</v>
      </c>
      <c r="I52" s="1">
        <v>2.7079999999999999E-3</v>
      </c>
    </row>
    <row r="53" spans="7:9" x14ac:dyDescent="0.5">
      <c r="G53" t="s">
        <v>5</v>
      </c>
      <c r="H53" s="5">
        <v>80</v>
      </c>
      <c r="I53" s="1">
        <v>1.7329999999999997E-3</v>
      </c>
    </row>
    <row r="54" spans="7:9" x14ac:dyDescent="0.5">
      <c r="G54"/>
      <c r="H54" s="5">
        <v>88</v>
      </c>
      <c r="I54" s="1">
        <v>2.5460000000000001E-3</v>
      </c>
    </row>
    <row r="55" spans="7:9" x14ac:dyDescent="0.5">
      <c r="G55"/>
      <c r="H55" s="5">
        <v>96</v>
      </c>
      <c r="I55" s="1">
        <v>2.4610000000000001E-3</v>
      </c>
    </row>
    <row r="56" spans="7:9" x14ac:dyDescent="0.5">
      <c r="G56"/>
      <c r="H56" s="5">
        <v>104</v>
      </c>
      <c r="I56" s="1">
        <v>2.3149999999999998E-3</v>
      </c>
    </row>
    <row r="57" spans="7:9" x14ac:dyDescent="0.5">
      <c r="G57"/>
      <c r="H57" s="5">
        <v>112</v>
      </c>
      <c r="I57" s="1">
        <v>2.5339999999999998E-3</v>
      </c>
    </row>
    <row r="58" spans="7:9" x14ac:dyDescent="0.5">
      <c r="G58"/>
      <c r="H58" s="5">
        <v>120</v>
      </c>
      <c r="I58" s="1">
        <v>2.1350000000000002E-3</v>
      </c>
    </row>
    <row r="59" spans="7:9" x14ac:dyDescent="0.5">
      <c r="G59"/>
      <c r="H59" s="5">
        <v>128</v>
      </c>
      <c r="I59" s="1">
        <v>2.0830000000000002E-3</v>
      </c>
    </row>
    <row r="60" spans="7:9" x14ac:dyDescent="0.5">
      <c r="G60"/>
      <c r="H60" s="5">
        <v>136</v>
      </c>
      <c r="I60" s="1">
        <v>2.1410000000000001E-3</v>
      </c>
    </row>
    <row r="61" spans="7:9" x14ac:dyDescent="0.5">
      <c r="G61"/>
      <c r="H61" s="5">
        <v>144</v>
      </c>
      <c r="I61" s="1">
        <v>2.2720000000000001E-3</v>
      </c>
    </row>
    <row r="62" spans="7:9" x14ac:dyDescent="0.5">
      <c r="G62"/>
      <c r="H62" s="5">
        <v>152</v>
      </c>
      <c r="I62" s="1">
        <v>3.653E-3</v>
      </c>
    </row>
    <row r="63" spans="7:9" x14ac:dyDescent="0.5">
      <c r="G63"/>
      <c r="H63" s="5">
        <v>160</v>
      </c>
      <c r="I63" s="1">
        <v>4.4140000000000004E-3</v>
      </c>
    </row>
    <row r="64" spans="7:9" x14ac:dyDescent="0.5">
      <c r="G64"/>
      <c r="H64" s="5">
        <v>168</v>
      </c>
      <c r="I64" s="1">
        <v>4.6519999999999999E-3</v>
      </c>
    </row>
    <row r="65" spans="7:9" x14ac:dyDescent="0.5">
      <c r="G65"/>
      <c r="H65" s="5">
        <v>176</v>
      </c>
      <c r="I65" s="1">
        <v>4.0889999999999998E-3</v>
      </c>
    </row>
    <row r="66" spans="7:9" x14ac:dyDescent="0.5">
      <c r="G66"/>
      <c r="H66" s="5">
        <v>184</v>
      </c>
      <c r="I66" s="1">
        <v>4.2529999999999998E-3</v>
      </c>
    </row>
    <row r="67" spans="7:9" x14ac:dyDescent="0.5">
      <c r="G67"/>
      <c r="H67" s="5">
        <v>192</v>
      </c>
      <c r="I67" s="1">
        <v>4.2119999999999996E-3</v>
      </c>
    </row>
    <row r="68" spans="7:9" x14ac:dyDescent="0.5">
      <c r="G68"/>
      <c r="H68" s="5">
        <v>200</v>
      </c>
      <c r="I68" s="1">
        <v>3.7890000000000003E-3</v>
      </c>
    </row>
    <row r="69" spans="7:9" x14ac:dyDescent="0.5">
      <c r="G69"/>
      <c r="H69" s="5">
        <v>208</v>
      </c>
      <c r="I69" s="1">
        <v>3.9839999999999997E-3</v>
      </c>
    </row>
    <row r="70" spans="7:9" x14ac:dyDescent="0.5">
      <c r="G70"/>
      <c r="H70" s="5">
        <v>216</v>
      </c>
      <c r="I70" s="1">
        <v>4.0369999999999998E-3</v>
      </c>
    </row>
    <row r="71" spans="7:9" x14ac:dyDescent="0.5">
      <c r="G71"/>
      <c r="H71" s="5">
        <v>224</v>
      </c>
      <c r="I71" s="1">
        <v>4.4819999999999999E-3</v>
      </c>
    </row>
    <row r="72" spans="7:9" x14ac:dyDescent="0.5">
      <c r="G72"/>
      <c r="H72" s="5">
        <v>232</v>
      </c>
      <c r="I72" s="1">
        <v>3.9399999999999999E-3</v>
      </c>
    </row>
    <row r="73" spans="7:9" x14ac:dyDescent="0.5">
      <c r="G73"/>
      <c r="H73" s="5">
        <v>240</v>
      </c>
      <c r="I73" s="1">
        <v>4.0940000000000004E-3</v>
      </c>
    </row>
    <row r="74" spans="7:9" x14ac:dyDescent="0.5">
      <c r="G74"/>
      <c r="I74" s="1"/>
    </row>
    <row r="75" spans="7:9" x14ac:dyDescent="0.5">
      <c r="G75"/>
      <c r="I75" s="1"/>
    </row>
    <row r="76" spans="7:9" x14ac:dyDescent="0.5">
      <c r="G76" t="s">
        <v>19</v>
      </c>
      <c r="H76" s="5" t="s">
        <v>0</v>
      </c>
      <c r="I76" s="1" t="s">
        <v>1</v>
      </c>
    </row>
    <row r="77" spans="7:9" x14ac:dyDescent="0.5">
      <c r="G77" t="s">
        <v>3</v>
      </c>
      <c r="H77" s="5">
        <v>0</v>
      </c>
      <c r="I77" s="1">
        <v>2.3990000000000001E-3</v>
      </c>
    </row>
    <row r="78" spans="7:9" x14ac:dyDescent="0.5">
      <c r="G78" t="s">
        <v>11</v>
      </c>
      <c r="H78" s="5">
        <v>30</v>
      </c>
      <c r="I78" s="1">
        <v>2.7720000000000002E-3</v>
      </c>
    </row>
    <row r="79" spans="7:9" x14ac:dyDescent="0.5">
      <c r="G79"/>
      <c r="H79" s="5">
        <v>60</v>
      </c>
      <c r="I79" s="1">
        <v>2.7339999999999999E-3</v>
      </c>
    </row>
    <row r="80" spans="7:9" x14ac:dyDescent="0.5">
      <c r="G80"/>
      <c r="H80" s="5">
        <v>90</v>
      </c>
      <c r="I80" s="1">
        <v>2.5249999999999999E-3</v>
      </c>
    </row>
    <row r="81" spans="7:9" x14ac:dyDescent="0.5">
      <c r="G81"/>
      <c r="H81" s="5">
        <v>120</v>
      </c>
      <c r="I81" s="1">
        <v>2.6700000000000001E-3</v>
      </c>
    </row>
    <row r="82" spans="7:9" x14ac:dyDescent="0.5">
      <c r="G82"/>
      <c r="H82" s="5">
        <v>150</v>
      </c>
      <c r="I82" s="1">
        <v>3.9890000000000004E-3</v>
      </c>
    </row>
    <row r="83" spans="7:9" x14ac:dyDescent="0.5">
      <c r="G83"/>
      <c r="H83" s="5">
        <v>180</v>
      </c>
      <c r="I83" s="1">
        <v>5.5490000000000001E-3</v>
      </c>
    </row>
    <row r="84" spans="7:9" x14ac:dyDescent="0.5">
      <c r="G84"/>
      <c r="H84" s="5">
        <v>210</v>
      </c>
      <c r="I84" s="1">
        <v>5.2779999999999997E-3</v>
      </c>
    </row>
    <row r="85" spans="7:9" x14ac:dyDescent="0.5">
      <c r="G85"/>
      <c r="H85" s="5">
        <v>240</v>
      </c>
      <c r="I85" s="1">
        <v>5.6839999999999998E-3</v>
      </c>
    </row>
    <row r="86" spans="7:9" x14ac:dyDescent="0.5">
      <c r="G86"/>
      <c r="H86" s="5">
        <v>270</v>
      </c>
      <c r="I86" s="1">
        <v>5.7670000000000004E-3</v>
      </c>
    </row>
    <row r="87" spans="7:9" x14ac:dyDescent="0.5">
      <c r="G87"/>
      <c r="I87" s="1"/>
    </row>
    <row r="88" spans="7:9" x14ac:dyDescent="0.5">
      <c r="G88"/>
      <c r="I88" s="1"/>
    </row>
    <row r="89" spans="7:9" x14ac:dyDescent="0.5">
      <c r="G89"/>
      <c r="I89" s="1"/>
    </row>
    <row r="90" spans="7:9" x14ac:dyDescent="0.5">
      <c r="G90"/>
      <c r="I90" s="1"/>
    </row>
    <row r="91" spans="7:9" x14ac:dyDescent="0.5">
      <c r="G91"/>
      <c r="I91" s="1"/>
    </row>
    <row r="92" spans="7:9" x14ac:dyDescent="0.5">
      <c r="G92"/>
      <c r="I92" s="1"/>
    </row>
    <row r="93" spans="7:9" x14ac:dyDescent="0.5">
      <c r="G93"/>
      <c r="I93" s="1"/>
    </row>
    <row r="94" spans="7:9" x14ac:dyDescent="0.5">
      <c r="G94"/>
      <c r="I94" s="1"/>
    </row>
    <row r="95" spans="7:9" x14ac:dyDescent="0.5">
      <c r="G95"/>
      <c r="I95" s="1"/>
    </row>
    <row r="96" spans="7:9" x14ac:dyDescent="0.5">
      <c r="G96"/>
      <c r="I96" s="1"/>
    </row>
    <row r="97" spans="7:9" x14ac:dyDescent="0.5">
      <c r="G97"/>
      <c r="I97" s="1"/>
    </row>
    <row r="98" spans="7:9" x14ac:dyDescent="0.5">
      <c r="G98" t="s">
        <v>18</v>
      </c>
      <c r="H98" s="5" t="s">
        <v>0</v>
      </c>
      <c r="I98" s="1" t="s">
        <v>1</v>
      </c>
    </row>
    <row r="99" spans="7:9" x14ac:dyDescent="0.5">
      <c r="G99" t="s">
        <v>3</v>
      </c>
      <c r="H99" s="5">
        <v>81</v>
      </c>
      <c r="I99">
        <v>1.8400000000000001E-3</v>
      </c>
    </row>
    <row r="100" spans="7:9" x14ac:dyDescent="0.5">
      <c r="G100" t="s">
        <v>6</v>
      </c>
      <c r="H100" s="5">
        <v>82.977999999999994</v>
      </c>
      <c r="I100">
        <v>2.287E-3</v>
      </c>
    </row>
    <row r="101" spans="7:9" x14ac:dyDescent="0.5">
      <c r="G101" t="s">
        <v>7</v>
      </c>
      <c r="H101" s="5">
        <v>84.955999999999989</v>
      </c>
      <c r="I101">
        <v>2.2383333333333335E-3</v>
      </c>
    </row>
    <row r="102" spans="7:9" x14ac:dyDescent="0.5">
      <c r="G102" t="s">
        <v>8</v>
      </c>
      <c r="H102" s="5">
        <v>86.933999999999983</v>
      </c>
      <c r="I102">
        <v>2.4306666666666665E-3</v>
      </c>
    </row>
    <row r="103" spans="7:9" x14ac:dyDescent="0.5">
      <c r="G103"/>
      <c r="H103" s="5">
        <v>88.911999999999978</v>
      </c>
      <c r="I103">
        <v>2.4759999999999999E-3</v>
      </c>
    </row>
    <row r="104" spans="7:9" x14ac:dyDescent="0.5">
      <c r="G104"/>
      <c r="H104" s="5">
        <v>90.889999999999972</v>
      </c>
      <c r="I104">
        <v>2.4753333333333333E-3</v>
      </c>
    </row>
    <row r="105" spans="7:9" x14ac:dyDescent="0.5">
      <c r="G105"/>
      <c r="H105" s="5">
        <v>92.867999999999967</v>
      </c>
      <c r="I105">
        <v>2.5303333333333332E-3</v>
      </c>
    </row>
    <row r="106" spans="7:9" x14ac:dyDescent="0.5">
      <c r="G106"/>
      <c r="H106" s="5">
        <v>94.845999999999961</v>
      </c>
      <c r="I106">
        <v>2.5340000000000002E-3</v>
      </c>
    </row>
    <row r="107" spans="7:9" x14ac:dyDescent="0.5">
      <c r="G107"/>
      <c r="H107" s="5">
        <v>96.823999999999955</v>
      </c>
      <c r="I107">
        <v>2.4643333333333331E-3</v>
      </c>
    </row>
    <row r="108" spans="7:9" x14ac:dyDescent="0.5">
      <c r="G108"/>
      <c r="H108" s="5">
        <v>98.80199999999995</v>
      </c>
      <c r="I108">
        <v>2.6233333333333334E-3</v>
      </c>
    </row>
    <row r="109" spans="7:9" x14ac:dyDescent="0.5">
      <c r="G109"/>
      <c r="H109" s="5">
        <v>100.77999999999994</v>
      </c>
      <c r="I109">
        <v>2.6646666666666663E-3</v>
      </c>
    </row>
    <row r="110" spans="7:9" x14ac:dyDescent="0.5">
      <c r="G110"/>
      <c r="H110" s="5">
        <v>102.75799999999994</v>
      </c>
      <c r="I110">
        <v>2.8069999999999996E-3</v>
      </c>
    </row>
    <row r="111" spans="7:9" x14ac:dyDescent="0.5">
      <c r="G111"/>
      <c r="H111" s="5">
        <v>104.73599999999993</v>
      </c>
      <c r="I111">
        <v>2.5403333333333328E-3</v>
      </c>
    </row>
    <row r="112" spans="7:9" x14ac:dyDescent="0.5">
      <c r="G112"/>
      <c r="H112" s="5">
        <v>106.71399999999993</v>
      </c>
      <c r="I112">
        <v>2.4676666666666666E-3</v>
      </c>
    </row>
    <row r="113" spans="7:17" x14ac:dyDescent="0.5">
      <c r="G113"/>
      <c r="H113" s="5">
        <v>108.69199999999992</v>
      </c>
      <c r="I113">
        <v>2.4566666666666665E-3</v>
      </c>
    </row>
    <row r="114" spans="7:17" x14ac:dyDescent="0.5">
      <c r="G114"/>
      <c r="H114" s="5">
        <v>110.66999999999992</v>
      </c>
      <c r="I114">
        <v>2.5526666666666666E-3</v>
      </c>
    </row>
    <row r="115" spans="7:17" x14ac:dyDescent="0.5">
      <c r="G115"/>
      <c r="H115" s="5">
        <v>112.64799999999991</v>
      </c>
      <c r="I115">
        <v>2.5983333333333331E-3</v>
      </c>
    </row>
    <row r="116" spans="7:17" x14ac:dyDescent="0.5">
      <c r="G116"/>
      <c r="H116" s="5">
        <v>114.62599999999991</v>
      </c>
      <c r="I116">
        <v>2.343E-3</v>
      </c>
      <c r="P116" s="1"/>
      <c r="Q116" s="1"/>
    </row>
    <row r="117" spans="7:17" x14ac:dyDescent="0.5">
      <c r="G117"/>
      <c r="H117" s="5">
        <v>116.6039999999999</v>
      </c>
      <c r="I117">
        <v>2.4409999999999996E-3</v>
      </c>
    </row>
    <row r="118" spans="7:17" x14ac:dyDescent="0.5">
      <c r="G118"/>
      <c r="H118" s="5">
        <v>118.58199999999989</v>
      </c>
      <c r="I118">
        <v>2.4723333333333333E-3</v>
      </c>
    </row>
    <row r="119" spans="7:17" x14ac:dyDescent="0.5">
      <c r="G119"/>
      <c r="H119" s="5">
        <v>120.55999999999989</v>
      </c>
      <c r="I119">
        <v>2.6016666666666662E-3</v>
      </c>
    </row>
    <row r="120" spans="7:17" x14ac:dyDescent="0.5">
      <c r="G120"/>
      <c r="H120" s="5">
        <v>122.53799999999988</v>
      </c>
      <c r="I120">
        <v>2.3469999999999997E-3</v>
      </c>
    </row>
    <row r="121" spans="7:17" x14ac:dyDescent="0.5">
      <c r="G121"/>
      <c r="H121" s="5">
        <v>124.51599999999988</v>
      </c>
      <c r="I121">
        <v>2.410666666666666E-3</v>
      </c>
    </row>
    <row r="122" spans="7:17" x14ac:dyDescent="0.5">
      <c r="G122"/>
      <c r="H122" s="5">
        <v>126.49399999999987</v>
      </c>
      <c r="I122">
        <v>2.5749999999999996E-3</v>
      </c>
    </row>
    <row r="123" spans="7:17" x14ac:dyDescent="0.5">
      <c r="G123"/>
      <c r="H123" s="5">
        <v>128.47199999999987</v>
      </c>
      <c r="I123">
        <v>2.4383333333333332E-3</v>
      </c>
    </row>
    <row r="124" spans="7:17" x14ac:dyDescent="0.5">
      <c r="G124"/>
      <c r="H124" s="5">
        <v>130.44999999999987</v>
      </c>
      <c r="I124">
        <v>2.0686666666666666E-3</v>
      </c>
    </row>
    <row r="125" spans="7:17" x14ac:dyDescent="0.5">
      <c r="G125"/>
      <c r="H125" s="5">
        <v>132.42799999999988</v>
      </c>
      <c r="I125">
        <v>1.957E-3</v>
      </c>
    </row>
    <row r="126" spans="7:17" x14ac:dyDescent="0.5">
      <c r="G126"/>
      <c r="H126" s="5">
        <v>134.40599999999989</v>
      </c>
      <c r="I126">
        <v>2.1076666666666665E-3</v>
      </c>
    </row>
    <row r="127" spans="7:17" x14ac:dyDescent="0.5">
      <c r="G127"/>
      <c r="H127" s="5">
        <v>136.3839999999999</v>
      </c>
      <c r="I127">
        <v>2.4443333333333331E-3</v>
      </c>
    </row>
    <row r="128" spans="7:17" x14ac:dyDescent="0.5">
      <c r="G128"/>
      <c r="H128" s="5">
        <v>138.36199999999991</v>
      </c>
      <c r="I128">
        <v>2.4680000000000001E-3</v>
      </c>
    </row>
    <row r="129" spans="7:9" x14ac:dyDescent="0.5">
      <c r="G129"/>
      <c r="H129" s="5">
        <v>140.33999999999992</v>
      </c>
      <c r="I129">
        <v>2.3303333333333331E-3</v>
      </c>
    </row>
    <row r="130" spans="7:9" x14ac:dyDescent="0.5">
      <c r="G130"/>
      <c r="H130" s="5">
        <v>142.31799999999993</v>
      </c>
      <c r="I130">
        <v>2.3603333333333332E-3</v>
      </c>
    </row>
    <row r="131" spans="7:9" x14ac:dyDescent="0.5">
      <c r="G131"/>
      <c r="H131" s="5">
        <v>144.29599999999994</v>
      </c>
      <c r="I131">
        <v>2.0343333333333333E-3</v>
      </c>
    </row>
    <row r="132" spans="7:9" x14ac:dyDescent="0.5">
      <c r="G132"/>
      <c r="H132" s="5">
        <v>146.27399999999994</v>
      </c>
      <c r="I132">
        <v>2.3426666666666665E-3</v>
      </c>
    </row>
    <row r="133" spans="7:9" x14ac:dyDescent="0.5">
      <c r="G133"/>
      <c r="H133" s="5">
        <v>148.25199999999995</v>
      </c>
      <c r="I133">
        <v>2.5183333333333334E-3</v>
      </c>
    </row>
    <row r="134" spans="7:9" x14ac:dyDescent="0.5">
      <c r="G134"/>
      <c r="H134" s="5">
        <v>150.22999999999996</v>
      </c>
      <c r="I134">
        <v>3.3279999999999998E-3</v>
      </c>
    </row>
    <row r="135" spans="7:9" x14ac:dyDescent="0.5">
      <c r="G135"/>
      <c r="H135" s="5">
        <v>152.20799999999997</v>
      </c>
      <c r="I135">
        <v>3.6646666666666668E-3</v>
      </c>
    </row>
    <row r="136" spans="7:9" x14ac:dyDescent="0.5">
      <c r="G136"/>
      <c r="H136" s="5">
        <v>154.18599999999998</v>
      </c>
      <c r="I136">
        <v>4.0039999999999997E-3</v>
      </c>
    </row>
    <row r="137" spans="7:9" x14ac:dyDescent="0.5">
      <c r="G137"/>
      <c r="H137" s="5">
        <v>156.16399999999999</v>
      </c>
      <c r="I137">
        <v>4.1553333333333338E-3</v>
      </c>
    </row>
    <row r="138" spans="7:9" x14ac:dyDescent="0.5">
      <c r="G138"/>
      <c r="H138" s="5">
        <v>158.142</v>
      </c>
      <c r="I138">
        <v>4.2813333333333332E-3</v>
      </c>
    </row>
    <row r="139" spans="7:9" x14ac:dyDescent="0.5">
      <c r="G139"/>
      <c r="H139" s="5">
        <v>160.12</v>
      </c>
      <c r="I139">
        <v>4.3189999999999999E-3</v>
      </c>
    </row>
    <row r="140" spans="7:9" x14ac:dyDescent="0.5">
      <c r="G140"/>
      <c r="H140" s="5">
        <v>162.09800000000001</v>
      </c>
      <c r="I140">
        <v>4.2946666666666671E-3</v>
      </c>
    </row>
    <row r="141" spans="7:9" x14ac:dyDescent="0.5">
      <c r="G141"/>
      <c r="H141" s="5">
        <v>164.07600000000002</v>
      </c>
      <c r="I141">
        <v>4.6389999999999999E-3</v>
      </c>
    </row>
    <row r="142" spans="7:9" x14ac:dyDescent="0.5">
      <c r="G142"/>
      <c r="H142" s="5">
        <v>166.05400000000003</v>
      </c>
      <c r="I142">
        <v>4.7293333333333337E-3</v>
      </c>
    </row>
    <row r="143" spans="7:9" x14ac:dyDescent="0.5">
      <c r="G143"/>
      <c r="H143" s="5">
        <v>168.03200000000004</v>
      </c>
      <c r="I143">
        <v>4.6806666666666663E-3</v>
      </c>
    </row>
    <row r="144" spans="7:9" x14ac:dyDescent="0.5">
      <c r="G144"/>
      <c r="H144" s="5">
        <v>170.01000000000005</v>
      </c>
      <c r="I144">
        <v>4.4366666666666669E-3</v>
      </c>
    </row>
    <row r="145" spans="7:9" x14ac:dyDescent="0.5">
      <c r="G145"/>
      <c r="H145" s="5">
        <v>171.98800000000006</v>
      </c>
      <c r="I145">
        <v>4.2253333333333335E-3</v>
      </c>
    </row>
    <row r="146" spans="7:9" x14ac:dyDescent="0.5">
      <c r="G146"/>
      <c r="H146" s="5">
        <v>173.96600000000007</v>
      </c>
      <c r="I146">
        <v>4.0543333333333334E-3</v>
      </c>
    </row>
    <row r="147" spans="7:9" x14ac:dyDescent="0.5">
      <c r="G147"/>
      <c r="H147" s="5">
        <v>175.94400000000007</v>
      </c>
      <c r="I147">
        <v>4.0413333333333343E-3</v>
      </c>
    </row>
    <row r="148" spans="7:9" x14ac:dyDescent="0.5">
      <c r="G148"/>
      <c r="H148" s="5">
        <v>177.92200000000008</v>
      </c>
      <c r="I148">
        <v>3.761E-3</v>
      </c>
    </row>
    <row r="149" spans="7:9" x14ac:dyDescent="0.5">
      <c r="G149"/>
      <c r="H149" s="5">
        <v>179.90000000000009</v>
      </c>
      <c r="I149">
        <v>3.7289999999999992E-3</v>
      </c>
    </row>
    <row r="150" spans="7:9" x14ac:dyDescent="0.5">
      <c r="G150"/>
    </row>
    <row r="151" spans="7:9" x14ac:dyDescent="0.5">
      <c r="G151"/>
      <c r="I151" s="1"/>
    </row>
    <row r="152" spans="7:9" x14ac:dyDescent="0.5">
      <c r="G152" t="s">
        <v>19</v>
      </c>
      <c r="H152" s="5" t="s">
        <v>0</v>
      </c>
      <c r="I152" s="1" t="s">
        <v>1</v>
      </c>
    </row>
    <row r="153" spans="7:9" x14ac:dyDescent="0.5">
      <c r="G153" t="s">
        <v>3</v>
      </c>
      <c r="H153" s="5">
        <v>115.5</v>
      </c>
      <c r="I153">
        <v>3.839E-3</v>
      </c>
    </row>
    <row r="154" spans="7:9" x14ac:dyDescent="0.5">
      <c r="G154" t="s">
        <v>6</v>
      </c>
      <c r="H154" s="5">
        <v>117.47799999999999</v>
      </c>
      <c r="I154">
        <v>3.1554999999999999E-3</v>
      </c>
    </row>
    <row r="155" spans="7:9" x14ac:dyDescent="0.5">
      <c r="G155" t="s">
        <v>7</v>
      </c>
      <c r="H155" s="5">
        <v>119.45599999999999</v>
      </c>
      <c r="I155">
        <v>3.3916666666666665E-3</v>
      </c>
    </row>
    <row r="156" spans="7:9" x14ac:dyDescent="0.5">
      <c r="G156" t="s">
        <v>8</v>
      </c>
      <c r="H156" s="5">
        <v>121.43399999999998</v>
      </c>
      <c r="I156">
        <v>3.1073333333333335E-3</v>
      </c>
    </row>
    <row r="157" spans="7:9" x14ac:dyDescent="0.5">
      <c r="G157"/>
      <c r="H157" s="5">
        <v>123.41199999999998</v>
      </c>
      <c r="I157">
        <v>3.3369999999999997E-3</v>
      </c>
    </row>
    <row r="158" spans="7:9" x14ac:dyDescent="0.5">
      <c r="G158"/>
      <c r="H158" s="5">
        <v>125.38999999999997</v>
      </c>
      <c r="I158">
        <v>3.0203333333333332E-3</v>
      </c>
    </row>
    <row r="159" spans="7:9" x14ac:dyDescent="0.5">
      <c r="G159"/>
      <c r="H159" s="5">
        <v>127.36799999999997</v>
      </c>
      <c r="I159">
        <v>3.2853333333333332E-3</v>
      </c>
    </row>
    <row r="160" spans="7:9" x14ac:dyDescent="0.5">
      <c r="G160"/>
      <c r="H160" s="5">
        <v>129.34599999999998</v>
      </c>
      <c r="I160">
        <v>3.3286666666666668E-3</v>
      </c>
    </row>
    <row r="161" spans="7:9" x14ac:dyDescent="0.5">
      <c r="G161"/>
      <c r="H161" s="5">
        <v>131.32399999999998</v>
      </c>
      <c r="I161">
        <v>3.3106666666666666E-3</v>
      </c>
    </row>
    <row r="162" spans="7:9" x14ac:dyDescent="0.5">
      <c r="G162"/>
      <c r="H162" s="5">
        <v>133.30199999999999</v>
      </c>
      <c r="I162">
        <v>3.1590000000000003E-3</v>
      </c>
    </row>
    <row r="163" spans="7:9" x14ac:dyDescent="0.5">
      <c r="G163"/>
      <c r="H163" s="5">
        <v>135.28</v>
      </c>
      <c r="I163">
        <v>3.257666666666667E-3</v>
      </c>
    </row>
    <row r="164" spans="7:9" x14ac:dyDescent="0.5">
      <c r="G164"/>
      <c r="H164" s="5">
        <v>137.25800000000001</v>
      </c>
      <c r="I164">
        <v>3.5636666666666664E-3</v>
      </c>
    </row>
    <row r="165" spans="7:9" x14ac:dyDescent="0.5">
      <c r="G165"/>
      <c r="H165" s="5">
        <v>139.23600000000002</v>
      </c>
      <c r="I165">
        <v>3.4970000000000001E-3</v>
      </c>
    </row>
    <row r="166" spans="7:9" x14ac:dyDescent="0.5">
      <c r="G166"/>
      <c r="H166" s="5">
        <v>141.21400000000003</v>
      </c>
      <c r="I166">
        <v>3.2450000000000001E-3</v>
      </c>
    </row>
    <row r="167" spans="7:9" x14ac:dyDescent="0.5">
      <c r="G167"/>
      <c r="H167" s="5">
        <v>143.19200000000004</v>
      </c>
      <c r="I167">
        <v>2.9060000000000002E-3</v>
      </c>
    </row>
    <row r="168" spans="7:9" x14ac:dyDescent="0.5">
      <c r="G168"/>
      <c r="H168" s="5">
        <v>145.17000000000004</v>
      </c>
      <c r="I168">
        <v>3.2703333333333334E-3</v>
      </c>
    </row>
    <row r="169" spans="7:9" x14ac:dyDescent="0.5">
      <c r="G169"/>
      <c r="H169" s="5">
        <v>147.14800000000005</v>
      </c>
      <c r="I169">
        <v>3.7079999999999995E-3</v>
      </c>
    </row>
    <row r="170" spans="7:9" x14ac:dyDescent="0.5">
      <c r="G170"/>
      <c r="H170" s="5">
        <v>149.12600000000006</v>
      </c>
      <c r="I170">
        <v>4.1076666666666666E-3</v>
      </c>
    </row>
    <row r="171" spans="7:9" x14ac:dyDescent="0.5">
      <c r="G171"/>
      <c r="H171" s="5">
        <v>151.10400000000007</v>
      </c>
      <c r="I171">
        <v>4.47E-3</v>
      </c>
    </row>
    <row r="172" spans="7:9" x14ac:dyDescent="0.5">
      <c r="G172"/>
      <c r="H172" s="5">
        <v>153.08200000000008</v>
      </c>
      <c r="I172">
        <v>4.894333333333333E-3</v>
      </c>
    </row>
    <row r="173" spans="7:9" x14ac:dyDescent="0.5">
      <c r="G173"/>
      <c r="H173" s="5">
        <v>155.06000000000009</v>
      </c>
      <c r="I173">
        <v>5.5693333333333333E-3</v>
      </c>
    </row>
    <row r="174" spans="7:9" x14ac:dyDescent="0.5">
      <c r="G174"/>
      <c r="H174" s="5">
        <v>157.0380000000001</v>
      </c>
      <c r="I174">
        <v>5.5693333333333333E-3</v>
      </c>
    </row>
    <row r="175" spans="7:9" x14ac:dyDescent="0.5">
      <c r="G175"/>
      <c r="H175" s="5">
        <v>159.0160000000001</v>
      </c>
      <c r="I175">
        <v>5.5999999999999999E-3</v>
      </c>
    </row>
    <row r="176" spans="7:9" x14ac:dyDescent="0.5">
      <c r="G176"/>
      <c r="H176" s="5">
        <v>160.99400000000011</v>
      </c>
      <c r="I176">
        <v>5.3443333333333329E-3</v>
      </c>
    </row>
    <row r="177" spans="7:9" x14ac:dyDescent="0.5">
      <c r="G177"/>
      <c r="H177" s="5">
        <v>162.97200000000012</v>
      </c>
      <c r="I177">
        <v>5.5160000000000001E-3</v>
      </c>
    </row>
    <row r="178" spans="7:9" x14ac:dyDescent="0.5">
      <c r="G178"/>
      <c r="H178" s="5">
        <v>164.95000000000013</v>
      </c>
      <c r="I178">
        <v>5.7819999999999998E-3</v>
      </c>
    </row>
    <row r="179" spans="7:9" x14ac:dyDescent="0.5">
      <c r="G179"/>
      <c r="H179" s="5">
        <v>166.92800000000014</v>
      </c>
      <c r="I179">
        <v>5.5646666666666665E-3</v>
      </c>
    </row>
    <row r="180" spans="7:9" x14ac:dyDescent="0.5">
      <c r="G180"/>
      <c r="H180" s="5">
        <v>168.90600000000015</v>
      </c>
      <c r="I180">
        <v>5.5276666666666668E-3</v>
      </c>
    </row>
    <row r="181" spans="7:9" x14ac:dyDescent="0.5">
      <c r="G181"/>
      <c r="H181" s="5">
        <v>170.88400000000016</v>
      </c>
      <c r="I181">
        <v>5.1186666666666672E-3</v>
      </c>
    </row>
    <row r="182" spans="7:9" x14ac:dyDescent="0.5">
      <c r="G182"/>
      <c r="H182" s="5">
        <v>172.86200000000017</v>
      </c>
      <c r="I182">
        <v>5.6753333333333334E-3</v>
      </c>
    </row>
    <row r="183" spans="7:9" x14ac:dyDescent="0.5">
      <c r="G183"/>
      <c r="H183" s="5">
        <v>174.84000000000017</v>
      </c>
      <c r="I183">
        <v>5.5083333333333338E-3</v>
      </c>
    </row>
    <row r="184" spans="7:9" x14ac:dyDescent="0.5">
      <c r="G184"/>
      <c r="H184" s="5">
        <v>176.81800000000018</v>
      </c>
      <c r="I184">
        <v>5.7296666666666676E-3</v>
      </c>
    </row>
    <row r="185" spans="7:9" x14ac:dyDescent="0.5">
      <c r="G185"/>
      <c r="H185" s="5">
        <v>178.79600000000019</v>
      </c>
      <c r="I185">
        <v>5.228E-3</v>
      </c>
    </row>
    <row r="186" spans="7:9" x14ac:dyDescent="0.5">
      <c r="G186"/>
      <c r="H186" s="5">
        <v>180.7740000000002</v>
      </c>
      <c r="I186">
        <v>5.4333333333333326E-3</v>
      </c>
    </row>
    <row r="187" spans="7:9" x14ac:dyDescent="0.5">
      <c r="G187"/>
      <c r="H187" s="5">
        <v>182.75200000000021</v>
      </c>
      <c r="I187">
        <v>5.3999999999999994E-3</v>
      </c>
    </row>
    <row r="188" spans="7:9" x14ac:dyDescent="0.5">
      <c r="G188"/>
      <c r="H188" s="5">
        <v>184.73000000000022</v>
      </c>
      <c r="I188">
        <v>5.4986666666666665E-3</v>
      </c>
    </row>
    <row r="189" spans="7:9" x14ac:dyDescent="0.5">
      <c r="G189"/>
      <c r="H189" s="5">
        <v>186.70800000000023</v>
      </c>
      <c r="I189">
        <v>5.5529999999999998E-3</v>
      </c>
    </row>
    <row r="190" spans="7:9" x14ac:dyDescent="0.5">
      <c r="G190"/>
      <c r="H190" s="5">
        <v>188.68600000000023</v>
      </c>
      <c r="I190">
        <v>5.2670000000000008E-3</v>
      </c>
    </row>
    <row r="191" spans="7:9" x14ac:dyDescent="0.5">
      <c r="G191"/>
      <c r="H191" s="5">
        <v>190.66400000000024</v>
      </c>
      <c r="I191">
        <v>5.6473333333333332E-3</v>
      </c>
    </row>
    <row r="192" spans="7:9" x14ac:dyDescent="0.5">
      <c r="G192"/>
      <c r="H192" s="5">
        <v>192.64200000000025</v>
      </c>
      <c r="I192">
        <v>5.2539999999999991E-3</v>
      </c>
    </row>
    <row r="193" spans="7:9" x14ac:dyDescent="0.5">
      <c r="G193"/>
      <c r="H193" s="5">
        <v>194.62000000000026</v>
      </c>
      <c r="I193">
        <v>5.6953333333333335E-3</v>
      </c>
    </row>
    <row r="194" spans="7:9" x14ac:dyDescent="0.5">
      <c r="G194"/>
      <c r="H194" s="5">
        <v>196.59800000000027</v>
      </c>
      <c r="I194">
        <v>5.2810000000000001E-3</v>
      </c>
    </row>
    <row r="195" spans="7:9" x14ac:dyDescent="0.5">
      <c r="G195"/>
      <c r="H195" s="5">
        <v>198.57600000000028</v>
      </c>
      <c r="I195">
        <v>5.3606666666666664E-3</v>
      </c>
    </row>
    <row r="196" spans="7:9" x14ac:dyDescent="0.5">
      <c r="G196"/>
      <c r="H196" s="5">
        <v>200.55400000000029</v>
      </c>
      <c r="I196">
        <v>5.1949999999999991E-3</v>
      </c>
    </row>
    <row r="197" spans="7:9" x14ac:dyDescent="0.5">
      <c r="G197"/>
      <c r="H197" s="5">
        <v>202.53200000000029</v>
      </c>
      <c r="I197">
        <v>5.1533333333333327E-3</v>
      </c>
    </row>
    <row r="198" spans="7:9" x14ac:dyDescent="0.5">
      <c r="G198"/>
      <c r="H198" s="5">
        <v>204.5100000000003</v>
      </c>
      <c r="I198">
        <v>5.318666666666666E-3</v>
      </c>
    </row>
    <row r="199" spans="7:9" x14ac:dyDescent="0.5">
      <c r="G199"/>
      <c r="H199" s="5">
        <v>206.48800000000031</v>
      </c>
      <c r="I199">
        <v>5.1143333333333327E-3</v>
      </c>
    </row>
    <row r="200" spans="7:9" x14ac:dyDescent="0.5">
      <c r="G200"/>
      <c r="H200" s="5">
        <v>208.46600000000032</v>
      </c>
      <c r="I200">
        <v>5.3003333333333331E-3</v>
      </c>
    </row>
    <row r="201" spans="7:9" x14ac:dyDescent="0.5">
      <c r="G201"/>
      <c r="H201" s="5">
        <v>210.44400000000033</v>
      </c>
      <c r="I201">
        <v>5.2006666666666668E-3</v>
      </c>
    </row>
    <row r="202" spans="7:9" x14ac:dyDescent="0.5">
      <c r="G202"/>
      <c r="I202" s="1"/>
    </row>
    <row r="203" spans="7:9" x14ac:dyDescent="0.5">
      <c r="G203"/>
      <c r="I203" s="1"/>
    </row>
    <row r="204" spans="7:9" x14ac:dyDescent="0.5">
      <c r="G204"/>
      <c r="I204" s="1"/>
    </row>
    <row r="205" spans="7:9" x14ac:dyDescent="0.5">
      <c r="G205"/>
      <c r="I205" s="1"/>
    </row>
    <row r="206" spans="7:9" x14ac:dyDescent="0.5">
      <c r="G206"/>
      <c r="I206" s="1"/>
    </row>
    <row r="207" spans="7:9" x14ac:dyDescent="0.5">
      <c r="G207" t="s">
        <v>20</v>
      </c>
      <c r="H207" s="5" t="s">
        <v>0</v>
      </c>
      <c r="I207" s="1" t="s">
        <v>1</v>
      </c>
    </row>
    <row r="208" spans="7:9" x14ac:dyDescent="0.5">
      <c r="G208" t="s">
        <v>3</v>
      </c>
      <c r="H208" s="5">
        <v>122</v>
      </c>
      <c r="I208" s="1">
        <v>2.7339999999999999E-3</v>
      </c>
    </row>
    <row r="209" spans="7:9" x14ac:dyDescent="0.5">
      <c r="G209" t="s">
        <v>5</v>
      </c>
      <c r="H209" s="5">
        <v>130</v>
      </c>
      <c r="I209" s="1">
        <v>2.6870000000000002E-3</v>
      </c>
    </row>
    <row r="210" spans="7:9" x14ac:dyDescent="0.5">
      <c r="G210"/>
      <c r="H210" s="5">
        <v>138</v>
      </c>
      <c r="I210" s="1">
        <v>2.6419999999999998E-3</v>
      </c>
    </row>
    <row r="211" spans="7:9" x14ac:dyDescent="0.5">
      <c r="G211"/>
      <c r="H211" s="5">
        <v>146</v>
      </c>
      <c r="I211" s="1">
        <v>2.8E-3</v>
      </c>
    </row>
    <row r="212" spans="7:9" x14ac:dyDescent="0.5">
      <c r="G212"/>
      <c r="H212" s="5">
        <v>154</v>
      </c>
      <c r="I212" s="1">
        <v>3.3579999999999999E-3</v>
      </c>
    </row>
    <row r="213" spans="7:9" x14ac:dyDescent="0.5">
      <c r="G213"/>
      <c r="H213" s="5">
        <v>162</v>
      </c>
      <c r="I213" s="1">
        <v>3.3310000000000002E-3</v>
      </c>
    </row>
    <row r="214" spans="7:9" x14ac:dyDescent="0.5">
      <c r="G214"/>
      <c r="H214" s="5">
        <v>170</v>
      </c>
      <c r="I214" s="1">
        <v>3.604E-3</v>
      </c>
    </row>
    <row r="215" spans="7:9" x14ac:dyDescent="0.5">
      <c r="G215"/>
      <c r="H215" s="5">
        <v>178</v>
      </c>
      <c r="I215" s="1">
        <v>3.5769999999999995E-3</v>
      </c>
    </row>
    <row r="216" spans="7:9" x14ac:dyDescent="0.5">
      <c r="G216"/>
      <c r="H216" s="5">
        <v>186</v>
      </c>
      <c r="I216" s="1">
        <v>3.3370000000000006E-3</v>
      </c>
    </row>
    <row r="217" spans="7:9" x14ac:dyDescent="0.5">
      <c r="G217"/>
      <c r="H217" s="5">
        <v>194</v>
      </c>
      <c r="I217" s="1">
        <v>3.1689999999999999E-3</v>
      </c>
    </row>
    <row r="218" spans="7:9" x14ac:dyDescent="0.5">
      <c r="G218"/>
      <c r="H218" s="5">
        <v>202</v>
      </c>
      <c r="I218" s="1">
        <v>3.1840000000000002E-3</v>
      </c>
    </row>
    <row r="219" spans="7:9" x14ac:dyDescent="0.5">
      <c r="G219"/>
      <c r="H219" s="5">
        <v>210</v>
      </c>
      <c r="I219" s="1">
        <v>3.2880000000000001E-3</v>
      </c>
    </row>
    <row r="220" spans="7:9" x14ac:dyDescent="0.5">
      <c r="G220"/>
      <c r="H220" s="5">
        <v>218</v>
      </c>
      <c r="I220" s="1">
        <v>3.4729999999999995E-3</v>
      </c>
    </row>
    <row r="221" spans="7:9" x14ac:dyDescent="0.5">
      <c r="G221"/>
      <c r="H221" s="5">
        <v>226</v>
      </c>
      <c r="I221" s="1">
        <v>3.2320000000000001E-3</v>
      </c>
    </row>
    <row r="222" spans="7:9" x14ac:dyDescent="0.5">
      <c r="G222"/>
      <c r="I222" s="1"/>
    </row>
    <row r="223" spans="7:9" x14ac:dyDescent="0.5">
      <c r="G223"/>
      <c r="I223" s="1"/>
    </row>
    <row r="224" spans="7:9" x14ac:dyDescent="0.5">
      <c r="G224"/>
      <c r="I224" s="1"/>
    </row>
    <row r="225" spans="7:9" x14ac:dyDescent="0.5">
      <c r="G225"/>
      <c r="I225" s="1"/>
    </row>
    <row r="226" spans="7:9" x14ac:dyDescent="0.5">
      <c r="G226" t="s">
        <v>9</v>
      </c>
      <c r="H226" s="5" t="s">
        <v>0</v>
      </c>
      <c r="I226" s="1" t="s">
        <v>1</v>
      </c>
    </row>
    <row r="227" spans="7:9" x14ac:dyDescent="0.5">
      <c r="G227" t="s">
        <v>3</v>
      </c>
      <c r="H227" s="5">
        <v>26</v>
      </c>
      <c r="I227" s="1">
        <v>3.3790000000000001E-3</v>
      </c>
    </row>
    <row r="228" spans="7:9" x14ac:dyDescent="0.5">
      <c r="G228" t="s">
        <v>5</v>
      </c>
      <c r="H228" s="5">
        <v>34</v>
      </c>
      <c r="I228" s="1">
        <v>2.9849999999999998E-3</v>
      </c>
    </row>
    <row r="229" spans="7:9" x14ac:dyDescent="0.5">
      <c r="G229"/>
      <c r="H229" s="5">
        <v>42</v>
      </c>
      <c r="I229" s="1">
        <v>3.0799999999999998E-3</v>
      </c>
    </row>
    <row r="230" spans="7:9" x14ac:dyDescent="0.5">
      <c r="G230"/>
      <c r="H230" s="5">
        <v>50</v>
      </c>
      <c r="I230" s="1">
        <v>3.0149999999999999E-3</v>
      </c>
    </row>
    <row r="231" spans="7:9" x14ac:dyDescent="0.5">
      <c r="G231"/>
      <c r="H231" s="5">
        <v>58</v>
      </c>
      <c r="I231" s="1">
        <v>3.0469999999999998E-3</v>
      </c>
    </row>
    <row r="232" spans="7:9" x14ac:dyDescent="0.5">
      <c r="G232"/>
      <c r="H232" s="5">
        <v>66</v>
      </c>
      <c r="I232" s="1">
        <v>3.1949999999999999E-3</v>
      </c>
    </row>
    <row r="233" spans="7:9" x14ac:dyDescent="0.5">
      <c r="G233"/>
      <c r="H233" s="5">
        <v>74</v>
      </c>
      <c r="I233" s="1">
        <v>3.509E-3</v>
      </c>
    </row>
    <row r="234" spans="7:9" x14ac:dyDescent="0.5">
      <c r="G234"/>
      <c r="H234" s="5">
        <v>82</v>
      </c>
      <c r="I234" s="1">
        <v>3.258E-3</v>
      </c>
    </row>
    <row r="235" spans="7:9" x14ac:dyDescent="0.5">
      <c r="G235"/>
      <c r="H235" s="5">
        <v>90</v>
      </c>
      <c r="I235" s="1">
        <v>3.1210000000000001E-3</v>
      </c>
    </row>
    <row r="236" spans="7:9" x14ac:dyDescent="0.5">
      <c r="G236"/>
      <c r="H236" s="5">
        <v>98</v>
      </c>
      <c r="I236" s="1">
        <v>2.9199999999999999E-3</v>
      </c>
    </row>
    <row r="237" spans="7:9" x14ac:dyDescent="0.5">
      <c r="G237"/>
      <c r="H237" s="5">
        <v>106</v>
      </c>
      <c r="I237" s="1">
        <v>3.6359999999999999E-3</v>
      </c>
    </row>
    <row r="238" spans="7:9" x14ac:dyDescent="0.5">
      <c r="G238"/>
      <c r="H238" s="5">
        <v>114</v>
      </c>
      <c r="I238" s="1">
        <v>3.3210000000000002E-3</v>
      </c>
    </row>
    <row r="239" spans="7:9" x14ac:dyDescent="0.5">
      <c r="G239"/>
      <c r="H239" s="5">
        <v>122</v>
      </c>
      <c r="I239" s="1">
        <v>3.228E-3</v>
      </c>
    </row>
    <row r="240" spans="7:9" x14ac:dyDescent="0.5">
      <c r="G240"/>
      <c r="H240" s="5">
        <v>130</v>
      </c>
      <c r="I240" s="1">
        <v>3.3040000000000001E-3</v>
      </c>
    </row>
    <row r="241" spans="7:9" x14ac:dyDescent="0.5">
      <c r="G241"/>
      <c r="H241" s="5">
        <v>138</v>
      </c>
      <c r="I241" s="1">
        <v>2.8730000000000001E-3</v>
      </c>
    </row>
    <row r="242" spans="7:9" x14ac:dyDescent="0.5">
      <c r="G242"/>
      <c r="H242" s="5">
        <v>146</v>
      </c>
      <c r="I242" s="1">
        <v>2.9489999999999998E-3</v>
      </c>
    </row>
    <row r="243" spans="7:9" x14ac:dyDescent="0.5">
      <c r="G243"/>
      <c r="H243" s="5">
        <v>154</v>
      </c>
      <c r="I243" s="1">
        <v>4.5069999999999997E-3</v>
      </c>
    </row>
    <row r="244" spans="7:9" x14ac:dyDescent="0.5">
      <c r="G244"/>
      <c r="H244" s="5">
        <v>162</v>
      </c>
      <c r="I244" s="1">
        <v>4.7739999999999996E-3</v>
      </c>
    </row>
    <row r="245" spans="7:9" x14ac:dyDescent="0.5">
      <c r="G245"/>
      <c r="H245" s="5">
        <v>170</v>
      </c>
      <c r="I245" s="1">
        <v>4.8250000000000003E-3</v>
      </c>
    </row>
    <row r="246" spans="7:9" x14ac:dyDescent="0.5">
      <c r="G246"/>
      <c r="H246" s="5">
        <v>178</v>
      </c>
      <c r="I246" s="1">
        <v>5.411E-3</v>
      </c>
    </row>
    <row r="247" spans="7:9" x14ac:dyDescent="0.5">
      <c r="G247"/>
      <c r="H247" s="5">
        <v>186</v>
      </c>
      <c r="I247" s="1">
        <v>5.3400000000000001E-3</v>
      </c>
    </row>
    <row r="248" spans="7:9" x14ac:dyDescent="0.5">
      <c r="G248"/>
      <c r="H248" s="5">
        <v>194</v>
      </c>
      <c r="I248" s="1">
        <v>5.0679999999999996E-3</v>
      </c>
    </row>
    <row r="249" spans="7:9" x14ac:dyDescent="0.5">
      <c r="G249"/>
      <c r="H249" s="5">
        <v>202</v>
      </c>
      <c r="I249" s="1">
        <v>4.9100000000000003E-3</v>
      </c>
    </row>
    <row r="250" spans="7:9" x14ac:dyDescent="0.5">
      <c r="G250"/>
      <c r="H250" s="5">
        <v>210</v>
      </c>
      <c r="I250" s="1">
        <v>4.3340000000000002E-3</v>
      </c>
    </row>
    <row r="251" spans="7:9" x14ac:dyDescent="0.5">
      <c r="G251"/>
      <c r="H251" s="5">
        <v>218</v>
      </c>
      <c r="I251" s="1">
        <v>5.0179999999999999E-3</v>
      </c>
    </row>
    <row r="252" spans="7:9" x14ac:dyDescent="0.5">
      <c r="G252"/>
      <c r="H252" s="5">
        <v>226</v>
      </c>
      <c r="I252" s="1">
        <v>4.372E-3</v>
      </c>
    </row>
    <row r="253" spans="7:9" x14ac:dyDescent="0.5">
      <c r="G253"/>
      <c r="I253" s="1"/>
    </row>
    <row r="254" spans="7:9" x14ac:dyDescent="0.5">
      <c r="G254" t="s">
        <v>10</v>
      </c>
      <c r="H254" s="5" t="s">
        <v>0</v>
      </c>
      <c r="I254" s="1" t="s">
        <v>1</v>
      </c>
    </row>
    <row r="255" spans="7:9" x14ac:dyDescent="0.5">
      <c r="G255" t="s">
        <v>3</v>
      </c>
      <c r="H255" s="5">
        <v>-6</v>
      </c>
      <c r="I255">
        <v>3.2200000000000002E-3</v>
      </c>
    </row>
    <row r="256" spans="7:9" x14ac:dyDescent="0.5">
      <c r="G256" t="s">
        <v>5</v>
      </c>
      <c r="H256" s="5">
        <v>2</v>
      </c>
      <c r="I256">
        <v>3.2060000000000001E-3</v>
      </c>
    </row>
    <row r="257" spans="7:20" x14ac:dyDescent="0.5">
      <c r="G257"/>
      <c r="H257" s="5">
        <v>10</v>
      </c>
      <c r="I257">
        <v>3.372E-3</v>
      </c>
    </row>
    <row r="258" spans="7:20" x14ac:dyDescent="0.5">
      <c r="G258"/>
      <c r="H258" s="5">
        <v>18</v>
      </c>
      <c r="I258">
        <v>3.2100000000000002E-3</v>
      </c>
    </row>
    <row r="259" spans="7:20" x14ac:dyDescent="0.5">
      <c r="G259"/>
      <c r="H259" s="5">
        <v>26</v>
      </c>
      <c r="I259">
        <v>3.3739999999999998E-3</v>
      </c>
    </row>
    <row r="260" spans="7:20" x14ac:dyDescent="0.5">
      <c r="G260"/>
      <c r="H260" s="5">
        <v>34</v>
      </c>
      <c r="I260">
        <v>3.4299999999999999E-3</v>
      </c>
    </row>
    <row r="261" spans="7:20" x14ac:dyDescent="0.5">
      <c r="G261"/>
      <c r="H261" s="5">
        <v>42</v>
      </c>
      <c r="I261">
        <v>3.3409999999999998E-3</v>
      </c>
    </row>
    <row r="262" spans="7:20" x14ac:dyDescent="0.5">
      <c r="G262"/>
      <c r="H262" s="5">
        <v>50</v>
      </c>
      <c r="I262">
        <v>3.2759999999999998E-3</v>
      </c>
    </row>
    <row r="263" spans="7:20" x14ac:dyDescent="0.5">
      <c r="G263"/>
      <c r="H263" s="5">
        <v>58</v>
      </c>
      <c r="I263">
        <v>3.385E-3</v>
      </c>
    </row>
    <row r="264" spans="7:20" x14ac:dyDescent="0.5">
      <c r="G264"/>
      <c r="H264" s="5">
        <v>66</v>
      </c>
      <c r="I264">
        <v>3.4199999999999999E-3</v>
      </c>
    </row>
    <row r="265" spans="7:20" x14ac:dyDescent="0.5">
      <c r="G265"/>
      <c r="H265" s="5">
        <v>74</v>
      </c>
      <c r="I265">
        <v>3.431E-3</v>
      </c>
    </row>
    <row r="266" spans="7:20" x14ac:dyDescent="0.5">
      <c r="G266"/>
      <c r="H266" s="5">
        <v>82</v>
      </c>
      <c r="I266">
        <v>3.2079999999999999E-3</v>
      </c>
    </row>
    <row r="267" spans="7:20" x14ac:dyDescent="0.5">
      <c r="G267"/>
      <c r="H267" s="5">
        <v>90</v>
      </c>
      <c r="I267">
        <v>2.8449999999999999E-3</v>
      </c>
    </row>
    <row r="268" spans="7:20" x14ac:dyDescent="0.5">
      <c r="G268"/>
      <c r="H268" s="5">
        <v>98</v>
      </c>
      <c r="I268">
        <v>3.398E-3</v>
      </c>
    </row>
    <row r="269" spans="7:20" x14ac:dyDescent="0.5">
      <c r="G269"/>
      <c r="H269" s="5">
        <v>106</v>
      </c>
      <c r="I269">
        <v>3.2260000000000001E-3</v>
      </c>
    </row>
    <row r="270" spans="7:20" x14ac:dyDescent="0.5">
      <c r="G270"/>
      <c r="H270" s="5">
        <v>114</v>
      </c>
      <c r="I270">
        <v>3.2620000000000001E-3</v>
      </c>
    </row>
    <row r="271" spans="7:20" x14ac:dyDescent="0.5">
      <c r="G271"/>
      <c r="H271" s="5">
        <v>122</v>
      </c>
      <c r="I271">
        <v>3.4030000000000002E-3</v>
      </c>
    </row>
    <row r="272" spans="7:20" x14ac:dyDescent="0.5">
      <c r="G272"/>
      <c r="H272" s="5">
        <v>130</v>
      </c>
      <c r="I272">
        <v>2.813E-3</v>
      </c>
      <c r="T272" t="s">
        <v>25</v>
      </c>
    </row>
    <row r="273" spans="7:9" x14ac:dyDescent="0.5">
      <c r="G273"/>
      <c r="H273" s="5">
        <v>138</v>
      </c>
      <c r="I273">
        <v>2.653E-3</v>
      </c>
    </row>
    <row r="274" spans="7:9" x14ac:dyDescent="0.5">
      <c r="G274"/>
      <c r="H274" s="5">
        <v>146</v>
      </c>
      <c r="I274">
        <v>3.2070000000000002E-3</v>
      </c>
    </row>
    <row r="275" spans="7:9" x14ac:dyDescent="0.5">
      <c r="G275"/>
      <c r="H275" s="5">
        <v>154</v>
      </c>
      <c r="I275">
        <v>4.5690000000000001E-3</v>
      </c>
    </row>
    <row r="276" spans="7:9" x14ac:dyDescent="0.5">
      <c r="G276"/>
      <c r="H276" s="5">
        <v>162</v>
      </c>
      <c r="I276">
        <v>5.2639999999999996E-3</v>
      </c>
    </row>
    <row r="277" spans="7:9" x14ac:dyDescent="0.5">
      <c r="G277"/>
      <c r="H277" s="5">
        <v>170</v>
      </c>
      <c r="I277">
        <v>5.7429999999999998E-3</v>
      </c>
    </row>
    <row r="278" spans="7:9" x14ac:dyDescent="0.5">
      <c r="G278"/>
      <c r="H278" s="5">
        <v>178</v>
      </c>
      <c r="I278">
        <v>5.47E-3</v>
      </c>
    </row>
    <row r="279" spans="7:9" x14ac:dyDescent="0.5">
      <c r="G279"/>
      <c r="H279" s="5">
        <v>186</v>
      </c>
      <c r="I279">
        <v>4.8089999999999999E-3</v>
      </c>
    </row>
    <row r="280" spans="7:9" x14ac:dyDescent="0.5">
      <c r="G280"/>
      <c r="H280" s="5">
        <v>194</v>
      </c>
      <c r="I280">
        <v>5.0049999999999999E-3</v>
      </c>
    </row>
    <row r="281" spans="7:9" x14ac:dyDescent="0.5">
      <c r="G281"/>
      <c r="H281" s="5">
        <v>202</v>
      </c>
      <c r="I281">
        <v>5.195E-3</v>
      </c>
    </row>
    <row r="282" spans="7:9" x14ac:dyDescent="0.5">
      <c r="G282"/>
      <c r="H282" s="5">
        <v>210</v>
      </c>
      <c r="I282">
        <v>4.8900000000000002E-3</v>
      </c>
    </row>
    <row r="283" spans="7:9" x14ac:dyDescent="0.5">
      <c r="G283"/>
    </row>
    <row r="284" spans="7:9" x14ac:dyDescent="0.5">
      <c r="G284" t="s">
        <v>21</v>
      </c>
      <c r="H284" s="5" t="s">
        <v>0</v>
      </c>
      <c r="I284" s="1" t="s">
        <v>1</v>
      </c>
    </row>
    <row r="285" spans="7:9" x14ac:dyDescent="0.5">
      <c r="G285" t="s">
        <v>3</v>
      </c>
      <c r="H285" s="5">
        <v>46</v>
      </c>
      <c r="I285" s="1">
        <v>3.9220000000000001E-3</v>
      </c>
    </row>
    <row r="286" spans="7:9" x14ac:dyDescent="0.5">
      <c r="G286" t="s">
        <v>6</v>
      </c>
      <c r="H286" s="5">
        <v>54</v>
      </c>
      <c r="I286" s="1">
        <v>3.9300000000000003E-3</v>
      </c>
    </row>
    <row r="287" spans="7:9" x14ac:dyDescent="0.5">
      <c r="G287"/>
      <c r="H287" s="5">
        <v>62</v>
      </c>
      <c r="I287" s="1">
        <v>3.9509999999999997E-3</v>
      </c>
    </row>
    <row r="288" spans="7:9" x14ac:dyDescent="0.5">
      <c r="G288"/>
      <c r="H288" s="5">
        <v>70</v>
      </c>
      <c r="I288" s="1">
        <v>3.7799999999999995E-3</v>
      </c>
    </row>
    <row r="289" spans="7:9" x14ac:dyDescent="0.5">
      <c r="G289"/>
      <c r="H289" s="5">
        <v>78</v>
      </c>
      <c r="I289" s="1">
        <v>3.6950000000000004E-3</v>
      </c>
    </row>
    <row r="290" spans="7:9" x14ac:dyDescent="0.5">
      <c r="G290"/>
      <c r="H290" s="5">
        <v>86</v>
      </c>
      <c r="I290" s="1">
        <v>3.5960000000000002E-3</v>
      </c>
    </row>
    <row r="291" spans="7:9" x14ac:dyDescent="0.5">
      <c r="G291"/>
      <c r="H291" s="5">
        <v>94</v>
      </c>
      <c r="I291" s="1">
        <v>3.5609999999999999E-3</v>
      </c>
    </row>
    <row r="292" spans="7:9" x14ac:dyDescent="0.5">
      <c r="G292"/>
      <c r="H292" s="5">
        <v>102</v>
      </c>
      <c r="I292" s="1">
        <v>3.9769999999999996E-3</v>
      </c>
    </row>
    <row r="293" spans="7:9" x14ac:dyDescent="0.5">
      <c r="G293"/>
      <c r="H293" s="5">
        <v>110</v>
      </c>
      <c r="I293" s="1">
        <v>3.9350000000000001E-3</v>
      </c>
    </row>
    <row r="294" spans="7:9" x14ac:dyDescent="0.5">
      <c r="G294"/>
      <c r="H294" s="5">
        <v>118</v>
      </c>
      <c r="I294" s="1">
        <v>3.8299999999999996E-3</v>
      </c>
    </row>
    <row r="295" spans="7:9" x14ac:dyDescent="0.5">
      <c r="G295"/>
      <c r="H295" s="5">
        <v>126</v>
      </c>
      <c r="I295" s="1">
        <v>3.8289999999999999E-3</v>
      </c>
    </row>
    <row r="296" spans="7:9" x14ac:dyDescent="0.5">
      <c r="G296"/>
      <c r="H296" s="5">
        <v>134</v>
      </c>
      <c r="I296" s="1">
        <v>3.6770000000000001E-3</v>
      </c>
    </row>
    <row r="297" spans="7:9" x14ac:dyDescent="0.5">
      <c r="G297"/>
      <c r="H297" s="5">
        <v>142</v>
      </c>
      <c r="I297" s="1">
        <v>4.1660000000000004E-3</v>
      </c>
    </row>
    <row r="298" spans="7:9" x14ac:dyDescent="0.5">
      <c r="G298"/>
      <c r="H298" s="5">
        <v>150</v>
      </c>
      <c r="I298" s="1">
        <v>5.5960000000000003E-3</v>
      </c>
    </row>
    <row r="299" spans="7:9" x14ac:dyDescent="0.5">
      <c r="G299"/>
      <c r="H299" s="5">
        <v>158</v>
      </c>
      <c r="I299" s="1">
        <v>6.881E-3</v>
      </c>
    </row>
    <row r="300" spans="7:9" x14ac:dyDescent="0.5">
      <c r="G300"/>
      <c r="H300" s="5">
        <v>166</v>
      </c>
      <c r="I300" s="1">
        <v>7.3639999999999999E-3</v>
      </c>
    </row>
    <row r="301" spans="7:9" x14ac:dyDescent="0.5">
      <c r="G301"/>
      <c r="H301" s="5">
        <v>174</v>
      </c>
      <c r="I301" s="1">
        <v>7.3429999999999988E-3</v>
      </c>
    </row>
    <row r="302" spans="7:9" x14ac:dyDescent="0.5">
      <c r="G302"/>
      <c r="H302" s="5">
        <v>182</v>
      </c>
      <c r="I302" s="1">
        <v>7.4510000000000002E-3</v>
      </c>
    </row>
    <row r="303" spans="7:9" x14ac:dyDescent="0.5">
      <c r="G303"/>
      <c r="H303" s="5">
        <v>190</v>
      </c>
      <c r="I303" s="1">
        <v>7.3680000000000004E-3</v>
      </c>
    </row>
    <row r="304" spans="7:9" x14ac:dyDescent="0.5">
      <c r="G304"/>
      <c r="H304" s="7"/>
      <c r="I304" s="4"/>
    </row>
    <row r="305" spans="7:9" x14ac:dyDescent="0.5">
      <c r="G305"/>
      <c r="H305" s="6"/>
      <c r="I305" s="2"/>
    </row>
    <row r="306" spans="7:9" x14ac:dyDescent="0.5">
      <c r="G306"/>
      <c r="H306" s="7"/>
      <c r="I306" s="4"/>
    </row>
    <row r="307" spans="7:9" x14ac:dyDescent="0.5">
      <c r="G307" t="s">
        <v>26</v>
      </c>
      <c r="H307" s="7" t="s">
        <v>0</v>
      </c>
      <c r="I307" s="4" t="s">
        <v>1</v>
      </c>
    </row>
    <row r="308" spans="7:9" x14ac:dyDescent="0.5">
      <c r="G308" t="s">
        <v>3</v>
      </c>
      <c r="H308" s="7">
        <v>72</v>
      </c>
      <c r="I308" s="4">
        <v>3.156E-3</v>
      </c>
    </row>
    <row r="309" spans="7:9" x14ac:dyDescent="0.5">
      <c r="G309" t="s">
        <v>6</v>
      </c>
      <c r="H309" s="7">
        <v>73.992267082500007</v>
      </c>
      <c r="I309" s="4">
        <v>2.2560000000000002E-3</v>
      </c>
    </row>
    <row r="310" spans="7:9" x14ac:dyDescent="0.5">
      <c r="G310" t="s">
        <v>7</v>
      </c>
      <c r="H310" s="7">
        <v>75.984534165000014</v>
      </c>
      <c r="I310" s="4">
        <v>2.3476666666666667E-3</v>
      </c>
    </row>
    <row r="311" spans="7:9" x14ac:dyDescent="0.5">
      <c r="G311" t="s">
        <v>8</v>
      </c>
      <c r="H311" s="7">
        <v>77.976801247500021</v>
      </c>
      <c r="I311" s="4">
        <v>2.1766666666666666E-3</v>
      </c>
    </row>
    <row r="312" spans="7:9" x14ac:dyDescent="0.5">
      <c r="G312"/>
      <c r="H312" s="7">
        <v>79.969068330000027</v>
      </c>
      <c r="I312" s="4">
        <v>2.5959999999999998E-3</v>
      </c>
    </row>
    <row r="313" spans="7:9" x14ac:dyDescent="0.5">
      <c r="G313"/>
      <c r="H313" s="7">
        <v>81.961335412500034</v>
      </c>
      <c r="I313" s="4">
        <v>2.5953333333333332E-3</v>
      </c>
    </row>
    <row r="314" spans="7:9" x14ac:dyDescent="0.5">
      <c r="G314"/>
      <c r="H314" s="7">
        <v>83.953602495000041</v>
      </c>
      <c r="I314" s="4">
        <v>2.6826666666666665E-3</v>
      </c>
    </row>
    <row r="315" spans="7:9" x14ac:dyDescent="0.5">
      <c r="G315"/>
      <c r="H315" s="7">
        <v>85.945869577500048</v>
      </c>
      <c r="I315" s="4">
        <v>2.7519999999999997E-3</v>
      </c>
    </row>
    <row r="316" spans="7:9" x14ac:dyDescent="0.5">
      <c r="G316"/>
      <c r="H316" s="7">
        <v>87.938136660000055</v>
      </c>
      <c r="I316" s="4">
        <v>2.6236666666666665E-3</v>
      </c>
    </row>
    <row r="317" spans="7:9" x14ac:dyDescent="0.5">
      <c r="G317"/>
      <c r="H317" s="7">
        <v>89.930403742500062</v>
      </c>
      <c r="I317" s="4">
        <v>2.4889999999999999E-3</v>
      </c>
    </row>
    <row r="318" spans="7:9" x14ac:dyDescent="0.5">
      <c r="G318"/>
      <c r="H318" s="7">
        <v>91.922670825000068</v>
      </c>
      <c r="I318" s="4">
        <v>2.3393333333333335E-3</v>
      </c>
    </row>
    <row r="319" spans="7:9" x14ac:dyDescent="0.5">
      <c r="G319"/>
      <c r="H319" s="7">
        <v>93.914937907500075</v>
      </c>
      <c r="I319" s="4">
        <v>2.1816666666666668E-3</v>
      </c>
    </row>
    <row r="320" spans="7:9" x14ac:dyDescent="0.5">
      <c r="G320"/>
      <c r="H320" s="7">
        <v>95.907204990000082</v>
      </c>
      <c r="I320" s="4">
        <v>1.6596666666666667E-3</v>
      </c>
    </row>
    <row r="321" spans="7:9" x14ac:dyDescent="0.5">
      <c r="G321"/>
      <c r="H321" s="7">
        <v>97.899472072500089</v>
      </c>
      <c r="I321" s="4">
        <v>1.673E-3</v>
      </c>
    </row>
    <row r="322" spans="7:9" x14ac:dyDescent="0.5">
      <c r="G322"/>
      <c r="H322" s="7">
        <v>99.891739155000096</v>
      </c>
      <c r="I322" s="4">
        <v>1.7679999999999998E-3</v>
      </c>
    </row>
    <row r="323" spans="7:9" x14ac:dyDescent="0.5">
      <c r="G323"/>
      <c r="H323" s="7">
        <v>101.8840062375001</v>
      </c>
      <c r="I323" s="4">
        <v>2.1173333333333335E-3</v>
      </c>
    </row>
    <row r="324" spans="7:9" x14ac:dyDescent="0.5">
      <c r="G324"/>
      <c r="H324" s="7">
        <v>103.87627332000011</v>
      </c>
      <c r="I324" s="4">
        <v>1.9323333333333334E-3</v>
      </c>
    </row>
    <row r="325" spans="7:9" x14ac:dyDescent="0.5">
      <c r="G325"/>
      <c r="H325" s="7">
        <v>105.86854040250012</v>
      </c>
      <c r="I325" s="4">
        <v>1.9819999999999998E-3</v>
      </c>
    </row>
    <row r="326" spans="7:9" x14ac:dyDescent="0.5">
      <c r="G326"/>
      <c r="H326" s="7">
        <v>107.86080748500012</v>
      </c>
      <c r="I326" s="4">
        <v>1.9176666666666667E-3</v>
      </c>
    </row>
    <row r="327" spans="7:9" x14ac:dyDescent="0.5">
      <c r="G327"/>
      <c r="H327" s="7">
        <v>109.85307456750013</v>
      </c>
      <c r="I327" s="4">
        <v>2.0120000000000003E-3</v>
      </c>
    </row>
    <row r="328" spans="7:9" x14ac:dyDescent="0.5">
      <c r="G328"/>
      <c r="H328" s="7">
        <v>111.84534165000014</v>
      </c>
      <c r="I328" s="4">
        <v>2.1303333333333335E-3</v>
      </c>
    </row>
    <row r="329" spans="7:9" x14ac:dyDescent="0.5">
      <c r="G329"/>
      <c r="H329" s="7">
        <v>113.83760873250014</v>
      </c>
      <c r="I329" s="4">
        <v>2.215E-3</v>
      </c>
    </row>
    <row r="330" spans="7:9" x14ac:dyDescent="0.5">
      <c r="G330"/>
      <c r="H330" s="7">
        <v>115.82987581500015</v>
      </c>
      <c r="I330" s="4">
        <v>1.9673333333333331E-3</v>
      </c>
    </row>
    <row r="331" spans="7:9" x14ac:dyDescent="0.5">
      <c r="G331"/>
      <c r="H331" s="7">
        <v>117.82214289750016</v>
      </c>
      <c r="I331" s="4">
        <v>1.8966666666666665E-3</v>
      </c>
    </row>
    <row r="332" spans="7:9" x14ac:dyDescent="0.5">
      <c r="G332"/>
      <c r="H332" s="7">
        <v>119.81440998000016</v>
      </c>
      <c r="I332" s="4">
        <v>2.1763333333333335E-3</v>
      </c>
    </row>
    <row r="333" spans="7:9" x14ac:dyDescent="0.5">
      <c r="G333"/>
      <c r="H333" s="7">
        <v>121.80667706250017</v>
      </c>
      <c r="I333" s="4">
        <v>2.8699999999999997E-3</v>
      </c>
    </row>
    <row r="334" spans="7:9" x14ac:dyDescent="0.5">
      <c r="G334"/>
      <c r="H334" s="7">
        <v>123.79894414500018</v>
      </c>
      <c r="I334" s="4">
        <v>2.6610000000000002E-3</v>
      </c>
    </row>
    <row r="335" spans="7:9" x14ac:dyDescent="0.5">
      <c r="G335"/>
      <c r="H335" s="7">
        <v>125.79121122750018</v>
      </c>
      <c r="I335" s="4">
        <v>2.7139999999999998E-3</v>
      </c>
    </row>
    <row r="336" spans="7:9" x14ac:dyDescent="0.5">
      <c r="G336"/>
      <c r="H336" s="7">
        <v>127.78347831000019</v>
      </c>
      <c r="I336" s="4">
        <v>2.4846666666666667E-3</v>
      </c>
    </row>
    <row r="337" spans="7:9" x14ac:dyDescent="0.5">
      <c r="G337"/>
      <c r="H337" s="7">
        <v>129.7757453925002</v>
      </c>
      <c r="I337" s="4">
        <v>2.3766666666666663E-3</v>
      </c>
    </row>
    <row r="338" spans="7:9" x14ac:dyDescent="0.5">
      <c r="G338"/>
      <c r="H338" s="7">
        <v>131.76801247500021</v>
      </c>
      <c r="I338" s="4">
        <v>1.8616666666666666E-3</v>
      </c>
    </row>
    <row r="339" spans="7:9" x14ac:dyDescent="0.5">
      <c r="G339"/>
      <c r="H339" s="7">
        <v>133.76027955750021</v>
      </c>
      <c r="I339" s="4">
        <v>2.0006666666666667E-3</v>
      </c>
    </row>
    <row r="340" spans="7:9" x14ac:dyDescent="0.5">
      <c r="G340"/>
      <c r="H340" s="7">
        <v>135.75254664000022</v>
      </c>
      <c r="I340" s="4">
        <v>2.5246666666666668E-3</v>
      </c>
    </row>
    <row r="341" spans="7:9" x14ac:dyDescent="0.5">
      <c r="G341"/>
      <c r="H341" s="7">
        <v>137.74481372250023</v>
      </c>
      <c r="I341" s="4">
        <v>2.6636666666666666E-3</v>
      </c>
    </row>
    <row r="342" spans="7:9" x14ac:dyDescent="0.5">
      <c r="G342"/>
      <c r="H342" s="7">
        <v>139.73708080500023</v>
      </c>
      <c r="I342" s="4">
        <v>2.3283333333333333E-3</v>
      </c>
    </row>
    <row r="343" spans="7:9" x14ac:dyDescent="0.5">
      <c r="G343"/>
      <c r="H343" s="7">
        <v>141.72934788750024</v>
      </c>
      <c r="I343" s="4">
        <v>2.2716666666666666E-3</v>
      </c>
    </row>
    <row r="344" spans="7:9" x14ac:dyDescent="0.5">
      <c r="G344"/>
      <c r="H344" s="7">
        <v>143.72161497000025</v>
      </c>
      <c r="I344" s="4">
        <v>2.2286666666666666E-3</v>
      </c>
    </row>
    <row r="345" spans="7:9" x14ac:dyDescent="0.5">
      <c r="G345"/>
      <c r="H345" s="7">
        <v>145.71388205250025</v>
      </c>
      <c r="I345" s="4">
        <v>2.2683333333333336E-3</v>
      </c>
    </row>
    <row r="346" spans="7:9" x14ac:dyDescent="0.5">
      <c r="G346"/>
      <c r="H346" s="7">
        <v>147.70614913500026</v>
      </c>
      <c r="I346" s="4">
        <v>2.4926666666666669E-3</v>
      </c>
    </row>
    <row r="347" spans="7:9" x14ac:dyDescent="0.5">
      <c r="G347"/>
      <c r="H347" s="7">
        <v>149.69841621750027</v>
      </c>
      <c r="I347" s="4">
        <v>3.1806666666666667E-3</v>
      </c>
    </row>
    <row r="348" spans="7:9" x14ac:dyDescent="0.5">
      <c r="G348"/>
      <c r="H348" s="7">
        <v>151.69068330000027</v>
      </c>
      <c r="I348" s="4">
        <v>3.6333333333333335E-3</v>
      </c>
    </row>
    <row r="349" spans="7:9" x14ac:dyDescent="0.5">
      <c r="G349"/>
      <c r="H349" s="7">
        <v>153.68295038250028</v>
      </c>
      <c r="I349" s="4">
        <v>4.0426666666666666E-3</v>
      </c>
    </row>
    <row r="350" spans="7:9" x14ac:dyDescent="0.5">
      <c r="G350"/>
      <c r="H350" s="7">
        <v>155.67521746500029</v>
      </c>
      <c r="I350" s="4">
        <v>4.2259999999999997E-3</v>
      </c>
    </row>
    <row r="351" spans="7:9" x14ac:dyDescent="0.5">
      <c r="G351"/>
      <c r="H351" s="7">
        <v>157.66748454750029</v>
      </c>
      <c r="I351" s="4">
        <v>4.489666666666667E-3</v>
      </c>
    </row>
    <row r="352" spans="7:9" x14ac:dyDescent="0.5">
      <c r="G352"/>
      <c r="H352" s="7">
        <v>159.6597516300003</v>
      </c>
      <c r="I352" s="4">
        <v>4.6020000000000002E-3</v>
      </c>
    </row>
    <row r="353" spans="7:9" x14ac:dyDescent="0.5">
      <c r="G353"/>
      <c r="H353" s="7">
        <v>161.65201871250031</v>
      </c>
      <c r="I353" s="4">
        <v>4.7896666666666669E-3</v>
      </c>
    </row>
    <row r="354" spans="7:9" x14ac:dyDescent="0.5">
      <c r="G354"/>
      <c r="H354" s="7">
        <v>163.64428579500031</v>
      </c>
      <c r="I354" s="4">
        <v>4.1985E-3</v>
      </c>
    </row>
    <row r="355" spans="7:9" x14ac:dyDescent="0.5">
      <c r="G355"/>
      <c r="H355" s="7">
        <v>165.63655287750032</v>
      </c>
      <c r="I355" s="4">
        <v>4.2630000000000003E-3</v>
      </c>
    </row>
    <row r="356" spans="7:9" x14ac:dyDescent="0.5">
      <c r="G356"/>
      <c r="H356" s="7">
        <v>167.62881996000033</v>
      </c>
      <c r="I356" s="4">
        <v>4.2313333333333335E-3</v>
      </c>
    </row>
    <row r="357" spans="7:9" x14ac:dyDescent="0.5">
      <c r="G357"/>
      <c r="H357" s="7">
        <v>169.62108704250033</v>
      </c>
      <c r="I357" s="4">
        <v>4.3343333333333333E-3</v>
      </c>
    </row>
    <row r="358" spans="7:9" x14ac:dyDescent="0.5">
      <c r="G358"/>
      <c r="H358" s="7">
        <v>171.61335412500034</v>
      </c>
      <c r="I358" s="4">
        <v>3.8660000000000001E-3</v>
      </c>
    </row>
    <row r="359" spans="7:9" x14ac:dyDescent="0.5">
      <c r="G359"/>
      <c r="H359" s="7">
        <v>173.60562120750035</v>
      </c>
      <c r="I359" s="4">
        <v>4.0363333333333336E-3</v>
      </c>
    </row>
    <row r="360" spans="7:9" x14ac:dyDescent="0.5">
      <c r="G360"/>
      <c r="H360" s="7">
        <v>175.59788829000036</v>
      </c>
      <c r="I360" s="4">
        <v>3.9053333333333331E-3</v>
      </c>
    </row>
    <row r="361" spans="7:9" x14ac:dyDescent="0.5">
      <c r="G361"/>
      <c r="H361" s="7">
        <v>177.59015537250036</v>
      </c>
      <c r="I361" s="4">
        <v>3.6073333333333335E-3</v>
      </c>
    </row>
    <row r="362" spans="7:9" x14ac:dyDescent="0.5">
      <c r="G362"/>
      <c r="H362" s="7">
        <v>179.58242245500037</v>
      </c>
      <c r="I362" s="4">
        <v>3.5480000000000004E-3</v>
      </c>
    </row>
    <row r="363" spans="7:9" x14ac:dyDescent="0.5">
      <c r="G363"/>
      <c r="H363" s="7">
        <v>181.57468953750038</v>
      </c>
      <c r="I363" s="4">
        <v>3.463666666666667E-3</v>
      </c>
    </row>
    <row r="364" spans="7:9" x14ac:dyDescent="0.5">
      <c r="G364"/>
      <c r="H364" s="7">
        <v>183.56695662000038</v>
      </c>
      <c r="I364" s="4">
        <v>3.9033333333333333E-3</v>
      </c>
    </row>
    <row r="365" spans="7:9" x14ac:dyDescent="0.5">
      <c r="G365"/>
      <c r="H365" s="7">
        <v>185.55922370250039</v>
      </c>
      <c r="I365" s="4">
        <v>3.8290000000000004E-3</v>
      </c>
    </row>
    <row r="366" spans="7:9" x14ac:dyDescent="0.5">
      <c r="G366"/>
      <c r="H366" s="7">
        <v>187.5514907850004</v>
      </c>
      <c r="I366" s="4">
        <v>4.0989999999999993E-3</v>
      </c>
    </row>
    <row r="367" spans="7:9" x14ac:dyDescent="0.5">
      <c r="G367"/>
      <c r="H367" s="7">
        <v>189.5437578675004</v>
      </c>
      <c r="I367" s="4">
        <v>4.1409999999999997E-3</v>
      </c>
    </row>
    <row r="368" spans="7:9" x14ac:dyDescent="0.5">
      <c r="G368"/>
      <c r="H368" s="7">
        <v>191.53602495000041</v>
      </c>
      <c r="I368" s="4">
        <v>3.8150000000000002E-3</v>
      </c>
    </row>
    <row r="369" spans="7:9" x14ac:dyDescent="0.5">
      <c r="G369"/>
      <c r="H369" s="7">
        <v>193.52829203250042</v>
      </c>
      <c r="I369" s="4">
        <v>4.045666666666667E-3</v>
      </c>
    </row>
    <row r="370" spans="7:9" x14ac:dyDescent="0.5">
      <c r="G370"/>
      <c r="H370" s="7">
        <v>195.52055911500042</v>
      </c>
      <c r="I370" s="4">
        <v>3.9639999999999996E-3</v>
      </c>
    </row>
    <row r="371" spans="7:9" x14ac:dyDescent="0.5">
      <c r="G371"/>
      <c r="H371" s="7">
        <v>197.51282619750043</v>
      </c>
      <c r="I371" s="4">
        <v>4.1330000000000004E-3</v>
      </c>
    </row>
    <row r="372" spans="7:9" x14ac:dyDescent="0.5">
      <c r="G372"/>
      <c r="I372" s="1"/>
    </row>
    <row r="373" spans="7:9" x14ac:dyDescent="0.5">
      <c r="G373" t="s">
        <v>15</v>
      </c>
      <c r="H373" s="5" t="s">
        <v>0</v>
      </c>
      <c r="I373" s="1" t="s">
        <v>1</v>
      </c>
    </row>
    <row r="374" spans="7:9" x14ac:dyDescent="0.5">
      <c r="G374" t="s">
        <v>3</v>
      </c>
      <c r="H374" s="5">
        <v>55</v>
      </c>
      <c r="I374" s="1">
        <v>1.802E-3</v>
      </c>
    </row>
    <row r="375" spans="7:9" x14ac:dyDescent="0.5">
      <c r="G375" t="s">
        <v>5</v>
      </c>
      <c r="H375" s="5">
        <v>63</v>
      </c>
      <c r="I375" s="1">
        <v>2.699E-3</v>
      </c>
    </row>
    <row r="376" spans="7:9" x14ac:dyDescent="0.5">
      <c r="G376"/>
      <c r="H376" s="5">
        <v>71</v>
      </c>
      <c r="I376" s="1">
        <v>2.7009999999999998E-3</v>
      </c>
    </row>
    <row r="377" spans="7:9" x14ac:dyDescent="0.5">
      <c r="G377"/>
      <c r="H377" s="5">
        <v>79</v>
      </c>
      <c r="I377" s="1">
        <v>2.627E-3</v>
      </c>
    </row>
    <row r="378" spans="7:9" x14ac:dyDescent="0.5">
      <c r="G378"/>
      <c r="H378" s="5">
        <v>87</v>
      </c>
      <c r="I378" s="1">
        <v>2.7439999999999999E-3</v>
      </c>
    </row>
    <row r="379" spans="7:9" x14ac:dyDescent="0.5">
      <c r="G379"/>
      <c r="H379" s="5">
        <v>95</v>
      </c>
      <c r="I379" s="1">
        <v>2.581E-3</v>
      </c>
    </row>
    <row r="380" spans="7:9" x14ac:dyDescent="0.5">
      <c r="G380"/>
      <c r="H380" s="5">
        <v>103</v>
      </c>
      <c r="I380" s="1">
        <v>2.568E-3</v>
      </c>
    </row>
    <row r="381" spans="7:9" x14ac:dyDescent="0.5">
      <c r="G381"/>
      <c r="H381" s="5">
        <v>111</v>
      </c>
      <c r="I381" s="1">
        <v>2.715E-3</v>
      </c>
    </row>
    <row r="382" spans="7:9" x14ac:dyDescent="0.5">
      <c r="G382"/>
      <c r="H382" s="5">
        <v>119</v>
      </c>
      <c r="I382" s="1">
        <v>3.0209999999999998E-3</v>
      </c>
    </row>
    <row r="383" spans="7:9" x14ac:dyDescent="0.5">
      <c r="G383"/>
      <c r="H383" s="5">
        <v>127</v>
      </c>
      <c r="I383" s="1">
        <v>2.8500000000000001E-3</v>
      </c>
    </row>
    <row r="384" spans="7:9" x14ac:dyDescent="0.5">
      <c r="G384"/>
      <c r="H384" s="5">
        <v>135</v>
      </c>
      <c r="I384" s="1">
        <v>3.0929999999999998E-3</v>
      </c>
    </row>
    <row r="385" spans="7:9" x14ac:dyDescent="0.5">
      <c r="G385"/>
      <c r="H385" s="5">
        <v>143</v>
      </c>
      <c r="I385" s="1">
        <v>3.2000000000000002E-3</v>
      </c>
    </row>
    <row r="386" spans="7:9" x14ac:dyDescent="0.5">
      <c r="G386"/>
      <c r="H386" s="5">
        <v>151</v>
      </c>
      <c r="I386" s="1">
        <v>3.607E-3</v>
      </c>
    </row>
    <row r="387" spans="7:9" x14ac:dyDescent="0.5">
      <c r="G387"/>
      <c r="H387" s="5">
        <v>159</v>
      </c>
      <c r="I387" s="1">
        <v>4.2090000000000001E-3</v>
      </c>
    </row>
    <row r="388" spans="7:9" x14ac:dyDescent="0.5">
      <c r="G388"/>
      <c r="H388" s="5">
        <v>167</v>
      </c>
      <c r="I388" s="1">
        <v>4.6909999999999999E-3</v>
      </c>
    </row>
    <row r="389" spans="7:9" x14ac:dyDescent="0.5">
      <c r="G389"/>
      <c r="H389" s="5">
        <v>175</v>
      </c>
      <c r="I389" s="1">
        <v>4.7819999999999998E-3</v>
      </c>
    </row>
    <row r="390" spans="7:9" x14ac:dyDescent="0.5">
      <c r="G390"/>
      <c r="H390" s="5">
        <v>183</v>
      </c>
      <c r="I390" s="1">
        <v>4.6210000000000001E-3</v>
      </c>
    </row>
    <row r="391" spans="7:9" x14ac:dyDescent="0.5">
      <c r="G391"/>
      <c r="H391" s="5">
        <v>191</v>
      </c>
      <c r="I391" s="1">
        <v>4.4609999999999997E-3</v>
      </c>
    </row>
    <row r="392" spans="7:9" x14ac:dyDescent="0.5">
      <c r="G392"/>
      <c r="H392" s="5">
        <v>199</v>
      </c>
      <c r="I392" s="1">
        <v>4.28E-3</v>
      </c>
    </row>
    <row r="393" spans="7:9" x14ac:dyDescent="0.5">
      <c r="G393"/>
      <c r="H393" s="5">
        <v>207</v>
      </c>
      <c r="I393" s="1">
        <v>4.6100000000000004E-3</v>
      </c>
    </row>
    <row r="394" spans="7:9" x14ac:dyDescent="0.5">
      <c r="G394"/>
      <c r="H394" s="5">
        <v>215</v>
      </c>
      <c r="I394" s="1">
        <v>4.8760000000000001E-3</v>
      </c>
    </row>
    <row r="395" spans="7:9" x14ac:dyDescent="0.5">
      <c r="G395"/>
      <c r="H395" s="5">
        <v>223</v>
      </c>
      <c r="I395" s="1">
        <v>3.8240000000000001E-3</v>
      </c>
    </row>
    <row r="396" spans="7:9" x14ac:dyDescent="0.5">
      <c r="G396"/>
      <c r="I396" s="1"/>
    </row>
    <row r="397" spans="7:9" x14ac:dyDescent="0.5">
      <c r="G397" t="s">
        <v>16</v>
      </c>
      <c r="H397" s="5" t="s">
        <v>0</v>
      </c>
      <c r="I397" s="1" t="s">
        <v>1</v>
      </c>
    </row>
    <row r="398" spans="7:9" x14ac:dyDescent="0.5">
      <c r="G398" t="s">
        <v>3</v>
      </c>
      <c r="H398" s="5">
        <v>39</v>
      </c>
      <c r="I398" s="1">
        <v>2.042E-3</v>
      </c>
    </row>
    <row r="399" spans="7:9" x14ac:dyDescent="0.5">
      <c r="G399" t="s">
        <v>5</v>
      </c>
      <c r="H399" s="5">
        <v>47</v>
      </c>
      <c r="I399" s="1">
        <v>1.632E-3</v>
      </c>
    </row>
    <row r="400" spans="7:9" x14ac:dyDescent="0.5">
      <c r="G400"/>
      <c r="H400" s="5">
        <v>55</v>
      </c>
      <c r="I400" s="1">
        <v>2.2650000000000001E-3</v>
      </c>
    </row>
    <row r="401" spans="7:9" x14ac:dyDescent="0.5">
      <c r="G401"/>
      <c r="H401" s="5">
        <v>63</v>
      </c>
      <c r="I401" s="1">
        <v>1.843E-3</v>
      </c>
    </row>
    <row r="402" spans="7:9" x14ac:dyDescent="0.5">
      <c r="G402"/>
      <c r="H402" s="5">
        <v>71</v>
      </c>
      <c r="I402" s="1">
        <v>1.7960000000000001E-3</v>
      </c>
    </row>
    <row r="403" spans="7:9" x14ac:dyDescent="0.5">
      <c r="G403"/>
      <c r="H403" s="5">
        <v>79</v>
      </c>
      <c r="I403" s="1">
        <v>1.9009999999999997E-3</v>
      </c>
    </row>
    <row r="404" spans="7:9" x14ac:dyDescent="0.5">
      <c r="G404"/>
      <c r="H404" s="5">
        <v>87</v>
      </c>
      <c r="I404" s="1">
        <v>1.761E-3</v>
      </c>
    </row>
    <row r="405" spans="7:9" x14ac:dyDescent="0.5">
      <c r="G405"/>
      <c r="H405" s="5">
        <v>95</v>
      </c>
      <c r="I405" s="1">
        <v>2.0860000000000002E-3</v>
      </c>
    </row>
    <row r="406" spans="7:9" x14ac:dyDescent="0.5">
      <c r="G406"/>
      <c r="H406" s="5">
        <v>103</v>
      </c>
      <c r="I406" s="1">
        <v>2.1700000000000001E-3</v>
      </c>
    </row>
    <row r="407" spans="7:9" x14ac:dyDescent="0.5">
      <c r="G407"/>
      <c r="H407" s="5">
        <v>111</v>
      </c>
      <c r="I407" s="1">
        <v>1.8890000000000001E-3</v>
      </c>
    </row>
    <row r="408" spans="7:9" x14ac:dyDescent="0.5">
      <c r="G408"/>
      <c r="H408" s="5">
        <v>119</v>
      </c>
      <c r="I408" s="1">
        <v>2.4350000000000001E-3</v>
      </c>
    </row>
    <row r="409" spans="7:9" x14ac:dyDescent="0.5">
      <c r="G409"/>
      <c r="H409" s="5">
        <v>127</v>
      </c>
      <c r="I409" s="1">
        <v>1.9309999999999998E-3</v>
      </c>
    </row>
    <row r="410" spans="7:9" x14ac:dyDescent="0.5">
      <c r="G410"/>
      <c r="H410" s="5">
        <v>135</v>
      </c>
      <c r="I410" s="1">
        <v>2.32E-3</v>
      </c>
    </row>
    <row r="411" spans="7:9" x14ac:dyDescent="0.5">
      <c r="G411"/>
      <c r="H411" s="5">
        <v>143</v>
      </c>
      <c r="I411" s="1">
        <v>2.4120000000000001E-3</v>
      </c>
    </row>
    <row r="412" spans="7:9" x14ac:dyDescent="0.5">
      <c r="G412"/>
      <c r="H412" s="5">
        <v>151</v>
      </c>
      <c r="I412" s="1">
        <v>3.8640000000000002E-3</v>
      </c>
    </row>
    <row r="413" spans="7:9" x14ac:dyDescent="0.5">
      <c r="G413"/>
      <c r="H413" s="5">
        <v>159</v>
      </c>
      <c r="I413" s="1">
        <v>5.4270000000000004E-3</v>
      </c>
    </row>
    <row r="414" spans="7:9" x14ac:dyDescent="0.5">
      <c r="G414"/>
      <c r="H414" s="5">
        <v>167</v>
      </c>
      <c r="I414" s="1">
        <v>5.4900000000000001E-3</v>
      </c>
    </row>
    <row r="415" spans="7:9" x14ac:dyDescent="0.5">
      <c r="G415"/>
      <c r="H415" s="5">
        <v>175</v>
      </c>
      <c r="I415" s="1">
        <v>5.5799999999999999E-3</v>
      </c>
    </row>
    <row r="416" spans="7:9" x14ac:dyDescent="0.5">
      <c r="G416"/>
      <c r="I416" s="1"/>
    </row>
    <row r="417" spans="7:9" x14ac:dyDescent="0.5">
      <c r="G417" t="s">
        <v>17</v>
      </c>
      <c r="H417" s="5" t="s">
        <v>0</v>
      </c>
      <c r="I417" s="1" t="s">
        <v>1</v>
      </c>
    </row>
    <row r="418" spans="7:9" x14ac:dyDescent="0.5">
      <c r="G418" t="s">
        <v>3</v>
      </c>
      <c r="H418" s="5">
        <v>19</v>
      </c>
      <c r="I418" s="1">
        <v>2.9369999999999999E-3</v>
      </c>
    </row>
    <row r="419" spans="7:9" x14ac:dyDescent="0.5">
      <c r="G419" t="s">
        <v>5</v>
      </c>
      <c r="H419" s="5">
        <v>27</v>
      </c>
      <c r="I419" s="1">
        <v>2.7390000000000001E-3</v>
      </c>
    </row>
    <row r="420" spans="7:9" x14ac:dyDescent="0.5">
      <c r="G420"/>
      <c r="H420" s="5">
        <v>35</v>
      </c>
      <c r="I420" s="1">
        <v>2.699E-3</v>
      </c>
    </row>
    <row r="421" spans="7:9" x14ac:dyDescent="0.5">
      <c r="G421"/>
      <c r="H421" s="5">
        <v>43</v>
      </c>
      <c r="I421" s="1">
        <v>2.3479999999999998E-3</v>
      </c>
    </row>
    <row r="422" spans="7:9" x14ac:dyDescent="0.5">
      <c r="G422"/>
      <c r="H422" s="5">
        <v>51</v>
      </c>
      <c r="I422" s="1">
        <v>2.5990000000000002E-3</v>
      </c>
    </row>
    <row r="423" spans="7:9" x14ac:dyDescent="0.5">
      <c r="G423"/>
      <c r="H423" s="5">
        <v>59</v>
      </c>
      <c r="I423" s="1">
        <v>2.8189999999999999E-3</v>
      </c>
    </row>
    <row r="424" spans="7:9" x14ac:dyDescent="0.5">
      <c r="G424"/>
      <c r="H424" s="5">
        <v>67</v>
      </c>
      <c r="I424" s="1">
        <v>2.5149999999999999E-3</v>
      </c>
    </row>
    <row r="425" spans="7:9" x14ac:dyDescent="0.5">
      <c r="G425"/>
      <c r="H425" s="5">
        <v>75</v>
      </c>
      <c r="I425" s="1">
        <v>2.5739999999999999E-3</v>
      </c>
    </row>
    <row r="426" spans="7:9" x14ac:dyDescent="0.5">
      <c r="G426"/>
      <c r="H426" s="5">
        <v>83</v>
      </c>
      <c r="I426" s="1">
        <v>2.6129999999999999E-3</v>
      </c>
    </row>
    <row r="427" spans="7:9" x14ac:dyDescent="0.5">
      <c r="G427"/>
      <c r="H427" s="5">
        <v>91</v>
      </c>
      <c r="I427" s="1">
        <v>2.7560000000000002E-3</v>
      </c>
    </row>
    <row r="428" spans="7:9" x14ac:dyDescent="0.5">
      <c r="G428"/>
      <c r="H428" s="5">
        <v>99</v>
      </c>
      <c r="I428" s="1">
        <v>2.5829999999999998E-3</v>
      </c>
    </row>
    <row r="429" spans="7:9" x14ac:dyDescent="0.5">
      <c r="G429"/>
      <c r="H429" s="5">
        <v>107</v>
      </c>
      <c r="I429" s="1">
        <v>2.4099999999999998E-3</v>
      </c>
    </row>
    <row r="430" spans="7:9" x14ac:dyDescent="0.5">
      <c r="G430"/>
      <c r="H430" s="5">
        <v>115</v>
      </c>
      <c r="I430" s="1">
        <v>2.349E-3</v>
      </c>
    </row>
    <row r="431" spans="7:9" x14ac:dyDescent="0.5">
      <c r="G431"/>
      <c r="H431" s="5">
        <v>123</v>
      </c>
      <c r="I431" s="1">
        <v>2.2520000000000001E-3</v>
      </c>
    </row>
    <row r="432" spans="7:9" x14ac:dyDescent="0.5">
      <c r="G432"/>
      <c r="H432" s="5">
        <v>131</v>
      </c>
      <c r="I432" s="1">
        <v>1.9789999999999999E-3</v>
      </c>
    </row>
    <row r="433" spans="7:9" x14ac:dyDescent="0.5">
      <c r="G433"/>
      <c r="H433" s="5">
        <v>139</v>
      </c>
      <c r="I433" s="1">
        <v>2.1489999999999999E-3</v>
      </c>
    </row>
    <row r="434" spans="7:9" x14ac:dyDescent="0.5">
      <c r="G434"/>
      <c r="H434" s="5">
        <v>147</v>
      </c>
      <c r="I434" s="1">
        <v>2.565E-3</v>
      </c>
    </row>
    <row r="435" spans="7:9" x14ac:dyDescent="0.5">
      <c r="G435"/>
      <c r="H435" s="5">
        <v>155</v>
      </c>
      <c r="I435" s="1">
        <v>5.1790000000000004E-3</v>
      </c>
    </row>
    <row r="436" spans="7:9" x14ac:dyDescent="0.5">
      <c r="G436"/>
      <c r="H436" s="5">
        <v>163</v>
      </c>
      <c r="I436" s="1">
        <v>5.1520000000000003E-3</v>
      </c>
    </row>
    <row r="437" spans="7:9" x14ac:dyDescent="0.5">
      <c r="G437"/>
      <c r="H437" s="5">
        <v>171</v>
      </c>
      <c r="I437" s="1">
        <v>5.3530000000000001E-3</v>
      </c>
    </row>
    <row r="438" spans="7:9" x14ac:dyDescent="0.5">
      <c r="G438"/>
      <c r="H438" s="5">
        <v>179</v>
      </c>
      <c r="I438" s="1">
        <v>5.45E-3</v>
      </c>
    </row>
    <row r="439" spans="7:9" x14ac:dyDescent="0.5">
      <c r="G439"/>
      <c r="H439" s="5">
        <v>187</v>
      </c>
      <c r="I439" s="1">
        <v>5.3319999999999999E-3</v>
      </c>
    </row>
    <row r="440" spans="7:9" x14ac:dyDescent="0.5">
      <c r="G440"/>
      <c r="H440" s="7"/>
      <c r="I440" s="4"/>
    </row>
    <row r="441" spans="7:9" x14ac:dyDescent="0.5">
      <c r="G441"/>
      <c r="I441" s="1"/>
    </row>
    <row r="442" spans="7:9" x14ac:dyDescent="0.5">
      <c r="G442" t="s">
        <v>12</v>
      </c>
      <c r="I442" s="1"/>
    </row>
    <row r="443" spans="7:9" x14ac:dyDescent="0.5">
      <c r="G443" t="s">
        <v>13</v>
      </c>
      <c r="H443" s="5" t="s">
        <v>0</v>
      </c>
      <c r="I443" s="1" t="s">
        <v>1</v>
      </c>
    </row>
    <row r="444" spans="7:9" x14ac:dyDescent="0.5">
      <c r="G444" t="s">
        <v>3</v>
      </c>
      <c r="H444" s="5">
        <v>55</v>
      </c>
      <c r="I444" s="1">
        <v>2.931E-3</v>
      </c>
    </row>
    <row r="445" spans="7:9" x14ac:dyDescent="0.5">
      <c r="G445" t="s">
        <v>4</v>
      </c>
      <c r="H445" s="5">
        <v>63</v>
      </c>
      <c r="I445" s="1">
        <v>3.1700000000000001E-3</v>
      </c>
    </row>
    <row r="446" spans="7:9" x14ac:dyDescent="0.5">
      <c r="G446"/>
      <c r="H446" s="5">
        <v>71</v>
      </c>
      <c r="I446" s="1">
        <v>3.3060000000000003E-3</v>
      </c>
    </row>
    <row r="447" spans="7:9" x14ac:dyDescent="0.5">
      <c r="G447"/>
      <c r="H447" s="5">
        <v>79</v>
      </c>
      <c r="I447" s="1">
        <v>3.274E-3</v>
      </c>
    </row>
    <row r="448" spans="7:9" x14ac:dyDescent="0.5">
      <c r="G448"/>
      <c r="H448" s="5">
        <v>87</v>
      </c>
      <c r="I448" s="1">
        <v>2.9260000000000002E-3</v>
      </c>
    </row>
    <row r="449" spans="7:9" x14ac:dyDescent="0.5">
      <c r="G449"/>
      <c r="H449" s="5">
        <v>95</v>
      </c>
      <c r="I449" s="1">
        <v>2.8609999999999998E-3</v>
      </c>
    </row>
    <row r="450" spans="7:9" x14ac:dyDescent="0.5">
      <c r="G450"/>
      <c r="H450" s="5">
        <v>103</v>
      </c>
      <c r="I450" s="1">
        <v>3.2380000000000004E-3</v>
      </c>
    </row>
    <row r="451" spans="7:9" x14ac:dyDescent="0.5">
      <c r="G451"/>
      <c r="H451" s="5">
        <v>111</v>
      </c>
      <c r="I451" s="1">
        <v>2.911E-3</v>
      </c>
    </row>
    <row r="452" spans="7:9" x14ac:dyDescent="0.5">
      <c r="G452"/>
      <c r="H452" s="5">
        <v>119</v>
      </c>
      <c r="I452" s="1">
        <v>3.235E-3</v>
      </c>
    </row>
    <row r="453" spans="7:9" x14ac:dyDescent="0.5">
      <c r="G453"/>
      <c r="H453" s="5">
        <v>127</v>
      </c>
      <c r="I453" s="1">
        <v>3.1939999999999998E-3</v>
      </c>
    </row>
    <row r="454" spans="7:9" x14ac:dyDescent="0.5">
      <c r="G454"/>
      <c r="H454" s="5">
        <v>135</v>
      </c>
      <c r="I454" s="1">
        <v>3.2000000000000002E-3</v>
      </c>
    </row>
    <row r="455" spans="7:9" x14ac:dyDescent="0.5">
      <c r="G455"/>
      <c r="H455" s="5">
        <v>143</v>
      </c>
      <c r="I455" s="1">
        <v>3.3040000000000001E-3</v>
      </c>
    </row>
    <row r="456" spans="7:9" x14ac:dyDescent="0.5">
      <c r="G456"/>
      <c r="H456" s="5">
        <v>151</v>
      </c>
      <c r="I456" s="1">
        <v>4.0099999999999997E-3</v>
      </c>
    </row>
    <row r="457" spans="7:9" x14ac:dyDescent="0.5">
      <c r="G457"/>
      <c r="H457" s="5">
        <v>159</v>
      </c>
      <c r="I457" s="1">
        <v>4.6090000000000002E-3</v>
      </c>
    </row>
    <row r="458" spans="7:9" x14ac:dyDescent="0.5">
      <c r="G458"/>
      <c r="H458" s="5">
        <v>167</v>
      </c>
      <c r="I458" s="1">
        <v>4.6740000000000002E-3</v>
      </c>
    </row>
    <row r="459" spans="7:9" x14ac:dyDescent="0.5">
      <c r="G459"/>
      <c r="H459" s="5">
        <v>175</v>
      </c>
      <c r="I459" s="1">
        <v>4.6870000000000002E-3</v>
      </c>
    </row>
    <row r="460" spans="7:9" x14ac:dyDescent="0.5">
      <c r="G460"/>
      <c r="H460" s="5">
        <v>183</v>
      </c>
      <c r="I460" s="1">
        <v>4.5979999999999997E-3</v>
      </c>
    </row>
    <row r="461" spans="7:9" x14ac:dyDescent="0.5">
      <c r="G461"/>
      <c r="I461" s="1"/>
    </row>
    <row r="462" spans="7:9" x14ac:dyDescent="0.5">
      <c r="G462"/>
      <c r="I462" s="1"/>
    </row>
    <row r="463" spans="7:9" x14ac:dyDescent="0.5">
      <c r="G463" t="s">
        <v>14</v>
      </c>
      <c r="H463" s="5" t="s">
        <v>0</v>
      </c>
      <c r="I463" s="1" t="s">
        <v>1</v>
      </c>
    </row>
    <row r="464" spans="7:9" x14ac:dyDescent="0.5">
      <c r="G464" t="s">
        <v>3</v>
      </c>
      <c r="H464" s="5">
        <v>94</v>
      </c>
      <c r="I464" s="1">
        <v>2.1180000000000001E-3</v>
      </c>
    </row>
    <row r="465" spans="7:9" x14ac:dyDescent="0.5">
      <c r="G465" t="s">
        <v>4</v>
      </c>
      <c r="H465" s="5">
        <v>102</v>
      </c>
      <c r="I465" s="1">
        <v>2.0739999999999999E-3</v>
      </c>
    </row>
    <row r="466" spans="7:9" x14ac:dyDescent="0.5">
      <c r="G466"/>
      <c r="H466" s="5">
        <v>110</v>
      </c>
      <c r="I466" s="1">
        <v>2.0179999999999998E-3</v>
      </c>
    </row>
    <row r="467" spans="7:9" x14ac:dyDescent="0.5">
      <c r="G467"/>
      <c r="H467" s="5">
        <v>118</v>
      </c>
      <c r="I467" s="1">
        <v>2.1099999999999999E-3</v>
      </c>
    </row>
    <row r="468" spans="7:9" x14ac:dyDescent="0.5">
      <c r="G468"/>
      <c r="H468" s="5">
        <v>126</v>
      </c>
      <c r="I468" s="1">
        <v>2.1050000000000001E-3</v>
      </c>
    </row>
    <row r="469" spans="7:9" x14ac:dyDescent="0.5">
      <c r="G469"/>
      <c r="H469" s="5">
        <v>134</v>
      </c>
      <c r="I469" s="1">
        <v>2.15E-3</v>
      </c>
    </row>
    <row r="470" spans="7:9" x14ac:dyDescent="0.5">
      <c r="G470"/>
      <c r="H470" s="5">
        <v>142</v>
      </c>
      <c r="I470" s="1">
        <v>2.3640000000000002E-3</v>
      </c>
    </row>
    <row r="471" spans="7:9" x14ac:dyDescent="0.5">
      <c r="G471"/>
      <c r="H471" s="5">
        <v>150</v>
      </c>
      <c r="I471" s="1">
        <v>3.0209999999999998E-3</v>
      </c>
    </row>
    <row r="472" spans="7:9" x14ac:dyDescent="0.5">
      <c r="G472"/>
      <c r="H472" s="5">
        <v>158</v>
      </c>
      <c r="I472" s="1">
        <v>3.7490000000000002E-3</v>
      </c>
    </row>
    <row r="473" spans="7:9" x14ac:dyDescent="0.5">
      <c r="G473"/>
      <c r="H473" s="5">
        <v>166</v>
      </c>
      <c r="I473" s="1">
        <v>3.9480000000000001E-3</v>
      </c>
    </row>
    <row r="474" spans="7:9" x14ac:dyDescent="0.5">
      <c r="G474"/>
      <c r="H474" s="5">
        <v>174</v>
      </c>
      <c r="I474" s="1">
        <v>4.509E-3</v>
      </c>
    </row>
    <row r="475" spans="7:9" x14ac:dyDescent="0.5">
      <c r="G475"/>
      <c r="H475" s="5">
        <v>182</v>
      </c>
      <c r="I475" s="1">
        <v>4.3550000000000004E-3</v>
      </c>
    </row>
    <row r="476" spans="7:9" x14ac:dyDescent="0.5">
      <c r="G476"/>
      <c r="H476" s="5">
        <v>190</v>
      </c>
      <c r="I476" s="1">
        <v>3.8560000000000001E-3</v>
      </c>
    </row>
    <row r="477" spans="7:9" x14ac:dyDescent="0.5">
      <c r="G477"/>
      <c r="H477" s="5">
        <v>198</v>
      </c>
      <c r="I477" s="1">
        <v>4.3429999999999996E-3</v>
      </c>
    </row>
    <row r="478" spans="7:9" x14ac:dyDescent="0.5">
      <c r="G478"/>
      <c r="H478" s="5">
        <v>206</v>
      </c>
      <c r="I478" s="1">
        <v>4.0980000000000001E-3</v>
      </c>
    </row>
    <row r="479" spans="7:9" x14ac:dyDescent="0.5">
      <c r="G479"/>
      <c r="H479" s="5">
        <v>214</v>
      </c>
      <c r="I479" s="1">
        <v>4.2779999999999997E-3</v>
      </c>
    </row>
    <row r="480" spans="7:9" x14ac:dyDescent="0.5">
      <c r="G480"/>
      <c r="H480" s="5">
        <v>222</v>
      </c>
      <c r="I480" s="1">
        <v>4.3099999999999996E-3</v>
      </c>
    </row>
    <row r="481" spans="7:9" x14ac:dyDescent="0.5">
      <c r="G481"/>
      <c r="H481" s="5">
        <v>252</v>
      </c>
      <c r="I481" s="1">
        <v>4.0419999999999996E-3</v>
      </c>
    </row>
    <row r="482" spans="7:9" x14ac:dyDescent="0.5">
      <c r="G482"/>
      <c r="H482" s="5">
        <v>282</v>
      </c>
      <c r="I482" s="1">
        <v>4.4070000000000003E-3</v>
      </c>
    </row>
    <row r="483" spans="7:9" x14ac:dyDescent="0.5">
      <c r="G483"/>
      <c r="H483" s="5">
        <v>312</v>
      </c>
      <c r="I483" s="1">
        <v>4.2100000000000002E-3</v>
      </c>
    </row>
    <row r="484" spans="7:9" x14ac:dyDescent="0.5">
      <c r="G484"/>
      <c r="H484" s="5">
        <v>342</v>
      </c>
      <c r="I484" s="1">
        <v>3.8420000000000004E-3</v>
      </c>
    </row>
    <row r="485" spans="7:9" x14ac:dyDescent="0.5">
      <c r="G485"/>
      <c r="H485" s="5">
        <v>372</v>
      </c>
      <c r="I485" s="1">
        <v>4.5799999999999999E-3</v>
      </c>
    </row>
    <row r="486" spans="7:9" x14ac:dyDescent="0.5">
      <c r="G486"/>
      <c r="I486" s="1"/>
    </row>
    <row r="487" spans="7:9" x14ac:dyDescent="0.5">
      <c r="G487" t="s">
        <v>24</v>
      </c>
      <c r="H487" s="5" t="s">
        <v>0</v>
      </c>
      <c r="I487" s="1" t="s">
        <v>1</v>
      </c>
    </row>
    <row r="488" spans="7:9" x14ac:dyDescent="0.5">
      <c r="G488" t="s">
        <v>3</v>
      </c>
      <c r="H488" s="5">
        <v>92</v>
      </c>
      <c r="I488" s="1">
        <v>1.802E-3</v>
      </c>
    </row>
    <row r="489" spans="7:9" x14ac:dyDescent="0.5">
      <c r="G489" t="s">
        <v>5</v>
      </c>
      <c r="H489" s="5">
        <v>100</v>
      </c>
      <c r="I489" s="1">
        <v>2.0739999999999999E-3</v>
      </c>
    </row>
    <row r="490" spans="7:9" x14ac:dyDescent="0.5">
      <c r="G490"/>
      <c r="H490" s="5">
        <v>108</v>
      </c>
      <c r="I490" s="1">
        <v>1.7460000000000002E-3</v>
      </c>
    </row>
    <row r="491" spans="7:9" x14ac:dyDescent="0.5">
      <c r="G491"/>
      <c r="H491" s="5">
        <v>116</v>
      </c>
      <c r="I491" s="1">
        <v>1.5629999999999999E-3</v>
      </c>
    </row>
    <row r="492" spans="7:9" x14ac:dyDescent="0.5">
      <c r="G492"/>
      <c r="H492" s="5">
        <v>124</v>
      </c>
      <c r="I492" s="1">
        <v>2.2620000000000001E-3</v>
      </c>
    </row>
    <row r="493" spans="7:9" x14ac:dyDescent="0.5">
      <c r="G493"/>
      <c r="H493" s="5">
        <v>132</v>
      </c>
      <c r="I493" s="1">
        <v>2.248E-3</v>
      </c>
    </row>
    <row r="494" spans="7:9" x14ac:dyDescent="0.5">
      <c r="G494"/>
      <c r="H494" s="5">
        <v>140</v>
      </c>
      <c r="I494" s="1">
        <v>2.3640000000000002E-3</v>
      </c>
    </row>
    <row r="495" spans="7:9" x14ac:dyDescent="0.5">
      <c r="G495"/>
      <c r="H495" s="5">
        <v>148</v>
      </c>
      <c r="I495" s="1">
        <v>3.0200000000000001E-3</v>
      </c>
    </row>
    <row r="496" spans="7:9" x14ac:dyDescent="0.5">
      <c r="G496"/>
      <c r="H496" s="5">
        <v>156</v>
      </c>
      <c r="I496" s="1">
        <v>3.7490000000000002E-3</v>
      </c>
    </row>
    <row r="497" spans="7:9" x14ac:dyDescent="0.5">
      <c r="G497"/>
      <c r="H497" s="5">
        <v>164</v>
      </c>
      <c r="I497" s="1">
        <v>3.9480000000000001E-3</v>
      </c>
    </row>
    <row r="498" spans="7:9" x14ac:dyDescent="0.5">
      <c r="G498"/>
      <c r="H498" s="5">
        <v>172</v>
      </c>
      <c r="I498" s="1">
        <v>4.509E-3</v>
      </c>
    </row>
    <row r="499" spans="7:9" x14ac:dyDescent="0.5">
      <c r="G499"/>
      <c r="H499" s="5">
        <v>180</v>
      </c>
      <c r="I499" s="1">
        <v>4.3550000000000004E-3</v>
      </c>
    </row>
    <row r="500" spans="7:9" x14ac:dyDescent="0.5">
      <c r="G500"/>
      <c r="H500" s="5">
        <v>188</v>
      </c>
      <c r="I500" s="1">
        <v>3.8560000000000001E-3</v>
      </c>
    </row>
    <row r="501" spans="7:9" x14ac:dyDescent="0.5">
      <c r="G501"/>
      <c r="H501" s="5">
        <v>196</v>
      </c>
      <c r="I501" s="1">
        <v>4.3429999999999996E-3</v>
      </c>
    </row>
    <row r="502" spans="7:9" x14ac:dyDescent="0.5">
      <c r="G502"/>
      <c r="H502" s="5">
        <v>204</v>
      </c>
      <c r="I502" s="1">
        <v>4.0980000000000001E-3</v>
      </c>
    </row>
    <row r="503" spans="7:9" x14ac:dyDescent="0.5">
      <c r="G503"/>
      <c r="H503" s="5">
        <v>212</v>
      </c>
      <c r="I503" s="1">
        <v>4.2779999999999997E-3</v>
      </c>
    </row>
    <row r="504" spans="7:9" x14ac:dyDescent="0.5">
      <c r="G504"/>
      <c r="H504" s="5">
        <v>220</v>
      </c>
      <c r="I504" s="1">
        <v>4.3099999999999996E-3</v>
      </c>
    </row>
    <row r="505" spans="7:9" x14ac:dyDescent="0.5">
      <c r="G505"/>
      <c r="H505" s="5">
        <v>228</v>
      </c>
      <c r="I505" s="1">
        <v>4.0419999999999996E-3</v>
      </c>
    </row>
    <row r="506" spans="7:9" x14ac:dyDescent="0.5">
      <c r="G506"/>
      <c r="H506" s="5">
        <v>236</v>
      </c>
      <c r="I506" s="1">
        <v>4.4070000000000003E-3</v>
      </c>
    </row>
    <row r="507" spans="7:9" x14ac:dyDescent="0.5">
      <c r="G507"/>
      <c r="H507" s="5">
        <v>244</v>
      </c>
      <c r="I507" s="1">
        <v>4.1999999999999997E-3</v>
      </c>
    </row>
    <row r="508" spans="7:9" x14ac:dyDescent="0.5">
      <c r="G508"/>
      <c r="H508" s="5">
        <v>252</v>
      </c>
      <c r="I508" s="1">
        <v>3.8420000000000004E-3</v>
      </c>
    </row>
    <row r="509" spans="7:9" x14ac:dyDescent="0.5">
      <c r="G509"/>
      <c r="H509" s="5">
        <v>260</v>
      </c>
      <c r="I509" s="1">
        <v>4.5799999999999999E-3</v>
      </c>
    </row>
  </sheetData>
  <pageMargins left="0.7" right="0.7" top="0.75" bottom="0.75" header="0.3" footer="0.3"/>
  <pageSetup orientation="portrait" horizontalDpi="1200" verticalDpi="12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D1:K132"/>
  <sheetViews>
    <sheetView zoomScale="85" zoomScaleNormal="85" zoomScalePageLayoutView="85" workbookViewId="0">
      <selection activeCell="K1" sqref="K1:K2"/>
    </sheetView>
  </sheetViews>
  <sheetFormatPr defaultColWidth="8.87890625" defaultRowHeight="14.35" x14ac:dyDescent="0.5"/>
  <sheetData>
    <row r="1" spans="11:11" x14ac:dyDescent="0.5">
      <c r="K1" s="15" t="s">
        <v>143</v>
      </c>
    </row>
    <row r="2" spans="11:11" x14ac:dyDescent="0.5">
      <c r="K2" s="15" t="s">
        <v>144</v>
      </c>
    </row>
    <row r="82" spans="7:8" x14ac:dyDescent="0.5">
      <c r="G82" s="1"/>
      <c r="H82" s="1"/>
    </row>
    <row r="83" spans="7:8" x14ac:dyDescent="0.5">
      <c r="G83" s="1"/>
      <c r="H83" s="1"/>
    </row>
    <row r="84" spans="7:8" x14ac:dyDescent="0.5">
      <c r="G84" s="1"/>
      <c r="H84" s="1"/>
    </row>
    <row r="85" spans="7:8" x14ac:dyDescent="0.5">
      <c r="G85" s="1"/>
      <c r="H85" s="1"/>
    </row>
    <row r="86" spans="7:8" x14ac:dyDescent="0.5">
      <c r="G86" s="1"/>
      <c r="H86" s="1"/>
    </row>
    <row r="87" spans="7:8" x14ac:dyDescent="0.5">
      <c r="G87" s="1"/>
      <c r="H87" s="1"/>
    </row>
    <row r="88" spans="7:8" x14ac:dyDescent="0.5">
      <c r="G88" s="1"/>
      <c r="H88" s="1"/>
    </row>
    <row r="89" spans="7:8" x14ac:dyDescent="0.5">
      <c r="G89" s="1"/>
      <c r="H89" s="1"/>
    </row>
    <row r="90" spans="7:8" x14ac:dyDescent="0.5">
      <c r="G90" s="1"/>
      <c r="H90" s="1"/>
    </row>
    <row r="91" spans="7:8" x14ac:dyDescent="0.5">
      <c r="G91" s="1"/>
      <c r="H91" s="1"/>
    </row>
    <row r="131" spans="4:5" x14ac:dyDescent="0.5">
      <c r="D131" s="1"/>
      <c r="E131" s="1"/>
    </row>
    <row r="132" spans="4:5" x14ac:dyDescent="0.5">
      <c r="D132" s="1"/>
      <c r="E132" s="1"/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zoomScale="85" zoomScaleNormal="85" zoomScalePageLayoutView="85" workbookViewId="0">
      <selection activeCell="O21" sqref="O21:O22"/>
    </sheetView>
  </sheetViews>
  <sheetFormatPr defaultColWidth="8.87890625" defaultRowHeight="14.35" x14ac:dyDescent="0.5"/>
  <cols>
    <col min="1" max="1" width="9.87890625" customWidth="1"/>
  </cols>
  <sheetData>
    <row r="1" spans="1:13" x14ac:dyDescent="0.5">
      <c r="A1" t="s">
        <v>9</v>
      </c>
      <c r="B1" t="s">
        <v>0</v>
      </c>
      <c r="C1" s="1" t="s">
        <v>1</v>
      </c>
      <c r="K1" t="s">
        <v>16</v>
      </c>
      <c r="L1" t="s">
        <v>0</v>
      </c>
      <c r="M1" s="1" t="s">
        <v>1</v>
      </c>
    </row>
    <row r="2" spans="1:13" x14ac:dyDescent="0.5">
      <c r="B2">
        <v>-3</v>
      </c>
      <c r="C2">
        <v>4.372E-3</v>
      </c>
      <c r="L2">
        <v>39</v>
      </c>
      <c r="M2" s="1">
        <v>2.042E-3</v>
      </c>
    </row>
    <row r="3" spans="1:13" x14ac:dyDescent="0.5">
      <c r="B3">
        <f>B2+8</f>
        <v>5</v>
      </c>
      <c r="C3">
        <v>5.0179999999999999E-3</v>
      </c>
      <c r="L3">
        <v>47</v>
      </c>
      <c r="M3" s="1">
        <v>1.632E-3</v>
      </c>
    </row>
    <row r="4" spans="1:13" x14ac:dyDescent="0.5">
      <c r="B4">
        <f t="shared" ref="B4:B27" si="0">B3+8</f>
        <v>13</v>
      </c>
      <c r="C4">
        <v>4.3340000000000002E-3</v>
      </c>
      <c r="L4">
        <v>55</v>
      </c>
      <c r="M4" s="1">
        <v>2.2650000000000001E-3</v>
      </c>
    </row>
    <row r="5" spans="1:13" x14ac:dyDescent="0.5">
      <c r="B5">
        <f t="shared" si="0"/>
        <v>21</v>
      </c>
      <c r="C5">
        <v>4.9100000000000003E-3</v>
      </c>
      <c r="L5">
        <v>63</v>
      </c>
      <c r="M5" s="1">
        <v>1.843E-3</v>
      </c>
    </row>
    <row r="6" spans="1:13" x14ac:dyDescent="0.5">
      <c r="B6">
        <f t="shared" si="0"/>
        <v>29</v>
      </c>
      <c r="C6">
        <v>5.0679999999999996E-3</v>
      </c>
      <c r="L6">
        <v>71</v>
      </c>
      <c r="M6" s="1">
        <v>1.7960000000000001E-3</v>
      </c>
    </row>
    <row r="7" spans="1:13" x14ac:dyDescent="0.5">
      <c r="B7">
        <f t="shared" si="0"/>
        <v>37</v>
      </c>
      <c r="C7">
        <v>5.3400000000000001E-3</v>
      </c>
      <c r="L7">
        <v>79</v>
      </c>
      <c r="M7" s="1">
        <v>1.9009999999999997E-3</v>
      </c>
    </row>
    <row r="8" spans="1:13" x14ac:dyDescent="0.5">
      <c r="B8">
        <f t="shared" si="0"/>
        <v>45</v>
      </c>
      <c r="C8">
        <v>5.411E-3</v>
      </c>
      <c r="L8">
        <v>87</v>
      </c>
      <c r="M8" s="1">
        <v>1.761E-3</v>
      </c>
    </row>
    <row r="9" spans="1:13" x14ac:dyDescent="0.5">
      <c r="B9">
        <f t="shared" si="0"/>
        <v>53</v>
      </c>
      <c r="C9">
        <v>4.8250000000000003E-3</v>
      </c>
      <c r="L9">
        <v>95</v>
      </c>
      <c r="M9" s="1">
        <v>2.0860000000000002E-3</v>
      </c>
    </row>
    <row r="10" spans="1:13" x14ac:dyDescent="0.5">
      <c r="B10">
        <f t="shared" si="0"/>
        <v>61</v>
      </c>
      <c r="C10">
        <v>4.7739999999999996E-3</v>
      </c>
      <c r="L10">
        <v>103</v>
      </c>
      <c r="M10" s="1">
        <v>2.1700000000000001E-3</v>
      </c>
    </row>
    <row r="11" spans="1:13" x14ac:dyDescent="0.5">
      <c r="B11">
        <f t="shared" si="0"/>
        <v>69</v>
      </c>
      <c r="C11">
        <v>4.5069999999999997E-3</v>
      </c>
      <c r="L11">
        <v>111</v>
      </c>
      <c r="M11" s="1">
        <v>1.8890000000000001E-3</v>
      </c>
    </row>
    <row r="12" spans="1:13" x14ac:dyDescent="0.5">
      <c r="B12">
        <f t="shared" si="0"/>
        <v>77</v>
      </c>
      <c r="C12">
        <v>2.9489999999999998E-3</v>
      </c>
      <c r="L12">
        <v>119</v>
      </c>
      <c r="M12" s="1">
        <v>2.4350000000000001E-3</v>
      </c>
    </row>
    <row r="13" spans="1:13" x14ac:dyDescent="0.5">
      <c r="B13">
        <f t="shared" si="0"/>
        <v>85</v>
      </c>
      <c r="C13">
        <v>2.8730000000000001E-3</v>
      </c>
      <c r="L13">
        <v>127</v>
      </c>
      <c r="M13" s="1">
        <v>1.9309999999999998E-3</v>
      </c>
    </row>
    <row r="14" spans="1:13" x14ac:dyDescent="0.5">
      <c r="B14">
        <f t="shared" si="0"/>
        <v>93</v>
      </c>
      <c r="C14">
        <v>3.3040000000000001E-3</v>
      </c>
      <c r="L14">
        <v>135</v>
      </c>
      <c r="M14" s="1">
        <v>2.32E-3</v>
      </c>
    </row>
    <row r="15" spans="1:13" x14ac:dyDescent="0.5">
      <c r="B15">
        <f t="shared" si="0"/>
        <v>101</v>
      </c>
      <c r="C15">
        <v>3.228E-3</v>
      </c>
      <c r="L15">
        <v>143</v>
      </c>
      <c r="M15" s="1">
        <v>2.4120000000000001E-3</v>
      </c>
    </row>
    <row r="16" spans="1:13" x14ac:dyDescent="0.5">
      <c r="B16">
        <f t="shared" si="0"/>
        <v>109</v>
      </c>
      <c r="C16">
        <v>3.3210000000000002E-3</v>
      </c>
      <c r="L16">
        <v>151</v>
      </c>
      <c r="M16" s="1">
        <v>3.8640000000000002E-3</v>
      </c>
    </row>
    <row r="17" spans="1:15" x14ac:dyDescent="0.5">
      <c r="B17">
        <f t="shared" si="0"/>
        <v>117</v>
      </c>
      <c r="C17">
        <v>3.6359999999999999E-3</v>
      </c>
      <c r="L17">
        <v>159</v>
      </c>
      <c r="M17" s="1">
        <v>5.4270000000000004E-3</v>
      </c>
    </row>
    <row r="18" spans="1:15" x14ac:dyDescent="0.5">
      <c r="B18">
        <f t="shared" si="0"/>
        <v>125</v>
      </c>
      <c r="C18">
        <v>2.9199999999999999E-3</v>
      </c>
      <c r="L18">
        <v>167</v>
      </c>
      <c r="M18" s="1">
        <v>5.4900000000000001E-3</v>
      </c>
    </row>
    <row r="19" spans="1:15" x14ac:dyDescent="0.5">
      <c r="B19">
        <f t="shared" si="0"/>
        <v>133</v>
      </c>
      <c r="C19">
        <v>3.1210000000000001E-3</v>
      </c>
      <c r="L19">
        <v>175</v>
      </c>
      <c r="M19" s="1">
        <v>5.5799999999999999E-3</v>
      </c>
    </row>
    <row r="20" spans="1:15" x14ac:dyDescent="0.5">
      <c r="B20">
        <f t="shared" si="0"/>
        <v>141</v>
      </c>
      <c r="C20">
        <v>3.258E-3</v>
      </c>
    </row>
    <row r="21" spans="1:15" x14ac:dyDescent="0.5">
      <c r="B21">
        <f t="shared" si="0"/>
        <v>149</v>
      </c>
      <c r="C21">
        <v>3.509E-3</v>
      </c>
      <c r="K21" t="s">
        <v>17</v>
      </c>
      <c r="M21" s="1"/>
      <c r="O21" s="15" t="s">
        <v>143</v>
      </c>
    </row>
    <row r="22" spans="1:15" x14ac:dyDescent="0.5">
      <c r="B22">
        <f t="shared" si="0"/>
        <v>157</v>
      </c>
      <c r="C22">
        <v>3.1949999999999999E-3</v>
      </c>
      <c r="L22">
        <f>19</f>
        <v>19</v>
      </c>
      <c r="M22" s="1">
        <v>2.9369999999999999E-3</v>
      </c>
      <c r="O22" s="15" t="s">
        <v>144</v>
      </c>
    </row>
    <row r="23" spans="1:15" x14ac:dyDescent="0.5">
      <c r="B23">
        <f t="shared" si="0"/>
        <v>165</v>
      </c>
      <c r="C23">
        <v>3.0469999999999998E-3</v>
      </c>
      <c r="L23">
        <f>L22+8</f>
        <v>27</v>
      </c>
      <c r="M23" s="1">
        <v>2.7390000000000001E-3</v>
      </c>
    </row>
    <row r="24" spans="1:15" x14ac:dyDescent="0.5">
      <c r="B24">
        <f t="shared" si="0"/>
        <v>173</v>
      </c>
      <c r="C24">
        <v>3.0149999999999999E-3</v>
      </c>
      <c r="L24">
        <f t="shared" ref="L24:L43" si="1">L23+8</f>
        <v>35</v>
      </c>
      <c r="M24" s="1">
        <v>2.699E-3</v>
      </c>
    </row>
    <row r="25" spans="1:15" x14ac:dyDescent="0.5">
      <c r="B25">
        <f t="shared" si="0"/>
        <v>181</v>
      </c>
      <c r="C25">
        <v>3.0799999999999998E-3</v>
      </c>
      <c r="L25">
        <f t="shared" si="1"/>
        <v>43</v>
      </c>
      <c r="M25" s="1">
        <v>2.3479999999999998E-3</v>
      </c>
    </row>
    <row r="26" spans="1:15" x14ac:dyDescent="0.5">
      <c r="B26">
        <f t="shared" si="0"/>
        <v>189</v>
      </c>
      <c r="C26">
        <v>2.9849999999999998E-3</v>
      </c>
      <c r="L26">
        <f t="shared" si="1"/>
        <v>51</v>
      </c>
      <c r="M26" s="1">
        <v>2.5990000000000002E-3</v>
      </c>
    </row>
    <row r="27" spans="1:15" x14ac:dyDescent="0.5">
      <c r="B27">
        <f t="shared" si="0"/>
        <v>197</v>
      </c>
      <c r="C27">
        <v>3.3790000000000001E-3</v>
      </c>
      <c r="L27">
        <f t="shared" si="1"/>
        <v>59</v>
      </c>
      <c r="M27" s="1">
        <v>2.8189999999999999E-3</v>
      </c>
    </row>
    <row r="28" spans="1:15" x14ac:dyDescent="0.5">
      <c r="A28" t="s">
        <v>10</v>
      </c>
      <c r="L28">
        <f t="shared" si="1"/>
        <v>67</v>
      </c>
      <c r="M28" s="1">
        <v>2.5149999999999999E-3</v>
      </c>
    </row>
    <row r="29" spans="1:15" x14ac:dyDescent="0.5">
      <c r="B29">
        <v>0</v>
      </c>
      <c r="C29">
        <v>3.9569999999999996E-3</v>
      </c>
      <c r="L29">
        <f t="shared" si="1"/>
        <v>75</v>
      </c>
      <c r="M29" s="1">
        <v>2.5739999999999999E-3</v>
      </c>
    </row>
    <row r="30" spans="1:15" x14ac:dyDescent="0.5">
      <c r="B30">
        <f t="shared" ref="B30:B56" si="2">B29+8</f>
        <v>8</v>
      </c>
      <c r="C30">
        <v>4.8900000000000002E-3</v>
      </c>
      <c r="L30">
        <f t="shared" si="1"/>
        <v>83</v>
      </c>
      <c r="M30" s="1">
        <v>2.6129999999999999E-3</v>
      </c>
    </row>
    <row r="31" spans="1:15" x14ac:dyDescent="0.5">
      <c r="B31">
        <f t="shared" si="2"/>
        <v>16</v>
      </c>
      <c r="C31">
        <v>5.195E-3</v>
      </c>
      <c r="L31">
        <f t="shared" si="1"/>
        <v>91</v>
      </c>
      <c r="M31" s="1">
        <v>2.7560000000000002E-3</v>
      </c>
    </row>
    <row r="32" spans="1:15" x14ac:dyDescent="0.5">
      <c r="B32">
        <f t="shared" si="2"/>
        <v>24</v>
      </c>
      <c r="C32">
        <v>5.0049999999999999E-3</v>
      </c>
      <c r="L32">
        <f t="shared" si="1"/>
        <v>99</v>
      </c>
      <c r="M32" s="1">
        <v>2.5829999999999998E-3</v>
      </c>
    </row>
    <row r="33" spans="2:13" x14ac:dyDescent="0.5">
      <c r="B33">
        <f t="shared" si="2"/>
        <v>32</v>
      </c>
      <c r="C33">
        <v>4.8089999999999999E-3</v>
      </c>
      <c r="L33">
        <f t="shared" si="1"/>
        <v>107</v>
      </c>
      <c r="M33" s="1">
        <v>2.4099999999999998E-3</v>
      </c>
    </row>
    <row r="34" spans="2:13" x14ac:dyDescent="0.5">
      <c r="B34">
        <f t="shared" si="2"/>
        <v>40</v>
      </c>
      <c r="C34">
        <v>5.47E-3</v>
      </c>
      <c r="L34">
        <f t="shared" si="1"/>
        <v>115</v>
      </c>
      <c r="M34" s="1">
        <v>2.349E-3</v>
      </c>
    </row>
    <row r="35" spans="2:13" x14ac:dyDescent="0.5">
      <c r="B35">
        <f t="shared" si="2"/>
        <v>48</v>
      </c>
      <c r="C35">
        <v>5.7429999999999998E-3</v>
      </c>
      <c r="L35">
        <f t="shared" si="1"/>
        <v>123</v>
      </c>
      <c r="M35" s="1">
        <v>2.2520000000000001E-3</v>
      </c>
    </row>
    <row r="36" spans="2:13" x14ac:dyDescent="0.5">
      <c r="B36">
        <f t="shared" si="2"/>
        <v>56</v>
      </c>
      <c r="C36">
        <v>5.2639999999999996E-3</v>
      </c>
      <c r="L36">
        <f t="shared" si="1"/>
        <v>131</v>
      </c>
      <c r="M36" s="1">
        <v>1.9789999999999999E-3</v>
      </c>
    </row>
    <row r="37" spans="2:13" x14ac:dyDescent="0.5">
      <c r="B37">
        <f t="shared" si="2"/>
        <v>64</v>
      </c>
      <c r="C37">
        <v>4.5690000000000001E-3</v>
      </c>
      <c r="L37">
        <f t="shared" si="1"/>
        <v>139</v>
      </c>
      <c r="M37" s="1">
        <v>2.1489999999999999E-3</v>
      </c>
    </row>
    <row r="38" spans="2:13" x14ac:dyDescent="0.5">
      <c r="B38">
        <f t="shared" si="2"/>
        <v>72</v>
      </c>
      <c r="C38">
        <v>3.2070000000000002E-3</v>
      </c>
      <c r="L38">
        <f t="shared" si="1"/>
        <v>147</v>
      </c>
      <c r="M38" s="1">
        <v>2.565E-3</v>
      </c>
    </row>
    <row r="39" spans="2:13" x14ac:dyDescent="0.5">
      <c r="B39">
        <f t="shared" si="2"/>
        <v>80</v>
      </c>
      <c r="C39">
        <v>2.653E-3</v>
      </c>
      <c r="L39">
        <f t="shared" si="1"/>
        <v>155</v>
      </c>
      <c r="M39" s="1">
        <v>5.1790000000000004E-3</v>
      </c>
    </row>
    <row r="40" spans="2:13" x14ac:dyDescent="0.5">
      <c r="B40">
        <f t="shared" si="2"/>
        <v>88</v>
      </c>
      <c r="C40">
        <v>2.813E-3</v>
      </c>
      <c r="L40">
        <f t="shared" si="1"/>
        <v>163</v>
      </c>
      <c r="M40" s="1">
        <v>5.1520000000000003E-3</v>
      </c>
    </row>
    <row r="41" spans="2:13" x14ac:dyDescent="0.5">
      <c r="B41">
        <f t="shared" si="2"/>
        <v>96</v>
      </c>
      <c r="C41">
        <v>3.4030000000000002E-3</v>
      </c>
      <c r="L41">
        <f t="shared" si="1"/>
        <v>171</v>
      </c>
      <c r="M41" s="1">
        <v>5.3530000000000001E-3</v>
      </c>
    </row>
    <row r="42" spans="2:13" x14ac:dyDescent="0.5">
      <c r="B42">
        <f t="shared" si="2"/>
        <v>104</v>
      </c>
      <c r="C42">
        <v>3.2620000000000001E-3</v>
      </c>
      <c r="L42">
        <f t="shared" si="1"/>
        <v>179</v>
      </c>
      <c r="M42" s="1">
        <v>5.45E-3</v>
      </c>
    </row>
    <row r="43" spans="2:13" x14ac:dyDescent="0.5">
      <c r="B43">
        <f t="shared" si="2"/>
        <v>112</v>
      </c>
      <c r="C43">
        <v>3.2260000000000001E-3</v>
      </c>
      <c r="L43">
        <f t="shared" si="1"/>
        <v>187</v>
      </c>
      <c r="M43">
        <v>5.3319999999999999E-3</v>
      </c>
    </row>
    <row r="44" spans="2:13" x14ac:dyDescent="0.5">
      <c r="B44">
        <f t="shared" si="2"/>
        <v>120</v>
      </c>
      <c r="C44">
        <v>3.398E-3</v>
      </c>
    </row>
    <row r="45" spans="2:13" x14ac:dyDescent="0.5">
      <c r="B45">
        <f t="shared" si="2"/>
        <v>128</v>
      </c>
      <c r="C45">
        <v>2.8449999999999999E-3</v>
      </c>
    </row>
    <row r="46" spans="2:13" x14ac:dyDescent="0.5">
      <c r="B46">
        <f t="shared" si="2"/>
        <v>136</v>
      </c>
      <c r="C46">
        <v>3.2079999999999999E-3</v>
      </c>
    </row>
    <row r="47" spans="2:13" x14ac:dyDescent="0.5">
      <c r="B47">
        <f t="shared" si="2"/>
        <v>144</v>
      </c>
      <c r="C47">
        <v>3.431E-3</v>
      </c>
    </row>
    <row r="48" spans="2:13" x14ac:dyDescent="0.5">
      <c r="B48">
        <f t="shared" si="2"/>
        <v>152</v>
      </c>
      <c r="C48">
        <v>3.4199999999999999E-3</v>
      </c>
    </row>
    <row r="49" spans="2:3" x14ac:dyDescent="0.5">
      <c r="B49">
        <f t="shared" si="2"/>
        <v>160</v>
      </c>
      <c r="C49">
        <v>3.385E-3</v>
      </c>
    </row>
    <row r="50" spans="2:3" x14ac:dyDescent="0.5">
      <c r="B50">
        <f t="shared" si="2"/>
        <v>168</v>
      </c>
      <c r="C50">
        <v>3.2759999999999998E-3</v>
      </c>
    </row>
    <row r="51" spans="2:3" x14ac:dyDescent="0.5">
      <c r="B51">
        <f t="shared" si="2"/>
        <v>176</v>
      </c>
      <c r="C51">
        <v>3.3409999999999998E-3</v>
      </c>
    </row>
    <row r="52" spans="2:3" x14ac:dyDescent="0.5">
      <c r="B52">
        <f t="shared" si="2"/>
        <v>184</v>
      </c>
      <c r="C52">
        <v>3.4299999999999999E-3</v>
      </c>
    </row>
    <row r="53" spans="2:3" x14ac:dyDescent="0.5">
      <c r="B53">
        <f t="shared" si="2"/>
        <v>192</v>
      </c>
      <c r="C53">
        <v>3.3739999999999998E-3</v>
      </c>
    </row>
    <row r="54" spans="2:3" x14ac:dyDescent="0.5">
      <c r="B54">
        <f t="shared" si="2"/>
        <v>200</v>
      </c>
      <c r="C54">
        <v>3.2100000000000002E-3</v>
      </c>
    </row>
    <row r="55" spans="2:3" x14ac:dyDescent="0.5">
      <c r="B55">
        <f t="shared" si="2"/>
        <v>208</v>
      </c>
      <c r="C55">
        <v>3.372E-3</v>
      </c>
    </row>
    <row r="56" spans="2:3" x14ac:dyDescent="0.5">
      <c r="B56">
        <f t="shared" si="2"/>
        <v>216</v>
      </c>
      <c r="C56">
        <v>3.2060000000000001E-3</v>
      </c>
    </row>
  </sheetData>
  <phoneticPr fontId="1" type="noConversion"/>
  <pageMargins left="0.7" right="0.7" top="0.75" bottom="0.75" header="0.3" footer="0.3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M2:M3"/>
  <sheetViews>
    <sheetView workbookViewId="0">
      <selection activeCell="M2" sqref="M2:M3"/>
    </sheetView>
  </sheetViews>
  <sheetFormatPr defaultColWidth="8.87890625" defaultRowHeight="14.35" x14ac:dyDescent="0.5"/>
  <sheetData>
    <row r="2" spans="13:13" x14ac:dyDescent="0.5">
      <c r="M2" s="15" t="s">
        <v>143</v>
      </c>
    </row>
    <row r="3" spans="13:13" x14ac:dyDescent="0.5">
      <c r="M3" s="15" t="s">
        <v>144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E96"/>
  <sheetViews>
    <sheetView tabSelected="1" zoomScale="85" zoomScaleNormal="85" zoomScalePageLayoutView="85" workbookViewId="0">
      <pane xSplit="2" ySplit="4" topLeftCell="C5" activePane="bottomRight" state="frozen"/>
      <selection pane="topRight" activeCell="C1" sqref="C1"/>
      <selection pane="bottomLeft" activeCell="A4" sqref="A4"/>
      <selection pane="bottomRight" sqref="A1:A2"/>
    </sheetView>
  </sheetViews>
  <sheetFormatPr defaultColWidth="8.87890625" defaultRowHeight="14.35" x14ac:dyDescent="0.5"/>
  <cols>
    <col min="1" max="1" width="28.1171875" style="8" customWidth="1"/>
    <col min="2" max="2" width="6.41015625" style="8" customWidth="1"/>
    <col min="3" max="31" width="6.87890625" style="8" customWidth="1"/>
    <col min="32" max="16384" width="8.87890625" style="8"/>
  </cols>
  <sheetData>
    <row r="1" spans="1:31" x14ac:dyDescent="0.5">
      <c r="A1" s="15" t="s">
        <v>143</v>
      </c>
    </row>
    <row r="2" spans="1:31" x14ac:dyDescent="0.5">
      <c r="A2" s="15" t="s">
        <v>144</v>
      </c>
      <c r="C2" s="9" t="s">
        <v>32</v>
      </c>
      <c r="D2" s="9" t="s">
        <v>33</v>
      </c>
      <c r="E2" s="9" t="s">
        <v>34</v>
      </c>
      <c r="F2" s="9" t="s">
        <v>35</v>
      </c>
      <c r="G2" s="9" t="s">
        <v>36</v>
      </c>
      <c r="H2" s="9" t="s">
        <v>37</v>
      </c>
      <c r="I2" s="9" t="s">
        <v>38</v>
      </c>
      <c r="J2" s="9" t="s">
        <v>39</v>
      </c>
      <c r="K2" s="9" t="s">
        <v>40</v>
      </c>
      <c r="L2" s="9" t="s">
        <v>41</v>
      </c>
      <c r="M2" s="9" t="s">
        <v>42</v>
      </c>
      <c r="N2" s="9" t="s">
        <v>43</v>
      </c>
      <c r="O2" s="9" t="s">
        <v>44</v>
      </c>
      <c r="P2" s="9" t="s">
        <v>45</v>
      </c>
      <c r="Q2" s="9" t="s">
        <v>46</v>
      </c>
      <c r="R2" s="9" t="s">
        <v>47</v>
      </c>
      <c r="S2" s="9" t="s">
        <v>48</v>
      </c>
      <c r="T2" s="9" t="s">
        <v>49</v>
      </c>
      <c r="U2" s="9" t="s">
        <v>50</v>
      </c>
      <c r="V2" s="9" t="s">
        <v>51</v>
      </c>
      <c r="W2" s="9" t="s">
        <v>52</v>
      </c>
      <c r="X2" s="9" t="s">
        <v>53</v>
      </c>
      <c r="Y2" s="9" t="s">
        <v>54</v>
      </c>
      <c r="Z2" s="9" t="s">
        <v>55</v>
      </c>
      <c r="AA2" s="9" t="s">
        <v>56</v>
      </c>
      <c r="AB2" s="9" t="s">
        <v>57</v>
      </c>
      <c r="AC2" s="9" t="s">
        <v>58</v>
      </c>
      <c r="AD2" s="9" t="s">
        <v>59</v>
      </c>
      <c r="AE2" s="9" t="s">
        <v>60</v>
      </c>
    </row>
    <row r="3" spans="1:31" x14ac:dyDescent="0.5">
      <c r="A3" s="9" t="s">
        <v>27</v>
      </c>
    </row>
    <row r="4" spans="1:31" x14ac:dyDescent="0.5">
      <c r="A4" s="10" t="s">
        <v>28</v>
      </c>
    </row>
    <row r="5" spans="1:31" x14ac:dyDescent="0.5">
      <c r="A5" s="8" t="s">
        <v>62</v>
      </c>
      <c r="C5" s="11">
        <v>3.0384399380306699</v>
      </c>
      <c r="D5" s="12">
        <v>265.86856949193498</v>
      </c>
      <c r="E5" s="11">
        <v>137.16545062035701</v>
      </c>
      <c r="F5" s="12">
        <v>333.36202090471897</v>
      </c>
      <c r="G5" s="11">
        <v>8.7725520374222601</v>
      </c>
      <c r="H5" s="11">
        <v>88.656078176932795</v>
      </c>
      <c r="I5" s="12">
        <v>261.55806848474202</v>
      </c>
      <c r="J5" s="12">
        <v>151.857483738523</v>
      </c>
      <c r="K5" s="11">
        <v>11.210402591952199</v>
      </c>
      <c r="L5" s="11">
        <v>26.431646394536799</v>
      </c>
      <c r="M5" s="11">
        <v>42.030072910457498</v>
      </c>
      <c r="N5" s="11">
        <v>92.034333200392595</v>
      </c>
      <c r="O5" s="11">
        <v>9.1458917416105301</v>
      </c>
      <c r="P5" s="11">
        <v>31.117550095171499</v>
      </c>
      <c r="Q5" s="11">
        <v>8.2735439784253693</v>
      </c>
      <c r="R5" s="11">
        <v>8.8945871958572393</v>
      </c>
      <c r="S5" s="11">
        <v>1.70896650110402</v>
      </c>
      <c r="T5" s="11">
        <v>12.760861594725499</v>
      </c>
      <c r="U5" s="11">
        <v>3.0089379988446701</v>
      </c>
      <c r="V5" s="11">
        <v>9.0849792758386094</v>
      </c>
      <c r="W5" s="11">
        <v>1.39609969893793</v>
      </c>
      <c r="X5" s="11">
        <v>10.2371023452733</v>
      </c>
      <c r="Y5" s="11">
        <v>1.38307611734656</v>
      </c>
      <c r="Z5" s="11">
        <v>11.952015626563201</v>
      </c>
      <c r="AA5" s="11">
        <v>9.8939605926771392</v>
      </c>
      <c r="AB5" s="11">
        <v>59.5466728849294</v>
      </c>
      <c r="AC5" s="11">
        <v>62.225928718291001</v>
      </c>
      <c r="AD5" s="11">
        <v>31.3317217471478</v>
      </c>
      <c r="AE5" s="11">
        <v>12.8830224469295</v>
      </c>
    </row>
    <row r="6" spans="1:31" x14ac:dyDescent="0.5">
      <c r="A6" s="8" t="s">
        <v>63</v>
      </c>
      <c r="C6" s="11">
        <v>2.6205762543753002</v>
      </c>
      <c r="D6" s="12">
        <v>276.807977079593</v>
      </c>
      <c r="E6" s="11">
        <v>133.41495540892899</v>
      </c>
      <c r="F6" s="12">
        <v>302.48110435890197</v>
      </c>
      <c r="G6" s="11">
        <v>9.3108305374106699</v>
      </c>
      <c r="H6" s="11">
        <v>83.646631708275393</v>
      </c>
      <c r="I6" s="12">
        <v>261.765430194175</v>
      </c>
      <c r="J6" s="12">
        <v>156.57507600875999</v>
      </c>
      <c r="K6" s="11">
        <v>11.023494582834401</v>
      </c>
      <c r="L6" s="11">
        <v>32.035945224259599</v>
      </c>
      <c r="M6" s="11">
        <v>39.7558756778594</v>
      </c>
      <c r="N6" s="11">
        <v>90.287785487586106</v>
      </c>
      <c r="O6" s="11">
        <v>9.6124618107671704</v>
      </c>
      <c r="P6" s="11">
        <v>29.7794567395804</v>
      </c>
      <c r="Q6" s="11">
        <v>9.33539092769057</v>
      </c>
      <c r="R6" s="11">
        <v>8.6485827030904403</v>
      </c>
      <c r="S6" s="11">
        <v>1.94094809072873</v>
      </c>
      <c r="T6" s="11">
        <v>13.614407063621501</v>
      </c>
      <c r="U6" s="11">
        <v>2.7012953307255501</v>
      </c>
      <c r="V6" s="11">
        <v>8.3507004733811492</v>
      </c>
      <c r="W6" s="11">
        <v>1.3203362036481201</v>
      </c>
      <c r="X6" s="11">
        <v>8.3145747934677292</v>
      </c>
      <c r="Y6" s="11">
        <v>1.15561719932526</v>
      </c>
      <c r="Z6" s="11">
        <v>12.9619418163182</v>
      </c>
      <c r="AA6" s="11">
        <v>10.149321316260201</v>
      </c>
      <c r="AB6" s="11">
        <v>59.9038840851317</v>
      </c>
      <c r="AC6" s="11">
        <v>55.100552022391</v>
      </c>
      <c r="AD6" s="11">
        <v>29.533044374908702</v>
      </c>
      <c r="AE6" s="11">
        <v>12.951359983509199</v>
      </c>
    </row>
    <row r="7" spans="1:31" x14ac:dyDescent="0.5">
      <c r="A7" s="8" t="s">
        <v>64</v>
      </c>
      <c r="C7" s="11">
        <v>2.7120830968172598</v>
      </c>
      <c r="D7" s="12">
        <v>266.238294792918</v>
      </c>
      <c r="E7" s="11">
        <v>146.35303990950399</v>
      </c>
      <c r="F7" s="12">
        <v>342.92442208874701</v>
      </c>
      <c r="G7" s="11">
        <v>10.6314345610632</v>
      </c>
      <c r="H7" s="11">
        <v>93.729099848006399</v>
      </c>
      <c r="I7" s="12">
        <v>275.03627891276602</v>
      </c>
      <c r="J7" s="12">
        <v>169.136573788823</v>
      </c>
      <c r="K7" s="11">
        <v>11.720256896974799</v>
      </c>
      <c r="L7" s="11">
        <v>33.482888125118897</v>
      </c>
      <c r="M7" s="11">
        <v>44.502316455667803</v>
      </c>
      <c r="N7" s="11">
        <v>96.819731837863699</v>
      </c>
      <c r="O7" s="11">
        <v>10.299498920906601</v>
      </c>
      <c r="P7" s="11">
        <v>32.261008763563098</v>
      </c>
      <c r="Q7" s="11">
        <v>9.0453200029055001</v>
      </c>
      <c r="R7" s="11">
        <v>10.5775668929746</v>
      </c>
      <c r="S7" s="11">
        <v>1.9378205567814699</v>
      </c>
      <c r="T7" s="11">
        <v>14.1553898187504</v>
      </c>
      <c r="U7" s="11">
        <v>3.1231363914980701</v>
      </c>
      <c r="V7" s="11">
        <v>10.063545054518499</v>
      </c>
      <c r="W7" s="11">
        <v>1.4886560380464999</v>
      </c>
      <c r="X7" s="11">
        <v>9.7577837513152392</v>
      </c>
      <c r="Y7" s="11">
        <v>1.5974141675900899</v>
      </c>
      <c r="Z7" s="11">
        <v>12.687627170653901</v>
      </c>
      <c r="AA7" s="11">
        <v>10.811308608513</v>
      </c>
      <c r="AB7" s="11">
        <v>51.877693753104502</v>
      </c>
      <c r="AC7" s="11">
        <v>57.613353799382097</v>
      </c>
      <c r="AD7" s="11">
        <v>32.3164654840038</v>
      </c>
      <c r="AE7" s="11">
        <v>14.0936914345889</v>
      </c>
    </row>
    <row r="8" spans="1:31" x14ac:dyDescent="0.5">
      <c r="A8" s="8" t="s">
        <v>65</v>
      </c>
      <c r="C8" s="11">
        <v>2.8096888255777501</v>
      </c>
      <c r="D8" s="12">
        <v>278.152125971999</v>
      </c>
      <c r="E8" s="11">
        <v>150.657380390989</v>
      </c>
      <c r="F8" s="12">
        <v>334.86887126192801</v>
      </c>
      <c r="G8" s="11">
        <v>7.6536153623336398</v>
      </c>
      <c r="H8" s="11">
        <v>92.887603054737895</v>
      </c>
      <c r="I8" s="12">
        <v>203.216981843979</v>
      </c>
      <c r="J8" s="12">
        <v>164.851333720757</v>
      </c>
      <c r="K8" s="11">
        <v>11.3650689161598</v>
      </c>
      <c r="L8" s="11">
        <v>22.134628570528299</v>
      </c>
      <c r="M8" s="11">
        <v>44.095872900769102</v>
      </c>
      <c r="N8" s="11">
        <v>96.617211972699707</v>
      </c>
      <c r="O8" s="11">
        <v>9.5561591774007599</v>
      </c>
      <c r="P8" s="11">
        <v>33.975182127289401</v>
      </c>
      <c r="Q8" s="11">
        <v>9.0462729505925505</v>
      </c>
      <c r="R8" s="11">
        <v>9.7620681907331495</v>
      </c>
      <c r="S8" s="11">
        <v>2.0065431495790098</v>
      </c>
      <c r="T8" s="11">
        <v>14.2435243419065</v>
      </c>
      <c r="U8" s="11">
        <v>3.17622523152078</v>
      </c>
      <c r="V8" s="11">
        <v>10.018257968530399</v>
      </c>
      <c r="W8" s="11">
        <v>1.52214419310191</v>
      </c>
      <c r="X8" s="11">
        <v>9.9153326222219302</v>
      </c>
      <c r="Y8" s="11">
        <v>1.46349973509098</v>
      </c>
      <c r="Z8" s="11">
        <v>13.043908701161801</v>
      </c>
      <c r="AA8" s="11">
        <v>10.712771634865099</v>
      </c>
      <c r="AB8" s="11">
        <v>60.221635927065499</v>
      </c>
      <c r="AC8" s="11">
        <v>58.265073544830301</v>
      </c>
      <c r="AD8" s="11">
        <v>32.662062495809103</v>
      </c>
      <c r="AE8" s="11">
        <v>13.435745627466099</v>
      </c>
    </row>
    <row r="9" spans="1:31" x14ac:dyDescent="0.5">
      <c r="A9" s="8" t="s">
        <v>66</v>
      </c>
      <c r="C9" s="11">
        <v>3.4084357280083299</v>
      </c>
      <c r="D9" s="12">
        <v>285.21754825289997</v>
      </c>
      <c r="E9" s="11">
        <v>132.63558134828699</v>
      </c>
      <c r="F9" s="12">
        <v>316.92787498701898</v>
      </c>
      <c r="G9" s="11">
        <v>18.881496814094898</v>
      </c>
      <c r="H9" s="11">
        <v>85.226046522069595</v>
      </c>
      <c r="I9" s="12">
        <v>248.74624952280899</v>
      </c>
      <c r="J9" s="12">
        <v>153.69585313359801</v>
      </c>
      <c r="K9" s="11">
        <v>11.053045814410201</v>
      </c>
      <c r="L9" s="11">
        <v>64.783971241643698</v>
      </c>
      <c r="M9" s="11">
        <v>40.907386497939697</v>
      </c>
      <c r="N9" s="11">
        <v>93.000773346551</v>
      </c>
      <c r="O9" s="11">
        <v>9.0283746203176296</v>
      </c>
      <c r="P9" s="11">
        <v>30.540837098287898</v>
      </c>
      <c r="Q9" s="11">
        <v>8.6306569842303809</v>
      </c>
      <c r="R9" s="11">
        <v>8.6147829032145395</v>
      </c>
      <c r="S9" s="11">
        <v>1.9051574527498101</v>
      </c>
      <c r="T9" s="11">
        <v>12.912500638564801</v>
      </c>
      <c r="U9" s="11">
        <v>2.6798940057129199</v>
      </c>
      <c r="V9" s="11">
        <v>8.4106058427716004</v>
      </c>
      <c r="W9" s="11">
        <v>1.35623806644003</v>
      </c>
      <c r="X9" s="11">
        <v>9.0144706162492607</v>
      </c>
      <c r="Y9" s="11">
        <v>1.32950707932761</v>
      </c>
      <c r="Z9" s="11">
        <v>11.799688008235799</v>
      </c>
      <c r="AA9" s="11">
        <v>9.5071521496837299</v>
      </c>
      <c r="AB9" s="11">
        <v>58.358080175081803</v>
      </c>
      <c r="AC9" s="11">
        <v>55.3138956460934</v>
      </c>
      <c r="AD9" s="11">
        <v>30.306739151877299</v>
      </c>
      <c r="AE9" s="11">
        <v>12.9387465858171</v>
      </c>
    </row>
    <row r="10" spans="1:31" x14ac:dyDescent="0.5">
      <c r="A10" s="8" t="s">
        <v>67</v>
      </c>
      <c r="C10" s="11">
        <v>3.1543180606408101</v>
      </c>
      <c r="D10" s="12">
        <v>287.67073499163598</v>
      </c>
      <c r="E10" s="11">
        <v>141.651342072478</v>
      </c>
      <c r="F10" s="12">
        <v>320.737046006593</v>
      </c>
      <c r="G10" s="11">
        <v>17.9383373626221</v>
      </c>
      <c r="H10" s="11">
        <v>72.831447914440005</v>
      </c>
      <c r="I10" s="12">
        <v>226.88708737303901</v>
      </c>
      <c r="J10" s="12">
        <v>158.288973132211</v>
      </c>
      <c r="K10" s="11">
        <v>10.7506318262517</v>
      </c>
      <c r="L10" s="11">
        <v>66.015674828949003</v>
      </c>
      <c r="M10" s="11">
        <v>37.608952449931401</v>
      </c>
      <c r="N10" s="11">
        <v>92.857831695702401</v>
      </c>
      <c r="O10" s="11">
        <v>8.8460346819893196</v>
      </c>
      <c r="P10" s="11">
        <v>28.644791304618401</v>
      </c>
      <c r="Q10" s="11">
        <v>7.4924744711321196</v>
      </c>
      <c r="R10" s="11">
        <v>7.9757806195229302</v>
      </c>
      <c r="S10" s="11">
        <v>1.5503943233673401</v>
      </c>
      <c r="T10" s="11">
        <v>11.1641377196558</v>
      </c>
      <c r="U10" s="11">
        <v>2.3264589287595498</v>
      </c>
      <c r="V10" s="11">
        <v>7.8218932173307003</v>
      </c>
      <c r="W10" s="11">
        <v>1.21164500673751</v>
      </c>
      <c r="X10" s="11">
        <v>7.9066929788740401</v>
      </c>
      <c r="Y10" s="11">
        <v>1.18576700717098</v>
      </c>
      <c r="Z10" s="11">
        <v>10.665213293446801</v>
      </c>
      <c r="AA10" s="11">
        <v>9.3994656231982106</v>
      </c>
      <c r="AB10" s="11">
        <v>54.582160437284699</v>
      </c>
      <c r="AC10" s="11">
        <v>57.6612633922906</v>
      </c>
      <c r="AD10" s="11">
        <v>27.042353051077399</v>
      </c>
      <c r="AE10" s="11">
        <v>12.9148771028933</v>
      </c>
    </row>
    <row r="11" spans="1:31" x14ac:dyDescent="0.5">
      <c r="A11" s="8" t="s">
        <v>68</v>
      </c>
      <c r="C11" s="11">
        <v>3.3335210299561999</v>
      </c>
      <c r="D11" s="12">
        <v>282.10102243468202</v>
      </c>
      <c r="E11" s="11">
        <v>123.284364371701</v>
      </c>
      <c r="F11" s="12">
        <v>317.96159501816402</v>
      </c>
      <c r="G11" s="11">
        <v>19.166100683775301</v>
      </c>
      <c r="H11" s="11">
        <v>89.5647451825931</v>
      </c>
      <c r="I11" s="12">
        <v>254.38139351245499</v>
      </c>
      <c r="J11" s="12">
        <v>151.43182136393401</v>
      </c>
      <c r="K11" s="11">
        <v>11.260877236441701</v>
      </c>
      <c r="L11" s="11">
        <v>63.593763438937202</v>
      </c>
      <c r="M11" s="11">
        <v>44.1747163252832</v>
      </c>
      <c r="N11" s="11">
        <v>88.411200972748802</v>
      </c>
      <c r="O11" s="11">
        <v>9.5200104275706892</v>
      </c>
      <c r="P11" s="11">
        <v>31.1999787433972</v>
      </c>
      <c r="Q11" s="11">
        <v>8.4967850547533192</v>
      </c>
      <c r="R11" s="11">
        <v>9.0815342856467201</v>
      </c>
      <c r="S11" s="11">
        <v>1.97722315419566</v>
      </c>
      <c r="T11" s="11">
        <v>13.4248954809007</v>
      </c>
      <c r="U11" s="11">
        <v>3.0879549882452899</v>
      </c>
      <c r="V11" s="11">
        <v>9.4029622445818095</v>
      </c>
      <c r="W11" s="11">
        <v>1.42209903297344</v>
      </c>
      <c r="X11" s="11">
        <v>9.7769456952142608</v>
      </c>
      <c r="Y11" s="11">
        <v>1.4165060173838999</v>
      </c>
      <c r="Z11" s="11">
        <v>12.190088437804199</v>
      </c>
      <c r="AA11" s="11">
        <v>9.6599635733881808</v>
      </c>
      <c r="AB11" s="11">
        <v>49.657453027515999</v>
      </c>
      <c r="AC11" s="11">
        <v>56.0115474901827</v>
      </c>
      <c r="AD11" s="11">
        <v>30.727028436746501</v>
      </c>
      <c r="AE11" s="11">
        <v>11.927134084997499</v>
      </c>
    </row>
    <row r="12" spans="1:31" x14ac:dyDescent="0.5">
      <c r="A12" s="8" t="s">
        <v>69</v>
      </c>
      <c r="C12" s="11">
        <v>2.8989732151194501</v>
      </c>
      <c r="D12" s="12">
        <v>293.28445570969899</v>
      </c>
      <c r="E12" s="11">
        <v>140.581462540785</v>
      </c>
      <c r="F12" s="12">
        <v>318.52889085369401</v>
      </c>
      <c r="G12" s="11">
        <v>18.180716418671398</v>
      </c>
      <c r="H12" s="11">
        <v>84.6632229892396</v>
      </c>
      <c r="I12" s="12">
        <v>254.56879426473</v>
      </c>
      <c r="J12" s="12">
        <v>155.12518431447199</v>
      </c>
      <c r="K12" s="11">
        <v>10.354238780653599</v>
      </c>
      <c r="L12" s="11">
        <v>68.695898311853497</v>
      </c>
      <c r="M12" s="11">
        <v>42.559786863664399</v>
      </c>
      <c r="N12" s="11">
        <v>92.977504973594407</v>
      </c>
      <c r="O12" s="11">
        <v>9.4035553703408805</v>
      </c>
      <c r="P12" s="11">
        <v>31.0703350061634</v>
      </c>
      <c r="Q12" s="11">
        <v>8.2559207820153304</v>
      </c>
      <c r="R12" s="11">
        <v>8.8593650507377397</v>
      </c>
      <c r="S12" s="11">
        <v>1.7654958510744201</v>
      </c>
      <c r="T12" s="11">
        <v>12.79941428237</v>
      </c>
      <c r="U12" s="11">
        <v>2.8215002384621699</v>
      </c>
      <c r="V12" s="11">
        <v>9.0814361209537893</v>
      </c>
      <c r="W12" s="11">
        <v>1.4001935108985599</v>
      </c>
      <c r="X12" s="11">
        <v>9.3368442726559202</v>
      </c>
      <c r="Y12" s="11">
        <v>1.30936518910837</v>
      </c>
      <c r="Z12" s="11">
        <v>12.5913907685556</v>
      </c>
      <c r="AA12" s="11">
        <v>10.2953034757172</v>
      </c>
      <c r="AB12" s="11">
        <v>51.553418990361898</v>
      </c>
      <c r="AC12" s="11">
        <v>56.541712212997602</v>
      </c>
      <c r="AD12" s="11">
        <v>30.521467090637099</v>
      </c>
      <c r="AE12" s="11">
        <v>12.677048309716</v>
      </c>
    </row>
    <row r="13" spans="1:31" x14ac:dyDescent="0.5">
      <c r="A13" s="8" t="s">
        <v>70</v>
      </c>
      <c r="C13" s="11">
        <v>3.0124160669500601</v>
      </c>
      <c r="D13" s="12">
        <v>283.03202272859198</v>
      </c>
      <c r="E13" s="11">
        <v>138.09837710681501</v>
      </c>
      <c r="F13" s="12">
        <v>319.78688730402303</v>
      </c>
      <c r="G13" s="11">
        <v>23.077745532501901</v>
      </c>
      <c r="H13" s="11">
        <v>78.848260176181199</v>
      </c>
      <c r="I13" s="12">
        <v>240.55628574564801</v>
      </c>
      <c r="J13" s="12">
        <v>151.838560936622</v>
      </c>
      <c r="K13" s="11">
        <v>10.5138204749782</v>
      </c>
      <c r="L13" s="11">
        <v>90.099936336685104</v>
      </c>
      <c r="M13" s="11">
        <v>40.072184702980202</v>
      </c>
      <c r="N13" s="11">
        <v>90.998959079955995</v>
      </c>
      <c r="O13" s="11">
        <v>9.0175371066385104</v>
      </c>
      <c r="P13" s="11">
        <v>29.4449411326882</v>
      </c>
      <c r="Q13" s="11">
        <v>7.7138590794006996</v>
      </c>
      <c r="R13" s="11">
        <v>8.5071271026228406</v>
      </c>
      <c r="S13" s="11">
        <v>1.6711664386352301</v>
      </c>
      <c r="T13" s="11">
        <v>12.221795793548999</v>
      </c>
      <c r="U13" s="11">
        <v>2.6046241279506401</v>
      </c>
      <c r="V13" s="11">
        <v>8.4760700740377803</v>
      </c>
      <c r="W13" s="11">
        <v>1.2971134455000599</v>
      </c>
      <c r="X13" s="11">
        <v>8.7416621568763606</v>
      </c>
      <c r="Y13" s="11">
        <v>1.22962430728544</v>
      </c>
      <c r="Z13" s="11">
        <v>11.5140439951406</v>
      </c>
      <c r="AA13" s="11">
        <v>9.6299216624057706</v>
      </c>
      <c r="AB13" s="11">
        <v>59.5155823507761</v>
      </c>
      <c r="AC13" s="11">
        <v>56.2871759177876</v>
      </c>
      <c r="AD13" s="11">
        <v>28.5470560643647</v>
      </c>
      <c r="AE13" s="11">
        <v>12.9133011386256</v>
      </c>
    </row>
    <row r="14" spans="1:31" x14ac:dyDescent="0.5">
      <c r="A14" s="8" t="s">
        <v>71</v>
      </c>
      <c r="C14" s="11">
        <v>2.9928310456290599</v>
      </c>
      <c r="D14" s="12">
        <v>286.70227706437498</v>
      </c>
      <c r="E14" s="11">
        <v>187.693718756484</v>
      </c>
      <c r="F14" s="12">
        <v>327.914896017562</v>
      </c>
      <c r="G14" s="11">
        <v>17.62107542875</v>
      </c>
      <c r="H14" s="11">
        <v>81.872435984433196</v>
      </c>
      <c r="I14" s="12">
        <v>251.941027942273</v>
      </c>
      <c r="J14" s="12">
        <v>157.63126172274301</v>
      </c>
      <c r="K14" s="11">
        <v>10.991281305663501</v>
      </c>
      <c r="L14" s="11">
        <v>64.246080279787606</v>
      </c>
      <c r="M14" s="11">
        <v>40.971815051924601</v>
      </c>
      <c r="N14" s="11">
        <v>93.979551842681602</v>
      </c>
      <c r="O14" s="11">
        <v>9.34577126758745</v>
      </c>
      <c r="P14" s="11">
        <v>30.649028693935701</v>
      </c>
      <c r="Q14" s="11">
        <v>7.8013537756026698</v>
      </c>
      <c r="R14" s="11">
        <v>8.8305792436614805</v>
      </c>
      <c r="S14" s="11">
        <v>1.83912283302507</v>
      </c>
      <c r="T14" s="11">
        <v>12.4223529820162</v>
      </c>
      <c r="U14" s="11">
        <v>2.6929450654642899</v>
      </c>
      <c r="V14" s="11">
        <v>8.9287632111906596</v>
      </c>
      <c r="W14" s="11">
        <v>1.4230063135612101</v>
      </c>
      <c r="X14" s="11">
        <v>8.7218402717680501</v>
      </c>
      <c r="Y14" s="11">
        <v>1.30332623653392</v>
      </c>
      <c r="Z14" s="11">
        <v>12.477558959229601</v>
      </c>
      <c r="AA14" s="11">
        <v>10.1084938101987</v>
      </c>
      <c r="AB14" s="11">
        <v>61.537585412492298</v>
      </c>
      <c r="AC14" s="11">
        <v>59.407936607991097</v>
      </c>
      <c r="AD14" s="11">
        <v>30.205586964540899</v>
      </c>
      <c r="AE14" s="11">
        <v>13.5332646704622</v>
      </c>
    </row>
    <row r="15" spans="1:31" x14ac:dyDescent="0.5">
      <c r="A15" s="8" t="s">
        <v>72</v>
      </c>
      <c r="C15" s="11">
        <v>3.1172377643277498</v>
      </c>
      <c r="D15" s="12">
        <v>296.69874621865898</v>
      </c>
      <c r="E15" s="11">
        <v>138.27102994423399</v>
      </c>
      <c r="F15" s="12">
        <v>334.55969697817301</v>
      </c>
      <c r="G15" s="11">
        <v>21.8176818611214</v>
      </c>
      <c r="H15" s="11">
        <v>81.059073064040803</v>
      </c>
      <c r="I15" s="12">
        <v>245.708939572877</v>
      </c>
      <c r="J15" s="12">
        <v>152.28680977565699</v>
      </c>
      <c r="K15" s="11">
        <v>11.5530359505474</v>
      </c>
      <c r="L15" s="11">
        <v>79.731234621047804</v>
      </c>
      <c r="M15" s="11">
        <v>39.250998289378202</v>
      </c>
      <c r="N15" s="11">
        <v>89.784004017688503</v>
      </c>
      <c r="O15" s="11">
        <v>8.7813477898195806</v>
      </c>
      <c r="P15" s="11">
        <v>28.580396793246301</v>
      </c>
      <c r="Q15" s="11">
        <v>7.72915935396514</v>
      </c>
      <c r="R15" s="11">
        <v>7.5013561274679201</v>
      </c>
      <c r="S15" s="11">
        <v>1.73573047045811</v>
      </c>
      <c r="T15" s="11">
        <v>12.610224963851</v>
      </c>
      <c r="U15" s="11">
        <v>2.5223665621730098</v>
      </c>
      <c r="V15" s="11">
        <v>8.1211434654318193</v>
      </c>
      <c r="W15" s="11">
        <v>1.34304369621622</v>
      </c>
      <c r="X15" s="11">
        <v>8.7552574088757193</v>
      </c>
      <c r="Y15" s="11">
        <v>1.30230950441569</v>
      </c>
      <c r="Z15" s="11">
        <v>12.139527023443399</v>
      </c>
      <c r="AA15" s="11">
        <v>9.6965332134606204</v>
      </c>
      <c r="AB15" s="11">
        <v>53.552761412678898</v>
      </c>
      <c r="AC15" s="11">
        <v>58.5289284258047</v>
      </c>
      <c r="AD15" s="11">
        <v>28.993693859175401</v>
      </c>
      <c r="AE15" s="11">
        <v>13.6127646409325</v>
      </c>
    </row>
    <row r="16" spans="1:31" x14ac:dyDescent="0.5">
      <c r="A16" s="8" t="s">
        <v>73</v>
      </c>
      <c r="C16" s="11">
        <v>2.8938543615544501</v>
      </c>
      <c r="D16" s="12">
        <v>257.47017331870899</v>
      </c>
      <c r="E16" s="11">
        <v>141.232197769793</v>
      </c>
      <c r="F16" s="12">
        <v>312.226003728286</v>
      </c>
      <c r="G16" s="11">
        <v>3.8958931646417998</v>
      </c>
      <c r="H16" s="11">
        <v>90.828395686532005</v>
      </c>
      <c r="I16" s="12">
        <v>262.38091411799297</v>
      </c>
      <c r="J16" s="12">
        <v>161.93451137734101</v>
      </c>
      <c r="K16" s="11">
        <v>11.0225492345772</v>
      </c>
      <c r="L16" s="11">
        <v>12.279711234486101</v>
      </c>
      <c r="M16" s="11">
        <v>42.446779470770601</v>
      </c>
      <c r="N16" s="11">
        <v>92.946963233046802</v>
      </c>
      <c r="O16" s="11">
        <v>9.6736148601253493</v>
      </c>
      <c r="P16" s="11">
        <v>32.844872380384103</v>
      </c>
      <c r="Q16" s="11">
        <v>8.9687877547720802</v>
      </c>
      <c r="R16" s="11">
        <v>9.4120554686044802</v>
      </c>
      <c r="S16" s="11">
        <v>1.83782821079134</v>
      </c>
      <c r="T16" s="11">
        <v>14.1026242908765</v>
      </c>
      <c r="U16" s="11">
        <v>3.3285927187197801</v>
      </c>
      <c r="V16" s="11">
        <v>8.6755916377143496</v>
      </c>
      <c r="W16" s="11">
        <v>1.44436473339955</v>
      </c>
      <c r="X16" s="11">
        <v>10.3985743891086</v>
      </c>
      <c r="Y16" s="11">
        <v>1.3347752014988401</v>
      </c>
      <c r="Z16" s="11">
        <v>13.2092389427334</v>
      </c>
      <c r="AA16" s="11">
        <v>10.6683778767079</v>
      </c>
      <c r="AB16" s="11">
        <v>53.772133669290398</v>
      </c>
      <c r="AC16" s="11">
        <v>54.618584031463001</v>
      </c>
      <c r="AD16" s="11">
        <v>31.838923535749402</v>
      </c>
      <c r="AE16" s="11">
        <v>12.6239966243608</v>
      </c>
    </row>
    <row r="17" spans="1:31" x14ac:dyDescent="0.5">
      <c r="A17" s="8" t="s">
        <v>74</v>
      </c>
      <c r="C17" s="11">
        <v>2.9234221863388798</v>
      </c>
      <c r="D17" s="12">
        <v>288.06951169802397</v>
      </c>
      <c r="E17" s="11">
        <v>128.743923056668</v>
      </c>
      <c r="F17" s="12">
        <v>282.10283107723097</v>
      </c>
      <c r="G17" s="11">
        <v>0.87667674280854302</v>
      </c>
      <c r="H17" s="11">
        <v>81.942116841368502</v>
      </c>
      <c r="I17" s="12">
        <v>215.416280213688</v>
      </c>
      <c r="J17" s="12">
        <v>127.475654848518</v>
      </c>
      <c r="K17" s="11">
        <v>8.7926871959481208</v>
      </c>
      <c r="L17" s="11">
        <v>4.7026329202110597</v>
      </c>
      <c r="M17" s="11">
        <v>44.814890222655201</v>
      </c>
      <c r="N17" s="12">
        <v>105.923080694557</v>
      </c>
      <c r="O17" s="11">
        <v>11.367605230032799</v>
      </c>
      <c r="P17" s="11">
        <v>39.057589431367703</v>
      </c>
      <c r="Q17" s="11">
        <v>10.5628414016969</v>
      </c>
      <c r="R17" s="11">
        <v>11.272771182609899</v>
      </c>
      <c r="S17" s="11">
        <v>2.1172501732181601</v>
      </c>
      <c r="T17" s="11">
        <v>14.190341514236801</v>
      </c>
      <c r="U17" s="11">
        <v>2.9805870828813901</v>
      </c>
      <c r="V17" s="11">
        <v>8.8702775599882795</v>
      </c>
      <c r="W17" s="11">
        <v>1.31593706861508</v>
      </c>
      <c r="X17" s="11">
        <v>8.4295657894118001</v>
      </c>
      <c r="Y17" s="11">
        <v>1.20410215092819</v>
      </c>
      <c r="Z17" s="11">
        <v>10.135411306275699</v>
      </c>
      <c r="AA17" s="11">
        <v>8.1605001034813096</v>
      </c>
      <c r="AB17" s="11">
        <v>55.468065759727203</v>
      </c>
      <c r="AC17" s="11">
        <v>47.928448391795897</v>
      </c>
      <c r="AD17" s="11">
        <v>26.1927381319041</v>
      </c>
      <c r="AE17" s="11">
        <v>10.911979750116499</v>
      </c>
    </row>
    <row r="18" spans="1:31" x14ac:dyDescent="0.5">
      <c r="A18" s="8" t="s">
        <v>137</v>
      </c>
      <c r="C18" s="11">
        <v>8.1199999999999992</v>
      </c>
      <c r="D18" s="12">
        <v>321.2</v>
      </c>
      <c r="E18" s="13" t="s">
        <v>140</v>
      </c>
      <c r="F18" s="12">
        <v>335</v>
      </c>
      <c r="G18" s="11">
        <v>0.57099999999999995</v>
      </c>
      <c r="H18" s="11">
        <v>92.4</v>
      </c>
      <c r="I18" s="12">
        <v>245.5</v>
      </c>
      <c r="J18" s="12">
        <v>187.3</v>
      </c>
      <c r="K18" s="11">
        <v>11.15</v>
      </c>
      <c r="L18" s="11">
        <v>3.38</v>
      </c>
      <c r="M18" s="11">
        <v>38.03</v>
      </c>
      <c r="N18" s="11">
        <v>85.2</v>
      </c>
      <c r="O18" s="11">
        <v>8.92</v>
      </c>
      <c r="P18" s="11">
        <v>34.020000000000003</v>
      </c>
      <c r="Q18" s="11">
        <v>9.8000000000000007</v>
      </c>
      <c r="R18" s="11">
        <v>12.26</v>
      </c>
      <c r="S18" s="11">
        <v>2.0790000000000002</v>
      </c>
      <c r="T18" s="11">
        <v>15.1</v>
      </c>
      <c r="U18" s="11">
        <v>3.1920000000000002</v>
      </c>
      <c r="V18" s="11">
        <v>10.029999999999999</v>
      </c>
      <c r="W18" s="11">
        <v>1.56</v>
      </c>
      <c r="X18" s="11">
        <v>10.58</v>
      </c>
      <c r="Y18" s="11">
        <v>1.484</v>
      </c>
      <c r="Z18" s="11">
        <v>11.82</v>
      </c>
      <c r="AA18" s="11">
        <v>12.39</v>
      </c>
      <c r="AB18" s="13" t="s">
        <v>140</v>
      </c>
      <c r="AC18" s="11">
        <v>61.1</v>
      </c>
      <c r="AD18" s="11">
        <v>30.54</v>
      </c>
      <c r="AE18" s="11">
        <v>12.95</v>
      </c>
    </row>
    <row r="19" spans="1:31" x14ac:dyDescent="0.5">
      <c r="A19" s="8" t="s">
        <v>136</v>
      </c>
      <c r="C19" s="11">
        <v>5.59</v>
      </c>
      <c r="D19" s="12">
        <v>290</v>
      </c>
      <c r="E19" s="13" t="s">
        <v>140</v>
      </c>
      <c r="F19" s="12">
        <v>280</v>
      </c>
      <c r="G19" s="11">
        <v>11.91</v>
      </c>
      <c r="H19" s="11">
        <v>85.5</v>
      </c>
      <c r="I19" s="12">
        <v>265</v>
      </c>
      <c r="J19" s="12">
        <v>175</v>
      </c>
      <c r="K19" s="11">
        <v>9.89</v>
      </c>
      <c r="L19" s="11">
        <v>39.1</v>
      </c>
      <c r="M19" s="11">
        <v>35.9</v>
      </c>
      <c r="N19" s="11">
        <v>72.5</v>
      </c>
      <c r="O19" s="11">
        <v>7.57</v>
      </c>
      <c r="P19" s="11">
        <v>28.6</v>
      </c>
      <c r="Q19" s="11">
        <v>7.8</v>
      </c>
      <c r="R19" s="11">
        <v>9.58</v>
      </c>
      <c r="S19" s="11">
        <v>1.75</v>
      </c>
      <c r="T19" s="11">
        <v>13.3</v>
      </c>
      <c r="U19" s="11">
        <v>2.74</v>
      </c>
      <c r="V19" s="11">
        <v>9.18</v>
      </c>
      <c r="W19" s="11">
        <v>1.46</v>
      </c>
      <c r="X19" s="11">
        <v>10</v>
      </c>
      <c r="Y19" s="11">
        <v>1.36</v>
      </c>
      <c r="Z19" s="11">
        <v>12.3</v>
      </c>
      <c r="AA19" s="11">
        <v>12.6</v>
      </c>
      <c r="AB19" s="13" t="s">
        <v>140</v>
      </c>
      <c r="AC19" s="11">
        <v>56.5</v>
      </c>
      <c r="AD19" s="11">
        <v>29.2</v>
      </c>
      <c r="AE19" s="11">
        <v>10.6</v>
      </c>
    </row>
    <row r="20" spans="1:31" x14ac:dyDescent="0.5">
      <c r="A20" s="8" t="s">
        <v>135</v>
      </c>
      <c r="C20" s="11">
        <v>7.79</v>
      </c>
      <c r="D20" s="12">
        <v>326</v>
      </c>
      <c r="E20" s="13" t="s">
        <v>140</v>
      </c>
      <c r="F20" s="12">
        <v>292</v>
      </c>
      <c r="G20" s="11">
        <v>14.24</v>
      </c>
      <c r="H20" s="11">
        <v>118</v>
      </c>
      <c r="I20" s="12">
        <v>341</v>
      </c>
      <c r="J20" s="12">
        <v>199</v>
      </c>
      <c r="K20" s="11">
        <v>10.07</v>
      </c>
      <c r="L20" s="11">
        <v>42.1</v>
      </c>
      <c r="M20" s="11">
        <v>44.8</v>
      </c>
      <c r="N20" s="11">
        <v>75</v>
      </c>
      <c r="O20" s="11">
        <v>9.35</v>
      </c>
      <c r="P20" s="11">
        <v>36.299999999999997</v>
      </c>
      <c r="Q20" s="11">
        <v>10.199999999999999</v>
      </c>
      <c r="R20" s="11">
        <v>12.4</v>
      </c>
      <c r="S20" s="11">
        <v>2.5</v>
      </c>
      <c r="T20" s="11">
        <v>18.3</v>
      </c>
      <c r="U20" s="11">
        <v>3.88</v>
      </c>
      <c r="V20" s="11">
        <v>12.4</v>
      </c>
      <c r="W20" s="11">
        <v>1.85</v>
      </c>
      <c r="X20" s="11">
        <v>13</v>
      </c>
      <c r="Y20" s="11">
        <v>1.8</v>
      </c>
      <c r="Z20" s="11">
        <v>14.9</v>
      </c>
      <c r="AA20" s="11">
        <v>14.55</v>
      </c>
      <c r="AB20" s="13" t="s">
        <v>140</v>
      </c>
      <c r="AC20" s="11">
        <v>50</v>
      </c>
      <c r="AD20" s="11">
        <v>36.1</v>
      </c>
      <c r="AE20" s="11">
        <v>10.5</v>
      </c>
    </row>
    <row r="21" spans="1:31" x14ac:dyDescent="0.5">
      <c r="A21" s="8" t="s">
        <v>133</v>
      </c>
      <c r="C21" s="11">
        <v>5.42</v>
      </c>
      <c r="D21" s="12">
        <v>303</v>
      </c>
      <c r="E21" s="13" t="s">
        <v>140</v>
      </c>
      <c r="F21" s="12">
        <v>252</v>
      </c>
      <c r="G21" s="11">
        <v>17.3</v>
      </c>
      <c r="H21" s="11">
        <v>145</v>
      </c>
      <c r="I21" s="12">
        <v>362</v>
      </c>
      <c r="J21" s="12">
        <v>179</v>
      </c>
      <c r="K21" s="11">
        <v>9.1300000000000008</v>
      </c>
      <c r="L21" s="11">
        <v>45.2</v>
      </c>
      <c r="M21" s="11">
        <v>50.8</v>
      </c>
      <c r="N21" s="11">
        <v>74.599999999999994</v>
      </c>
      <c r="O21" s="11">
        <v>10.029999999999999</v>
      </c>
      <c r="P21" s="11">
        <v>40</v>
      </c>
      <c r="Q21" s="11">
        <v>11.4</v>
      </c>
      <c r="R21" s="11">
        <v>14.4</v>
      </c>
      <c r="S21" s="11">
        <v>2.83</v>
      </c>
      <c r="T21" s="11">
        <v>20.6</v>
      </c>
      <c r="U21" s="11">
        <v>4.7699999999999996</v>
      </c>
      <c r="V21" s="11">
        <v>14.3</v>
      </c>
      <c r="W21" s="11">
        <v>2.21</v>
      </c>
      <c r="X21" s="11">
        <v>14.6</v>
      </c>
      <c r="Y21" s="11">
        <v>2.09</v>
      </c>
      <c r="Z21" s="11">
        <v>15.5</v>
      </c>
      <c r="AA21" s="11">
        <v>14.3</v>
      </c>
      <c r="AB21" s="13" t="s">
        <v>140</v>
      </c>
      <c r="AC21" s="11">
        <v>44.3</v>
      </c>
      <c r="AD21" s="11">
        <v>38.299999999999997</v>
      </c>
      <c r="AE21" s="11">
        <v>8.8800000000000008</v>
      </c>
    </row>
    <row r="22" spans="1:31" x14ac:dyDescent="0.5">
      <c r="A22" s="8" t="s">
        <v>134</v>
      </c>
      <c r="C22" s="11">
        <v>5.94</v>
      </c>
      <c r="D22" s="12">
        <v>256</v>
      </c>
      <c r="E22" s="13" t="s">
        <v>140</v>
      </c>
      <c r="F22" s="12">
        <v>271</v>
      </c>
      <c r="G22" s="11">
        <v>12.85</v>
      </c>
      <c r="H22" s="11">
        <v>137</v>
      </c>
      <c r="I22" s="12">
        <v>273</v>
      </c>
      <c r="J22" s="12">
        <v>171</v>
      </c>
      <c r="K22" s="11">
        <v>10.47</v>
      </c>
      <c r="L22" s="11">
        <v>35.200000000000003</v>
      </c>
      <c r="M22" s="11">
        <v>38.299999999999997</v>
      </c>
      <c r="N22" s="11">
        <v>56.3</v>
      </c>
      <c r="O22" s="11">
        <v>7.71</v>
      </c>
      <c r="P22" s="11">
        <v>31.3</v>
      </c>
      <c r="Q22" s="11">
        <v>7</v>
      </c>
      <c r="R22" s="11">
        <v>11.7</v>
      </c>
      <c r="S22" s="11">
        <v>2.06</v>
      </c>
      <c r="T22" s="11">
        <v>17.2</v>
      </c>
      <c r="U22" s="11">
        <v>3.95</v>
      </c>
      <c r="V22" s="11">
        <v>12.5</v>
      </c>
      <c r="W22" s="11">
        <v>1.82</v>
      </c>
      <c r="X22" s="11">
        <v>11.3</v>
      </c>
      <c r="Y22" s="11">
        <v>1.45</v>
      </c>
      <c r="Z22" s="11">
        <v>11.3</v>
      </c>
      <c r="AA22" s="11">
        <v>13.07</v>
      </c>
      <c r="AB22" s="13" t="s">
        <v>140</v>
      </c>
      <c r="AC22" s="11">
        <v>51</v>
      </c>
      <c r="AD22" s="11">
        <v>29.4</v>
      </c>
      <c r="AE22" s="11">
        <v>9.1</v>
      </c>
    </row>
    <row r="23" spans="1:31" x14ac:dyDescent="0.5">
      <c r="A23" s="8" t="s">
        <v>131</v>
      </c>
      <c r="C23" s="11">
        <v>5.41</v>
      </c>
      <c r="D23" s="12">
        <v>313</v>
      </c>
      <c r="E23" s="13" t="s">
        <v>140</v>
      </c>
      <c r="F23" s="12">
        <v>309</v>
      </c>
      <c r="G23" s="11">
        <v>1.1499999999999999</v>
      </c>
      <c r="H23" s="11">
        <v>127</v>
      </c>
      <c r="I23" s="12">
        <v>337</v>
      </c>
      <c r="J23" s="12">
        <v>196</v>
      </c>
      <c r="K23" s="11">
        <v>11.12</v>
      </c>
      <c r="L23" s="11">
        <v>3.1</v>
      </c>
      <c r="M23" s="11">
        <v>47.3</v>
      </c>
      <c r="N23" s="11">
        <v>84.3</v>
      </c>
      <c r="O23" s="11">
        <v>10.039999999999999</v>
      </c>
      <c r="P23" s="11">
        <v>38.4</v>
      </c>
      <c r="Q23" s="11">
        <v>9.9</v>
      </c>
      <c r="R23" s="11">
        <v>14.5</v>
      </c>
      <c r="S23" s="11">
        <v>2.4900000000000002</v>
      </c>
      <c r="T23" s="11">
        <v>19.2</v>
      </c>
      <c r="U23" s="11">
        <v>4.1900000000000004</v>
      </c>
      <c r="V23" s="11">
        <v>13.5</v>
      </c>
      <c r="W23" s="11">
        <v>2.15</v>
      </c>
      <c r="X23" s="11">
        <v>14.6</v>
      </c>
      <c r="Y23" s="11">
        <v>2.06</v>
      </c>
      <c r="Z23" s="11">
        <v>15.7</v>
      </c>
      <c r="AA23" s="11">
        <v>14.5</v>
      </c>
      <c r="AB23" s="13" t="s">
        <v>140</v>
      </c>
      <c r="AC23" s="11">
        <v>53.4</v>
      </c>
      <c r="AD23" s="11">
        <v>39.1</v>
      </c>
      <c r="AE23" s="11">
        <v>11.2</v>
      </c>
    </row>
    <row r="24" spans="1:31" x14ac:dyDescent="0.5">
      <c r="A24" s="8" t="s">
        <v>132</v>
      </c>
      <c r="C24" s="11">
        <v>7.5</v>
      </c>
      <c r="D24" s="12">
        <v>279</v>
      </c>
      <c r="E24" s="13" t="s">
        <v>140</v>
      </c>
      <c r="F24" s="12">
        <v>311</v>
      </c>
      <c r="G24" s="11">
        <v>5.48</v>
      </c>
      <c r="H24" s="11">
        <v>82.9</v>
      </c>
      <c r="I24" s="12">
        <v>227</v>
      </c>
      <c r="J24" s="12">
        <v>173</v>
      </c>
      <c r="K24" s="11">
        <v>10.86</v>
      </c>
      <c r="L24" s="11">
        <v>16.600000000000001</v>
      </c>
      <c r="M24" s="11">
        <v>35.700000000000003</v>
      </c>
      <c r="N24" s="11">
        <v>71</v>
      </c>
      <c r="O24" s="11">
        <v>8</v>
      </c>
      <c r="P24" s="11">
        <v>29.7</v>
      </c>
      <c r="Q24" s="11">
        <v>9.4</v>
      </c>
      <c r="R24" s="11">
        <v>11.92</v>
      </c>
      <c r="S24" s="11">
        <v>2.1</v>
      </c>
      <c r="T24" s="11">
        <v>14.4</v>
      </c>
      <c r="U24" s="11">
        <v>3.45</v>
      </c>
      <c r="V24" s="11">
        <v>10.17</v>
      </c>
      <c r="W24" s="11">
        <v>1.82</v>
      </c>
      <c r="X24" s="11">
        <v>10.9</v>
      </c>
      <c r="Y24" s="11">
        <v>1.48</v>
      </c>
      <c r="Z24" s="11">
        <v>11.2</v>
      </c>
      <c r="AA24" s="11">
        <v>11.9</v>
      </c>
      <c r="AB24" s="13" t="s">
        <v>140</v>
      </c>
      <c r="AC24" s="11">
        <v>56.2</v>
      </c>
      <c r="AD24" s="11">
        <v>27.2</v>
      </c>
      <c r="AE24" s="11">
        <v>10.6</v>
      </c>
    </row>
    <row r="25" spans="1:31" x14ac:dyDescent="0.5">
      <c r="C25" s="11"/>
      <c r="D25" s="12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</row>
    <row r="26" spans="1:31" x14ac:dyDescent="0.5">
      <c r="A26" s="10" t="s">
        <v>29</v>
      </c>
      <c r="D26" s="12"/>
    </row>
    <row r="27" spans="1:31" x14ac:dyDescent="0.5">
      <c r="A27" s="8" t="s">
        <v>75</v>
      </c>
      <c r="C27" s="11">
        <v>2.5161152872135699</v>
      </c>
      <c r="D27" s="12">
        <v>386.53381054704101</v>
      </c>
      <c r="E27" s="11">
        <v>91.707539699476598</v>
      </c>
      <c r="F27" s="12">
        <v>182.41758694544001</v>
      </c>
      <c r="G27" s="11">
        <v>2.3380015020195302</v>
      </c>
      <c r="H27" s="11">
        <v>53.274578819856501</v>
      </c>
      <c r="I27" s="14" t="s">
        <v>140</v>
      </c>
      <c r="J27" s="11">
        <v>83.3577869935866</v>
      </c>
      <c r="K27" s="11">
        <v>5.4401067836666197</v>
      </c>
      <c r="L27" s="11">
        <v>15.436937224797299</v>
      </c>
      <c r="M27" s="11">
        <v>51.452144363789301</v>
      </c>
      <c r="N27" s="12">
        <v>114.060600322211</v>
      </c>
      <c r="O27" s="11">
        <v>11.9367432354044</v>
      </c>
      <c r="P27" s="11">
        <v>41.347843821215001</v>
      </c>
      <c r="Q27" s="11">
        <v>9.1176476078565507</v>
      </c>
      <c r="R27" s="11">
        <v>7.95443335591664</v>
      </c>
      <c r="S27" s="11">
        <v>1.3833906741917401</v>
      </c>
      <c r="T27" s="11">
        <v>9.5618475123612008</v>
      </c>
      <c r="U27" s="11">
        <v>1.82746798587555</v>
      </c>
      <c r="V27" s="11">
        <v>5.6636572104936302</v>
      </c>
      <c r="W27" s="11">
        <v>0.80228162463860597</v>
      </c>
      <c r="X27" s="11">
        <v>5.2824004630557697</v>
      </c>
      <c r="Y27" s="11">
        <v>0.793816365746985</v>
      </c>
      <c r="Z27" s="11">
        <v>7.74099904999896</v>
      </c>
      <c r="AA27" s="11">
        <v>4.8236585024562801</v>
      </c>
      <c r="AB27" s="11">
        <v>37.413699800469601</v>
      </c>
      <c r="AC27" s="11">
        <v>33.676147048289998</v>
      </c>
      <c r="AD27" s="11">
        <v>17.805109682219399</v>
      </c>
      <c r="AE27" s="11">
        <v>6.7969969261165204</v>
      </c>
    </row>
    <row r="28" spans="1:31" x14ac:dyDescent="0.5">
      <c r="A28" s="8" t="s">
        <v>76</v>
      </c>
      <c r="C28" s="11">
        <v>2.4082324475962902</v>
      </c>
      <c r="D28" s="12">
        <v>317.841747749793</v>
      </c>
      <c r="E28" s="11">
        <v>58.2266512145871</v>
      </c>
      <c r="F28" s="12">
        <v>140.428762503451</v>
      </c>
      <c r="G28" s="11">
        <v>4.8421398644292504</v>
      </c>
      <c r="H28" s="11">
        <v>39.870425911137197</v>
      </c>
      <c r="I28" s="12">
        <v>152.90288146474401</v>
      </c>
      <c r="J28" s="11">
        <v>64.175648428886007</v>
      </c>
      <c r="K28" s="11">
        <v>4.05692587788492</v>
      </c>
      <c r="L28" s="11">
        <v>25.361581481354101</v>
      </c>
      <c r="M28" s="11">
        <v>39.790599636542403</v>
      </c>
      <c r="N28" s="11">
        <v>88.085069487717604</v>
      </c>
      <c r="O28" s="11">
        <v>9.3513506815655401</v>
      </c>
      <c r="P28" s="11">
        <v>31.695022332153801</v>
      </c>
      <c r="Q28" s="11">
        <v>6.83138248169573</v>
      </c>
      <c r="R28" s="11">
        <v>6.2849394804873402</v>
      </c>
      <c r="S28" s="11">
        <v>1.1070427878411899</v>
      </c>
      <c r="T28" s="11">
        <v>7.0910543480887203</v>
      </c>
      <c r="U28" s="11">
        <v>1.45380081949037</v>
      </c>
      <c r="V28" s="11">
        <v>4.2177241656254498</v>
      </c>
      <c r="W28" s="11">
        <v>0.54746218062005303</v>
      </c>
      <c r="X28" s="11">
        <v>4.1814904617927002</v>
      </c>
      <c r="Y28" s="11">
        <v>0.53017509911179095</v>
      </c>
      <c r="Z28" s="11">
        <v>5.8347119845277096</v>
      </c>
      <c r="AA28" s="11">
        <v>3.5862111515648798</v>
      </c>
      <c r="AB28" s="11">
        <v>32.796474412116801</v>
      </c>
      <c r="AC28" s="11">
        <v>30.184573360557799</v>
      </c>
      <c r="AD28" s="11">
        <v>13.672815544978199</v>
      </c>
      <c r="AE28" s="11">
        <v>5.1034481076607099</v>
      </c>
    </row>
    <row r="29" spans="1:31" x14ac:dyDescent="0.5">
      <c r="A29" s="8" t="s">
        <v>77</v>
      </c>
      <c r="C29" s="11">
        <v>2.62429595338407</v>
      </c>
      <c r="D29" s="12">
        <v>347.25610295379801</v>
      </c>
      <c r="E29" s="11">
        <v>65.458879511097294</v>
      </c>
      <c r="F29" s="12">
        <v>171.172106259461</v>
      </c>
      <c r="G29" s="11">
        <v>5.5484497245181403</v>
      </c>
      <c r="H29" s="11">
        <v>40.609250892465099</v>
      </c>
      <c r="I29" s="12">
        <v>150.20385037342399</v>
      </c>
      <c r="J29" s="11">
        <v>68.782472013786901</v>
      </c>
      <c r="K29" s="11">
        <v>5.13626017586797</v>
      </c>
      <c r="L29" s="11">
        <v>32.669689763749297</v>
      </c>
      <c r="M29" s="11">
        <v>44.666226498519201</v>
      </c>
      <c r="N29" s="11">
        <v>93.512146467733601</v>
      </c>
      <c r="O29" s="11">
        <v>9.47163707854682</v>
      </c>
      <c r="P29" s="11">
        <v>32.960071379471898</v>
      </c>
      <c r="Q29" s="11">
        <v>7.2153663838275497</v>
      </c>
      <c r="R29" s="11">
        <v>6.3640656912009996</v>
      </c>
      <c r="S29" s="11">
        <v>1.1346246722271001</v>
      </c>
      <c r="T29" s="11">
        <v>6.6892451136218103</v>
      </c>
      <c r="U29" s="11">
        <v>1.35625977772541</v>
      </c>
      <c r="V29" s="11">
        <v>4.4938784253535902</v>
      </c>
      <c r="W29" s="11">
        <v>0.67367342199473201</v>
      </c>
      <c r="X29" s="11">
        <v>4.12032558182863</v>
      </c>
      <c r="Y29" s="11">
        <v>0.54601428413012798</v>
      </c>
      <c r="Z29" s="11">
        <v>6.1778654628134202</v>
      </c>
      <c r="AA29" s="11">
        <v>3.3838703766881899</v>
      </c>
      <c r="AB29" s="11">
        <v>90.116006076100504</v>
      </c>
      <c r="AC29" s="11">
        <v>98.873210400148807</v>
      </c>
      <c r="AD29" s="11">
        <v>13.666134614615499</v>
      </c>
      <c r="AE29" s="11">
        <v>5.3302844247666803</v>
      </c>
    </row>
    <row r="30" spans="1:31" x14ac:dyDescent="0.5">
      <c r="A30" s="8" t="s">
        <v>78</v>
      </c>
      <c r="C30" s="11">
        <v>2.7835056356587802</v>
      </c>
      <c r="D30" s="12">
        <v>370.65831052210598</v>
      </c>
      <c r="E30" s="11">
        <v>87.339306320450206</v>
      </c>
      <c r="F30" s="12">
        <v>207.04971621491299</v>
      </c>
      <c r="G30" s="11">
        <v>1.54206671079212</v>
      </c>
      <c r="H30" s="11">
        <v>63.101509901306798</v>
      </c>
      <c r="I30" s="12">
        <v>207.66196795856101</v>
      </c>
      <c r="J30" s="11">
        <v>90.498669012985602</v>
      </c>
      <c r="K30" s="11">
        <v>6.1240682708921401</v>
      </c>
      <c r="L30" s="11">
        <v>8.9828726507644294</v>
      </c>
      <c r="M30" s="11">
        <v>51.103936230036297</v>
      </c>
      <c r="N30" s="12">
        <v>113.18792537616</v>
      </c>
      <c r="O30" s="11">
        <v>11.7044640540116</v>
      </c>
      <c r="P30" s="11">
        <v>41.458687839617497</v>
      </c>
      <c r="Q30" s="11">
        <v>10.2053183089866</v>
      </c>
      <c r="R30" s="11">
        <v>10.2868354383537</v>
      </c>
      <c r="S30" s="11">
        <v>1.6594538239916401</v>
      </c>
      <c r="T30" s="11">
        <v>10.833925664236</v>
      </c>
      <c r="U30" s="11">
        <v>2.2970985530144401</v>
      </c>
      <c r="V30" s="11">
        <v>7.2057372451880104</v>
      </c>
      <c r="W30" s="11">
        <v>0.93240078932345904</v>
      </c>
      <c r="X30" s="11">
        <v>6.2293250148438997</v>
      </c>
      <c r="Y30" s="11">
        <v>1.0140077345666001</v>
      </c>
      <c r="Z30" s="11">
        <v>8.7892844298642903</v>
      </c>
      <c r="AA30" s="11">
        <v>5.2378928913724199</v>
      </c>
      <c r="AB30" s="11">
        <v>47.8649816237306</v>
      </c>
      <c r="AC30" s="11">
        <v>35.723491604587601</v>
      </c>
      <c r="AD30" s="11">
        <v>20.0123828117652</v>
      </c>
      <c r="AE30" s="11">
        <v>7.3910495561739804</v>
      </c>
    </row>
    <row r="31" spans="1:31" x14ac:dyDescent="0.5">
      <c r="A31" s="8" t="s">
        <v>79</v>
      </c>
      <c r="C31" s="11">
        <v>2.2086596154787101</v>
      </c>
      <c r="D31" s="12">
        <v>358.523957808977</v>
      </c>
      <c r="E31" s="11">
        <v>80.421851475817604</v>
      </c>
      <c r="F31" s="12">
        <v>223.634435867907</v>
      </c>
      <c r="G31" s="11">
        <v>2.8198676493783701</v>
      </c>
      <c r="H31" s="11">
        <v>60.982609571355098</v>
      </c>
      <c r="I31" s="12">
        <v>171.514853137822</v>
      </c>
      <c r="J31" s="11">
        <v>90.313373811717994</v>
      </c>
      <c r="K31" s="11">
        <v>6.0025675974385004</v>
      </c>
      <c r="L31" s="11">
        <v>15.325829610170899</v>
      </c>
      <c r="M31" s="11">
        <v>49.643732002047898</v>
      </c>
      <c r="N31" s="12">
        <v>106.514121445014</v>
      </c>
      <c r="O31" s="11">
        <v>10.764965725841201</v>
      </c>
      <c r="P31" s="11">
        <v>37.514146131059697</v>
      </c>
      <c r="Q31" s="11">
        <v>9.1003157064136602</v>
      </c>
      <c r="R31" s="11">
        <v>9.3689051017700393</v>
      </c>
      <c r="S31" s="11">
        <v>1.73100718482774</v>
      </c>
      <c r="T31" s="11">
        <v>9.9085060179499909</v>
      </c>
      <c r="U31" s="11">
        <v>2.1528489328323799</v>
      </c>
      <c r="V31" s="11">
        <v>6.3728499325575099</v>
      </c>
      <c r="W31" s="11">
        <v>0.83029778024508205</v>
      </c>
      <c r="X31" s="11">
        <v>6.0596860328158897</v>
      </c>
      <c r="Y31" s="11">
        <v>0.67986171419267305</v>
      </c>
      <c r="Z31" s="11">
        <v>7.1774952036812296</v>
      </c>
      <c r="AA31" s="11">
        <v>5.1634484682835904</v>
      </c>
      <c r="AB31" s="11">
        <v>56.770083094818801</v>
      </c>
      <c r="AC31" s="11">
        <v>38.948080205823601</v>
      </c>
      <c r="AD31" s="11">
        <v>18.268884926190001</v>
      </c>
      <c r="AE31" s="11">
        <v>7.3223203570066397</v>
      </c>
    </row>
    <row r="32" spans="1:31" x14ac:dyDescent="0.5">
      <c r="A32" s="8" t="s">
        <v>80</v>
      </c>
      <c r="C32" s="11">
        <v>3.0339336240594599</v>
      </c>
      <c r="D32" s="12">
        <v>382.772022659166</v>
      </c>
      <c r="E32" s="11">
        <v>96.331209506036899</v>
      </c>
      <c r="F32" s="12">
        <v>223.311261301553</v>
      </c>
      <c r="G32" s="11">
        <v>2.2261569906337</v>
      </c>
      <c r="H32" s="11">
        <v>62.470812814308303</v>
      </c>
      <c r="I32" s="12">
        <v>206.82095714005101</v>
      </c>
      <c r="J32" s="11">
        <v>93.054618714127301</v>
      </c>
      <c r="K32" s="11">
        <v>6.1696727954585997</v>
      </c>
      <c r="L32" s="11">
        <v>11.778770294170799</v>
      </c>
      <c r="M32" s="11">
        <v>52.007785647973598</v>
      </c>
      <c r="N32" s="12">
        <v>114.23244438102699</v>
      </c>
      <c r="O32" s="11">
        <v>11.958991546587001</v>
      </c>
      <c r="P32" s="11">
        <v>41.783040916572901</v>
      </c>
      <c r="Q32" s="11">
        <v>10.637661179374399</v>
      </c>
      <c r="R32" s="11">
        <v>9.27575459714099</v>
      </c>
      <c r="S32" s="11">
        <v>1.68926854666075</v>
      </c>
      <c r="T32" s="11">
        <v>11.105072778208299</v>
      </c>
      <c r="U32" s="11">
        <v>1.99765593444557</v>
      </c>
      <c r="V32" s="11">
        <v>5.9030813370799597</v>
      </c>
      <c r="W32" s="11">
        <v>0.95879646619922898</v>
      </c>
      <c r="X32" s="11">
        <v>6.5262258040810002</v>
      </c>
      <c r="Y32" s="11">
        <v>0.85145053790766001</v>
      </c>
      <c r="Z32" s="11">
        <v>8.1918522526241304</v>
      </c>
      <c r="AA32" s="11">
        <v>5.4345153175190903</v>
      </c>
      <c r="AB32" s="11">
        <v>39.865707547629398</v>
      </c>
      <c r="AC32" s="11">
        <v>42.6439067597288</v>
      </c>
      <c r="AD32" s="11">
        <v>20.843461680557301</v>
      </c>
      <c r="AE32" s="11">
        <v>7.3323029026886903</v>
      </c>
    </row>
    <row r="33" spans="1:31" x14ac:dyDescent="0.5">
      <c r="A33" s="8" t="s">
        <v>81</v>
      </c>
      <c r="C33" s="11">
        <v>3.2703312196969199</v>
      </c>
      <c r="D33" s="12">
        <v>379.44909636669399</v>
      </c>
      <c r="E33" s="11">
        <v>104.805286076182</v>
      </c>
      <c r="F33" s="12">
        <v>225.27286018955701</v>
      </c>
      <c r="G33" s="11">
        <v>2.06071876098907</v>
      </c>
      <c r="H33" s="11">
        <v>61.809475307439101</v>
      </c>
      <c r="I33" s="12">
        <v>206.17339607805999</v>
      </c>
      <c r="J33" s="11">
        <v>92.280070394834993</v>
      </c>
      <c r="K33" s="11">
        <v>5.9602997054721598</v>
      </c>
      <c r="L33" s="11">
        <v>11.7250581966391</v>
      </c>
      <c r="M33" s="11">
        <v>51.618565022592399</v>
      </c>
      <c r="N33" s="12">
        <v>112.839888673627</v>
      </c>
      <c r="O33" s="11">
        <v>11.772535243100901</v>
      </c>
      <c r="P33" s="11">
        <v>39.028873895042103</v>
      </c>
      <c r="Q33" s="11">
        <v>9.4568985986330603</v>
      </c>
      <c r="R33" s="11">
        <v>10.4294796663198</v>
      </c>
      <c r="S33" s="11">
        <v>1.68425771042115</v>
      </c>
      <c r="T33" s="11">
        <v>10.7426077473825</v>
      </c>
      <c r="U33" s="11">
        <v>2.0793785538657299</v>
      </c>
      <c r="V33" s="11">
        <v>6.64381507758387</v>
      </c>
      <c r="W33" s="11">
        <v>0.94136007630623497</v>
      </c>
      <c r="X33" s="11">
        <v>6.3460944286523597</v>
      </c>
      <c r="Y33" s="11">
        <v>0.88947298016894805</v>
      </c>
      <c r="Z33" s="11">
        <v>8.1224359733406306</v>
      </c>
      <c r="AA33" s="11">
        <v>5.4474675342938799</v>
      </c>
      <c r="AB33" s="11">
        <v>39.602504849139699</v>
      </c>
      <c r="AC33" s="11">
        <v>33.948678818957902</v>
      </c>
      <c r="AD33" s="11">
        <v>20.552782816919901</v>
      </c>
      <c r="AE33" s="11">
        <v>7.2433941099450703</v>
      </c>
    </row>
    <row r="34" spans="1:31" x14ac:dyDescent="0.5">
      <c r="A34" s="8" t="s">
        <v>82</v>
      </c>
      <c r="C34" s="11">
        <v>2.9361028068280102</v>
      </c>
      <c r="D34" s="12">
        <v>382.64839527267702</v>
      </c>
      <c r="E34" s="11">
        <v>105.99606828800199</v>
      </c>
      <c r="F34" s="12">
        <v>231.80243513297299</v>
      </c>
      <c r="G34" s="11">
        <v>2.0200335069322799</v>
      </c>
      <c r="H34" s="11">
        <v>56.421403754938503</v>
      </c>
      <c r="I34" s="12">
        <v>193.45398518590801</v>
      </c>
      <c r="J34" s="11">
        <v>94.188422523649805</v>
      </c>
      <c r="K34" s="11">
        <v>5.8964418065460196</v>
      </c>
      <c r="L34" s="11">
        <v>14.2903387752973</v>
      </c>
      <c r="M34" s="11">
        <v>48.859636924101103</v>
      </c>
      <c r="N34" s="12">
        <v>114.626814653938</v>
      </c>
      <c r="O34" s="11">
        <v>11.3761851087847</v>
      </c>
      <c r="P34" s="11">
        <v>39.107135403987598</v>
      </c>
      <c r="Q34" s="11">
        <v>9.1170969257842405</v>
      </c>
      <c r="R34" s="11">
        <v>8.7132987279270608</v>
      </c>
      <c r="S34" s="11">
        <v>1.5076635993954099</v>
      </c>
      <c r="T34" s="11">
        <v>10.156996708843799</v>
      </c>
      <c r="U34" s="11">
        <v>2.0804691128169299</v>
      </c>
      <c r="V34" s="11">
        <v>5.7499322672330999</v>
      </c>
      <c r="W34" s="11">
        <v>0.87874571796992396</v>
      </c>
      <c r="X34" s="11">
        <v>5.8525473090597897</v>
      </c>
      <c r="Y34" s="11">
        <v>0.79872118729540997</v>
      </c>
      <c r="Z34" s="11">
        <v>7.41472240748727</v>
      </c>
      <c r="AA34" s="11">
        <v>5.5231418391006804</v>
      </c>
      <c r="AB34" s="11">
        <v>45.9400889744498</v>
      </c>
      <c r="AC34" s="11">
        <v>45.1830672545289</v>
      </c>
      <c r="AD34" s="11">
        <v>18.888672608423398</v>
      </c>
      <c r="AE34" s="11">
        <v>7.5309841483195701</v>
      </c>
    </row>
    <row r="35" spans="1:31" x14ac:dyDescent="0.5">
      <c r="A35" s="8" t="s">
        <v>83</v>
      </c>
      <c r="C35" s="11">
        <v>6.9653586036991397</v>
      </c>
      <c r="D35" s="12">
        <v>485.19895182643</v>
      </c>
      <c r="E35" s="11">
        <v>100.892110640496</v>
      </c>
      <c r="F35" s="12">
        <v>200.731368510539</v>
      </c>
      <c r="G35" s="11">
        <v>6.3658257772892703</v>
      </c>
      <c r="H35" s="11">
        <v>54.142230268278702</v>
      </c>
      <c r="I35" s="12">
        <v>184.878645439602</v>
      </c>
      <c r="J35" s="11">
        <v>84.869638626728801</v>
      </c>
      <c r="K35" s="11">
        <v>5.5111980763844199</v>
      </c>
      <c r="L35" s="11">
        <v>23.7358722231154</v>
      </c>
      <c r="M35" s="11">
        <v>49.800119273765702</v>
      </c>
      <c r="N35" s="12">
        <v>112.514658942555</v>
      </c>
      <c r="O35" s="11">
        <v>11.538569173062101</v>
      </c>
      <c r="P35" s="11">
        <v>38.972179976505203</v>
      </c>
      <c r="Q35" s="11">
        <v>8.9772813037762997</v>
      </c>
      <c r="R35" s="11">
        <v>8.5385859969672708</v>
      </c>
      <c r="S35" s="11">
        <v>1.50749651799081</v>
      </c>
      <c r="T35" s="11">
        <v>9.7656457321312509</v>
      </c>
      <c r="U35" s="11">
        <v>1.9365541732504801</v>
      </c>
      <c r="V35" s="11">
        <v>6.1424376644652998</v>
      </c>
      <c r="W35" s="11">
        <v>0.82253074684615202</v>
      </c>
      <c r="X35" s="11">
        <v>5.8156480348847097</v>
      </c>
      <c r="Y35" s="11">
        <v>0.80700105682944001</v>
      </c>
      <c r="Z35" s="11">
        <v>7.4496242117973903</v>
      </c>
      <c r="AA35" s="11">
        <v>5.2560832143276599</v>
      </c>
      <c r="AB35" s="11">
        <v>39.485313776826501</v>
      </c>
      <c r="AC35" s="11">
        <v>39.055209056540598</v>
      </c>
      <c r="AD35" s="11">
        <v>18.561470267404001</v>
      </c>
      <c r="AE35" s="11">
        <v>7.3881988112948704</v>
      </c>
    </row>
    <row r="36" spans="1:31" x14ac:dyDescent="0.5">
      <c r="A36" s="8" t="s">
        <v>84</v>
      </c>
      <c r="C36" s="11">
        <v>5.2536495527274303</v>
      </c>
      <c r="D36" s="12">
        <v>367.7235002978</v>
      </c>
      <c r="E36" s="11">
        <v>98.503431566938005</v>
      </c>
      <c r="F36" s="12">
        <v>201.93397364081</v>
      </c>
      <c r="G36" s="11">
        <v>1.88080932591558</v>
      </c>
      <c r="H36" s="11">
        <v>54.026091083955599</v>
      </c>
      <c r="I36" s="12">
        <v>184.29090309610601</v>
      </c>
      <c r="J36" s="11">
        <v>90.620707481496595</v>
      </c>
      <c r="K36" s="11">
        <v>5.7407829576727298</v>
      </c>
      <c r="L36" s="11">
        <v>11.180225679948901</v>
      </c>
      <c r="M36" s="11">
        <v>47.019782624109297</v>
      </c>
      <c r="N36" s="12">
        <v>110.260430878872</v>
      </c>
      <c r="O36" s="11">
        <v>11.2065183347757</v>
      </c>
      <c r="P36" s="11">
        <v>36.888563437397202</v>
      </c>
      <c r="Q36" s="11">
        <v>8.5702729290485706</v>
      </c>
      <c r="R36" s="11">
        <v>8.6740107499877102</v>
      </c>
      <c r="S36" s="11">
        <v>1.45923182972029</v>
      </c>
      <c r="T36" s="11">
        <v>9.8954376387411092</v>
      </c>
      <c r="U36" s="11">
        <v>1.9567850541141301</v>
      </c>
      <c r="V36" s="11">
        <v>6.0190741938198</v>
      </c>
      <c r="W36" s="11">
        <v>0.83596751633265698</v>
      </c>
      <c r="X36" s="11">
        <v>5.5363146414059701</v>
      </c>
      <c r="Y36" s="11">
        <v>0.81154864134091398</v>
      </c>
      <c r="Z36" s="11">
        <v>7.3767254493959102</v>
      </c>
      <c r="AA36" s="11">
        <v>5.34991269744659</v>
      </c>
      <c r="AB36" s="11">
        <v>37.185337310190597</v>
      </c>
      <c r="AC36" s="11">
        <v>37.219781930010299</v>
      </c>
      <c r="AD36" s="11">
        <v>18.2683333382295</v>
      </c>
      <c r="AE36" s="11">
        <v>7.41586830271984</v>
      </c>
    </row>
    <row r="37" spans="1:31" x14ac:dyDescent="0.5">
      <c r="A37" s="8" t="s">
        <v>85</v>
      </c>
      <c r="C37" s="11">
        <v>6.9873011012983399</v>
      </c>
      <c r="D37" s="12">
        <v>352.52424451485001</v>
      </c>
      <c r="E37" s="11">
        <v>108.059996282147</v>
      </c>
      <c r="F37" s="12">
        <v>192.861162863472</v>
      </c>
      <c r="G37" s="11">
        <v>1.64550019295908</v>
      </c>
      <c r="H37" s="11">
        <v>48.024694280459798</v>
      </c>
      <c r="I37" s="12">
        <v>166.26432498986</v>
      </c>
      <c r="J37" s="11">
        <v>87.530454108179597</v>
      </c>
      <c r="K37" s="11">
        <v>5.3723813085749503</v>
      </c>
      <c r="L37" s="11">
        <v>10.127327230068699</v>
      </c>
      <c r="M37" s="11">
        <v>44.259044300919903</v>
      </c>
      <c r="N37" s="12">
        <v>108.896327553974</v>
      </c>
      <c r="O37" s="11">
        <v>10.8815056998685</v>
      </c>
      <c r="P37" s="11">
        <v>36.026825472730401</v>
      </c>
      <c r="Q37" s="11">
        <v>7.9330087263407396</v>
      </c>
      <c r="R37" s="11">
        <v>7.7050917965536199</v>
      </c>
      <c r="S37" s="11">
        <v>1.40083612438338</v>
      </c>
      <c r="T37" s="11">
        <v>8.7119875502304396</v>
      </c>
      <c r="U37" s="11">
        <v>1.81620273385383</v>
      </c>
      <c r="V37" s="11">
        <v>5.2374898862556902</v>
      </c>
      <c r="W37" s="11">
        <v>0.77033298403930694</v>
      </c>
      <c r="X37" s="11">
        <v>5.4077341377209303</v>
      </c>
      <c r="Y37" s="11">
        <v>0.69608596137482004</v>
      </c>
      <c r="Z37" s="11">
        <v>7.2956613873290701</v>
      </c>
      <c r="AA37" s="11">
        <v>5.0841338102723999</v>
      </c>
      <c r="AB37" s="11">
        <v>33.241099353661603</v>
      </c>
      <c r="AC37" s="11">
        <v>36.386971042691002</v>
      </c>
      <c r="AD37" s="11">
        <v>16.880504250765799</v>
      </c>
      <c r="AE37" s="11">
        <v>7.1572265062022904</v>
      </c>
    </row>
    <row r="38" spans="1:31" x14ac:dyDescent="0.5">
      <c r="A38" s="8" t="s">
        <v>86</v>
      </c>
      <c r="C38" s="11">
        <v>6.4845747037527204</v>
      </c>
      <c r="D38" s="12">
        <v>360.89754959512402</v>
      </c>
      <c r="E38" s="11">
        <v>111.415176553167</v>
      </c>
      <c r="F38" s="12">
        <v>201.121852569938</v>
      </c>
      <c r="G38" s="11">
        <v>2.08087378347442</v>
      </c>
      <c r="H38" s="11">
        <v>50.562697733344301</v>
      </c>
      <c r="I38" s="12">
        <v>177.19529903479599</v>
      </c>
      <c r="J38" s="11">
        <v>88.577421181404304</v>
      </c>
      <c r="K38" s="11">
        <v>5.4970402428808196</v>
      </c>
      <c r="L38" s="11">
        <v>11.551943244074801</v>
      </c>
      <c r="M38" s="11">
        <v>45.718164441478898</v>
      </c>
      <c r="N38" s="12">
        <v>110.061027060859</v>
      </c>
      <c r="O38" s="11">
        <v>11.009980096001099</v>
      </c>
      <c r="P38" s="11">
        <v>36.7496786057363</v>
      </c>
      <c r="Q38" s="11">
        <v>8.2736141112582597</v>
      </c>
      <c r="R38" s="11">
        <v>8.1344852869075996</v>
      </c>
      <c r="S38" s="11">
        <v>1.3742741829769201</v>
      </c>
      <c r="T38" s="11">
        <v>9.1537299443113493</v>
      </c>
      <c r="U38" s="11">
        <v>1.8413280928687099</v>
      </c>
      <c r="V38" s="11">
        <v>5.4393785632922196</v>
      </c>
      <c r="W38" s="11">
        <v>0.76484817619200995</v>
      </c>
      <c r="X38" s="11">
        <v>5.3782957686109798</v>
      </c>
      <c r="Y38" s="11">
        <v>0.74822660597384805</v>
      </c>
      <c r="Z38" s="11">
        <v>6.8424173527155103</v>
      </c>
      <c r="AA38" s="11">
        <v>5.2623421592839703</v>
      </c>
      <c r="AB38" s="11">
        <v>41.406451792589003</v>
      </c>
      <c r="AC38" s="11">
        <v>41.685686588648103</v>
      </c>
      <c r="AD38" s="11">
        <v>17.4741862788436</v>
      </c>
      <c r="AE38" s="11">
        <v>7.3021816929800298</v>
      </c>
    </row>
    <row r="39" spans="1:31" x14ac:dyDescent="0.5">
      <c r="A39" s="8" t="s">
        <v>142</v>
      </c>
      <c r="C39" s="11">
        <v>7</v>
      </c>
      <c r="D39" s="12">
        <v>254</v>
      </c>
      <c r="E39" s="11" t="s">
        <v>140</v>
      </c>
      <c r="F39" s="11">
        <v>82.4</v>
      </c>
      <c r="G39" s="11">
        <v>3.09</v>
      </c>
      <c r="H39" s="11">
        <v>26.8</v>
      </c>
      <c r="I39" s="12">
        <v>132</v>
      </c>
      <c r="J39" s="11">
        <v>44</v>
      </c>
      <c r="K39" s="11">
        <v>2.76</v>
      </c>
      <c r="L39" s="11">
        <v>7.8</v>
      </c>
      <c r="M39" s="11">
        <v>20.5</v>
      </c>
      <c r="N39" s="11">
        <v>35.6</v>
      </c>
      <c r="O39" s="11">
        <v>4.13</v>
      </c>
      <c r="P39" s="11">
        <v>18.2</v>
      </c>
      <c r="Q39" s="11">
        <v>5.4</v>
      </c>
      <c r="R39" s="11">
        <v>2.9</v>
      </c>
      <c r="S39" s="11">
        <v>0</v>
      </c>
      <c r="T39" s="11">
        <v>1.3</v>
      </c>
      <c r="U39" s="11">
        <v>0.72</v>
      </c>
      <c r="V39" s="11">
        <v>2.9</v>
      </c>
      <c r="W39" s="11">
        <v>0</v>
      </c>
      <c r="X39" s="11">
        <v>4.8</v>
      </c>
      <c r="Y39" s="11">
        <v>0.78</v>
      </c>
      <c r="Z39" s="11">
        <v>2.9</v>
      </c>
      <c r="AA39" s="11">
        <v>3.71</v>
      </c>
      <c r="AB39" s="13" t="s">
        <v>140</v>
      </c>
      <c r="AC39" s="11">
        <v>48.8</v>
      </c>
      <c r="AD39" s="11">
        <v>8.3000000000000007</v>
      </c>
      <c r="AE39" s="11">
        <v>2.06</v>
      </c>
    </row>
    <row r="40" spans="1:31" x14ac:dyDescent="0.5">
      <c r="A40" s="8" t="s">
        <v>87</v>
      </c>
      <c r="C40" s="11">
        <v>3.4395334461361902</v>
      </c>
      <c r="D40" s="12">
        <v>296.79959216231902</v>
      </c>
      <c r="E40" s="11">
        <v>115.531442158638</v>
      </c>
      <c r="F40" s="12">
        <v>245.99549496911499</v>
      </c>
      <c r="G40" s="11">
        <v>0.50353161535648605</v>
      </c>
      <c r="H40" s="11">
        <v>80.857608569405997</v>
      </c>
      <c r="I40" s="12">
        <v>191.39002528190301</v>
      </c>
      <c r="J40" s="12">
        <v>113.25218449352499</v>
      </c>
      <c r="K40" s="11">
        <v>7.7702052252983798</v>
      </c>
      <c r="L40" s="11">
        <v>3.2327908860085399</v>
      </c>
      <c r="M40" s="11">
        <v>40.317390745924897</v>
      </c>
      <c r="N40" s="11">
        <v>94.996424937725806</v>
      </c>
      <c r="O40" s="11">
        <v>10.428838062024001</v>
      </c>
      <c r="P40" s="11">
        <v>37.764680661708297</v>
      </c>
      <c r="Q40" s="11">
        <v>10.4123514559722</v>
      </c>
      <c r="R40" s="11">
        <v>10.313467141844599</v>
      </c>
      <c r="S40" s="11">
        <v>1.8252593568596001</v>
      </c>
      <c r="T40" s="11">
        <v>11.608756429906901</v>
      </c>
      <c r="U40" s="11">
        <v>2.6355817221781099</v>
      </c>
      <c r="V40" s="11">
        <v>8.1125006103072508</v>
      </c>
      <c r="W40" s="11">
        <v>1.39262668706078</v>
      </c>
      <c r="X40" s="11">
        <v>8.68411003860483</v>
      </c>
      <c r="Y40" s="11">
        <v>1.02120696436632</v>
      </c>
      <c r="Z40" s="11">
        <v>8.0561458188149793</v>
      </c>
      <c r="AA40" s="11">
        <v>7.4042479147234097</v>
      </c>
      <c r="AB40" s="11">
        <v>55.242411662827102</v>
      </c>
      <c r="AC40" s="11">
        <v>42.054647278022102</v>
      </c>
      <c r="AD40" s="11">
        <v>24.315566595265601</v>
      </c>
      <c r="AE40" s="11">
        <v>9.5304638139497904</v>
      </c>
    </row>
    <row r="41" spans="1:31" x14ac:dyDescent="0.5">
      <c r="C41" s="11"/>
      <c r="D41" s="12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</row>
    <row r="42" spans="1:31" x14ac:dyDescent="0.5">
      <c r="A42" s="10" t="s">
        <v>30</v>
      </c>
      <c r="C42" s="11"/>
      <c r="D42" s="12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</row>
    <row r="43" spans="1:31" x14ac:dyDescent="0.5">
      <c r="A43" s="8" t="s">
        <v>88</v>
      </c>
      <c r="C43" s="11">
        <v>4.2281188265602099</v>
      </c>
      <c r="D43" s="12">
        <v>379.35401221116098</v>
      </c>
      <c r="E43" s="11">
        <v>74.437382408529203</v>
      </c>
      <c r="F43" s="12">
        <v>208.33231746762399</v>
      </c>
      <c r="G43" s="11">
        <v>2.0312623405716601</v>
      </c>
      <c r="H43" s="11">
        <v>67.011119618834798</v>
      </c>
      <c r="I43" s="12">
        <v>228.270237342781</v>
      </c>
      <c r="J43" s="11">
        <v>91.609269524817506</v>
      </c>
      <c r="K43" s="11">
        <v>5.6648105071949404</v>
      </c>
      <c r="L43" s="11">
        <v>11.6034937623365</v>
      </c>
      <c r="M43" s="11">
        <v>54.357442544162197</v>
      </c>
      <c r="N43" s="12">
        <v>113.304090308388</v>
      </c>
      <c r="O43" s="11">
        <v>12.067614045572601</v>
      </c>
      <c r="P43" s="11">
        <v>41.710597084385398</v>
      </c>
      <c r="Q43" s="11">
        <v>10.3635917251202</v>
      </c>
      <c r="R43" s="11">
        <v>10.079384929527</v>
      </c>
      <c r="S43" s="11">
        <v>1.75797805875166</v>
      </c>
      <c r="T43" s="11">
        <v>11.6742353613856</v>
      </c>
      <c r="U43" s="11">
        <v>2.4103936911280499</v>
      </c>
      <c r="V43" s="11">
        <v>6.8390104440466297</v>
      </c>
      <c r="W43" s="11">
        <v>0.98378466546263399</v>
      </c>
      <c r="X43" s="11">
        <v>6.4053116672127599</v>
      </c>
      <c r="Y43" s="11">
        <v>0.915622282378449</v>
      </c>
      <c r="Z43" s="11">
        <v>9.2685705926809998</v>
      </c>
      <c r="AA43" s="11">
        <v>5.6192216111174096</v>
      </c>
      <c r="AB43" s="11">
        <v>36.604807755214999</v>
      </c>
      <c r="AC43" s="11">
        <v>34.979614570391199</v>
      </c>
      <c r="AD43" s="11">
        <v>21.380372282459099</v>
      </c>
      <c r="AE43" s="11">
        <v>7.1419782125226199</v>
      </c>
    </row>
    <row r="44" spans="1:31" x14ac:dyDescent="0.5">
      <c r="A44" s="8" t="s">
        <v>89</v>
      </c>
      <c r="C44" s="11">
        <v>4.3747350371363396</v>
      </c>
      <c r="D44" s="12">
        <v>340.814729019808</v>
      </c>
      <c r="E44" s="11">
        <v>92.335028824505201</v>
      </c>
      <c r="F44" s="12">
        <v>185.19872561104199</v>
      </c>
      <c r="G44" s="11">
        <v>7.4882016253829597</v>
      </c>
      <c r="H44" s="11">
        <v>59.094543841828397</v>
      </c>
      <c r="I44" s="12">
        <v>207.38876656662799</v>
      </c>
      <c r="J44" s="11">
        <v>78.644240875996203</v>
      </c>
      <c r="K44" s="11">
        <v>5.2156858256102003</v>
      </c>
      <c r="L44" s="11">
        <v>37.563589001027303</v>
      </c>
      <c r="M44" s="11">
        <v>49.5337426075073</v>
      </c>
      <c r="N44" s="12">
        <v>100.36242152903</v>
      </c>
      <c r="O44" s="11">
        <v>10.8324044360538</v>
      </c>
      <c r="P44" s="11">
        <v>38.969222041828502</v>
      </c>
      <c r="Q44" s="11">
        <v>8.7257994105477508</v>
      </c>
      <c r="R44" s="11">
        <v>9.3164277353254903</v>
      </c>
      <c r="S44" s="11">
        <v>1.56561366636304</v>
      </c>
      <c r="T44" s="11">
        <v>10.410185476156199</v>
      </c>
      <c r="U44" s="11">
        <v>2.1034625736691899</v>
      </c>
      <c r="V44" s="11">
        <v>6.3659128532356899</v>
      </c>
      <c r="W44" s="11">
        <v>0.89260156900604903</v>
      </c>
      <c r="X44" s="11">
        <v>6.2987898832643898</v>
      </c>
      <c r="Y44" s="11">
        <v>0.88896930837968702</v>
      </c>
      <c r="Z44" s="11">
        <v>7.9845333695992204</v>
      </c>
      <c r="AA44" s="11">
        <v>4.8030199024918003</v>
      </c>
      <c r="AB44" s="11">
        <v>40.916720961584403</v>
      </c>
      <c r="AC44" s="11">
        <v>33.564980373176198</v>
      </c>
      <c r="AD44" s="11">
        <v>19.383704457397801</v>
      </c>
      <c r="AE44" s="11">
        <v>6.7082617561671603</v>
      </c>
    </row>
    <row r="45" spans="1:31" x14ac:dyDescent="0.5">
      <c r="A45" s="8" t="s">
        <v>90</v>
      </c>
      <c r="C45" s="11">
        <v>3.78007875023851</v>
      </c>
      <c r="D45" s="12">
        <v>379.140672511714</v>
      </c>
      <c r="E45" s="11">
        <v>94.374478026522397</v>
      </c>
      <c r="F45" s="12">
        <v>202.43423255254601</v>
      </c>
      <c r="G45" s="11">
        <v>1.7037808228468501</v>
      </c>
      <c r="H45" s="11">
        <v>50.919143025096098</v>
      </c>
      <c r="I45" s="12">
        <v>176.36909080430701</v>
      </c>
      <c r="J45" s="11">
        <v>92.520615603904204</v>
      </c>
      <c r="K45" s="11">
        <v>5.6092410155091201</v>
      </c>
      <c r="L45" s="11">
        <v>10.602691709141</v>
      </c>
      <c r="M45" s="11">
        <v>44.819034337155102</v>
      </c>
      <c r="N45" s="12">
        <v>110.605418822065</v>
      </c>
      <c r="O45" s="11">
        <v>10.797403473364099</v>
      </c>
      <c r="P45" s="11">
        <v>35.741473220720401</v>
      </c>
      <c r="Q45" s="11">
        <v>9.0301153306425803</v>
      </c>
      <c r="R45" s="11">
        <v>7.8938935677226096</v>
      </c>
      <c r="S45" s="11">
        <v>1.43006386218597</v>
      </c>
      <c r="T45" s="11">
        <v>9.1984880168569596</v>
      </c>
      <c r="U45" s="11">
        <v>1.8277521870263</v>
      </c>
      <c r="V45" s="11">
        <v>5.3751107883350802</v>
      </c>
      <c r="W45" s="11">
        <v>0.83811319201456203</v>
      </c>
      <c r="X45" s="11">
        <v>5.4547101765983097</v>
      </c>
      <c r="Y45" s="11">
        <v>0.79317392198513503</v>
      </c>
      <c r="Z45" s="11">
        <v>7.1477587778677503</v>
      </c>
      <c r="AA45" s="11">
        <v>5.0979774563397697</v>
      </c>
      <c r="AB45" s="11">
        <v>41.402992286439101</v>
      </c>
      <c r="AC45" s="11">
        <v>38.208326128055901</v>
      </c>
      <c r="AD45" s="11">
        <v>17.239201878102801</v>
      </c>
      <c r="AE45" s="11">
        <v>7.5297690600051999</v>
      </c>
    </row>
    <row r="46" spans="1:31" x14ac:dyDescent="0.5">
      <c r="A46" s="8" t="s">
        <v>91</v>
      </c>
      <c r="C46" s="11">
        <v>4.3575635370470298</v>
      </c>
      <c r="D46" s="12">
        <v>352.70999823498198</v>
      </c>
      <c r="E46" s="11">
        <v>94.508385938522594</v>
      </c>
      <c r="F46" s="12">
        <v>194.78211971552801</v>
      </c>
      <c r="G46" s="11">
        <v>2.8941917422264298</v>
      </c>
      <c r="H46" s="11">
        <v>56.604028172347299</v>
      </c>
      <c r="I46" s="12">
        <v>184.56398887297701</v>
      </c>
      <c r="J46" s="11">
        <v>88.528120080828998</v>
      </c>
      <c r="K46" s="11">
        <v>5.7124005254605397</v>
      </c>
      <c r="L46" s="11">
        <v>13.362796920807</v>
      </c>
      <c r="M46" s="11">
        <v>50.975855242050997</v>
      </c>
      <c r="N46" s="12">
        <v>114.285565551305</v>
      </c>
      <c r="O46" s="11">
        <v>12.0245865461708</v>
      </c>
      <c r="P46" s="11">
        <v>40.0822848358805</v>
      </c>
      <c r="Q46" s="11">
        <v>9.5933917129824895</v>
      </c>
      <c r="R46" s="11">
        <v>9.1086760305837409</v>
      </c>
      <c r="S46" s="11">
        <v>1.5628277030926401</v>
      </c>
      <c r="T46" s="11">
        <v>10.249659377656201</v>
      </c>
      <c r="U46" s="11">
        <v>2.13182616255544</v>
      </c>
      <c r="V46" s="11">
        <v>6.1786021049465596</v>
      </c>
      <c r="W46" s="11">
        <v>0.81618389925703105</v>
      </c>
      <c r="X46" s="11">
        <v>5.4793459630667503</v>
      </c>
      <c r="Y46" s="11">
        <v>0.848744579502</v>
      </c>
      <c r="Z46" s="11">
        <v>7.3990552551020903</v>
      </c>
      <c r="AA46" s="11">
        <v>5.0471626089723198</v>
      </c>
      <c r="AB46" s="11">
        <v>52.3648838717288</v>
      </c>
      <c r="AC46" s="11">
        <v>49.204186326589699</v>
      </c>
      <c r="AD46" s="11">
        <v>18.515615337229701</v>
      </c>
      <c r="AE46" s="11">
        <v>7.1465007240866196</v>
      </c>
    </row>
    <row r="47" spans="1:31" x14ac:dyDescent="0.5"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</row>
    <row r="48" spans="1:31" x14ac:dyDescent="0.5"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</row>
    <row r="49" spans="1:31" x14ac:dyDescent="0.5"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</row>
    <row r="50" spans="1:31" x14ac:dyDescent="0.5">
      <c r="A50" s="9" t="s">
        <v>31</v>
      </c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</row>
    <row r="51" spans="1:31" x14ac:dyDescent="0.5">
      <c r="A51" s="10" t="s">
        <v>28</v>
      </c>
      <c r="B51" s="9" t="s">
        <v>141</v>
      </c>
      <c r="C51" s="9" t="s">
        <v>32</v>
      </c>
      <c r="D51" s="9" t="s">
        <v>33</v>
      </c>
      <c r="E51" s="9" t="s">
        <v>34</v>
      </c>
      <c r="F51" s="9" t="s">
        <v>35</v>
      </c>
      <c r="G51" s="9" t="s">
        <v>36</v>
      </c>
      <c r="H51" s="9" t="s">
        <v>37</v>
      </c>
      <c r="I51" s="9" t="s">
        <v>38</v>
      </c>
      <c r="J51" s="9" t="s">
        <v>39</v>
      </c>
      <c r="K51" s="9" t="s">
        <v>40</v>
      </c>
      <c r="L51" s="9" t="s">
        <v>41</v>
      </c>
      <c r="M51" s="9" t="s">
        <v>42</v>
      </c>
      <c r="N51" s="9" t="s">
        <v>43</v>
      </c>
      <c r="O51" s="9" t="s">
        <v>44</v>
      </c>
      <c r="P51" s="9" t="s">
        <v>45</v>
      </c>
      <c r="Q51" s="9" t="s">
        <v>46</v>
      </c>
      <c r="R51" s="9" t="s">
        <v>47</v>
      </c>
      <c r="S51" s="9" t="s">
        <v>48</v>
      </c>
      <c r="T51" s="9" t="s">
        <v>49</v>
      </c>
      <c r="U51" s="9" t="s">
        <v>50</v>
      </c>
      <c r="V51" s="9" t="s">
        <v>51</v>
      </c>
      <c r="W51" s="9" t="s">
        <v>52</v>
      </c>
      <c r="X51" s="9" t="s">
        <v>53</v>
      </c>
      <c r="Y51" s="9" t="s">
        <v>54</v>
      </c>
      <c r="Z51" s="9" t="s">
        <v>55</v>
      </c>
      <c r="AA51" s="9" t="s">
        <v>56</v>
      </c>
      <c r="AB51" s="9" t="s">
        <v>57</v>
      </c>
      <c r="AC51" s="9" t="s">
        <v>58</v>
      </c>
      <c r="AD51" s="9" t="s">
        <v>59</v>
      </c>
      <c r="AE51" s="9" t="s">
        <v>60</v>
      </c>
    </row>
    <row r="52" spans="1:31" x14ac:dyDescent="0.5">
      <c r="A52" s="8" t="s">
        <v>92</v>
      </c>
      <c r="B52" s="8">
        <v>0.5</v>
      </c>
      <c r="C52" s="11">
        <v>2.64697327097719</v>
      </c>
      <c r="D52" s="12">
        <v>251.77301421434299</v>
      </c>
      <c r="E52" s="12">
        <v>136.58552074578901</v>
      </c>
      <c r="F52" s="12">
        <v>323.79704625106001</v>
      </c>
      <c r="G52" s="11">
        <v>7.77824506006466</v>
      </c>
      <c r="H52" s="11">
        <v>82.568816103796095</v>
      </c>
      <c r="I52" s="12">
        <v>224.51031131838101</v>
      </c>
      <c r="J52" s="12">
        <v>160.98486799553001</v>
      </c>
      <c r="K52" s="11">
        <v>11.494561432306501</v>
      </c>
      <c r="L52" s="11">
        <v>22.079226787576701</v>
      </c>
      <c r="M52" s="11">
        <v>39.945131003099398</v>
      </c>
      <c r="N52" s="11">
        <v>89.685570463595198</v>
      </c>
      <c r="O52" s="11">
        <v>8.8084595659934806</v>
      </c>
      <c r="P52" s="11">
        <v>29.031994065056601</v>
      </c>
      <c r="Q52" s="11">
        <v>7.86469649263982</v>
      </c>
      <c r="R52" s="11">
        <v>9.4458155276696605</v>
      </c>
      <c r="S52" s="11">
        <v>1.7041455452338601</v>
      </c>
      <c r="T52" s="11">
        <v>13.292709608392</v>
      </c>
      <c r="U52" s="11">
        <v>2.7321624693845301</v>
      </c>
      <c r="V52" s="11">
        <v>8.6337416734946597</v>
      </c>
      <c r="W52" s="11">
        <v>1.29217325690296</v>
      </c>
      <c r="X52" s="11">
        <v>8.7903518897635298</v>
      </c>
      <c r="Y52" s="11">
        <v>1.3237615960019999</v>
      </c>
      <c r="Z52" s="11">
        <v>11.1051705095485</v>
      </c>
      <c r="AA52" s="11">
        <v>9.94048332851259</v>
      </c>
      <c r="AB52" s="11">
        <v>76.063958242426807</v>
      </c>
      <c r="AC52" s="11">
        <v>53.499025420932703</v>
      </c>
      <c r="AD52" s="11">
        <v>29.1643255144938</v>
      </c>
      <c r="AE52" s="11">
        <v>13.291078353649301</v>
      </c>
    </row>
    <row r="53" spans="1:31" x14ac:dyDescent="0.5">
      <c r="A53" s="8" t="s">
        <v>93</v>
      </c>
      <c r="B53" s="8">
        <v>0</v>
      </c>
      <c r="C53" s="11">
        <v>2.82990219203056</v>
      </c>
      <c r="D53" s="12">
        <v>273.291155562504</v>
      </c>
      <c r="E53" s="12">
        <v>157.535181175497</v>
      </c>
      <c r="F53" s="12">
        <v>327.77935189597503</v>
      </c>
      <c r="G53" s="11">
        <v>10.263446979255001</v>
      </c>
      <c r="H53" s="11">
        <v>97.739009753162193</v>
      </c>
      <c r="I53" s="12">
        <v>278.05821853900102</v>
      </c>
      <c r="J53" s="12">
        <v>172.615720755821</v>
      </c>
      <c r="K53" s="11">
        <v>11.0231702254186</v>
      </c>
      <c r="L53" s="11">
        <v>34.208998232188002</v>
      </c>
      <c r="M53" s="11">
        <v>45.7077499763652</v>
      </c>
      <c r="N53" s="12">
        <v>101.69144525706101</v>
      </c>
      <c r="O53" s="11">
        <v>10.7401237478526</v>
      </c>
      <c r="P53" s="11">
        <v>35.623918433289099</v>
      </c>
      <c r="Q53" s="11">
        <v>10.0428332966202</v>
      </c>
      <c r="R53" s="11">
        <v>10.4236473675009</v>
      </c>
      <c r="S53" s="11">
        <v>2.11588910782993</v>
      </c>
      <c r="T53" s="11">
        <v>15.093908736937999</v>
      </c>
      <c r="U53" s="11">
        <v>3.2764201536963502</v>
      </c>
      <c r="V53" s="11">
        <v>10.4029173646015</v>
      </c>
      <c r="W53" s="11">
        <v>1.5611969063491999</v>
      </c>
      <c r="X53" s="11">
        <v>10.5521582037812</v>
      </c>
      <c r="Y53" s="11">
        <v>1.53178247475854</v>
      </c>
      <c r="Z53" s="11">
        <v>13.9790297574979</v>
      </c>
      <c r="AA53" s="11">
        <v>11.433219958914099</v>
      </c>
      <c r="AB53" s="11">
        <v>58.791548775379098</v>
      </c>
      <c r="AC53" s="11">
        <v>56.728621740820302</v>
      </c>
      <c r="AD53" s="11">
        <v>33.906033795281402</v>
      </c>
      <c r="AE53" s="11">
        <v>13.705509989952199</v>
      </c>
    </row>
    <row r="54" spans="1:31" x14ac:dyDescent="0.5">
      <c r="A54" s="8" t="s">
        <v>94</v>
      </c>
      <c r="B54" s="8">
        <v>0</v>
      </c>
      <c r="C54" s="11">
        <v>2.7141685157285398</v>
      </c>
      <c r="D54" s="12">
        <v>285.14046592740198</v>
      </c>
      <c r="E54" s="12">
        <v>153.209132998694</v>
      </c>
      <c r="F54" s="12">
        <v>335.82923998818001</v>
      </c>
      <c r="G54" s="11">
        <v>10.907764034017299</v>
      </c>
      <c r="H54" s="12">
        <v>101.17753017685</v>
      </c>
      <c r="I54" s="12">
        <v>302.252860605531</v>
      </c>
      <c r="J54" s="12">
        <v>170.730384155786</v>
      </c>
      <c r="K54" s="11">
        <v>11.159852351586601</v>
      </c>
      <c r="L54" s="11">
        <v>34.2071473235398</v>
      </c>
      <c r="M54" s="11">
        <v>48.045562826441802</v>
      </c>
      <c r="N54" s="12">
        <v>102.856392727638</v>
      </c>
      <c r="O54" s="11">
        <v>10.784912340060499</v>
      </c>
      <c r="P54" s="11">
        <v>36.731262108286003</v>
      </c>
      <c r="Q54" s="11">
        <v>9.8686927537050106</v>
      </c>
      <c r="R54" s="11">
        <v>10.8667716233177</v>
      </c>
      <c r="S54" s="11">
        <v>2.1960418982864902</v>
      </c>
      <c r="T54" s="11">
        <v>15.3256545892853</v>
      </c>
      <c r="U54" s="11">
        <v>3.3838516038803301</v>
      </c>
      <c r="V54" s="11">
        <v>10.4146393120679</v>
      </c>
      <c r="W54" s="11">
        <v>1.6243078276349301</v>
      </c>
      <c r="X54" s="11">
        <v>10.8996655211247</v>
      </c>
      <c r="Y54" s="11">
        <v>1.5870652295690599</v>
      </c>
      <c r="Z54" s="11">
        <v>15.3704174526224</v>
      </c>
      <c r="AA54" s="11">
        <v>11.844916111438</v>
      </c>
      <c r="AB54" s="11">
        <v>61.259585206104902</v>
      </c>
      <c r="AC54" s="11">
        <v>58.503971497052497</v>
      </c>
      <c r="AD54" s="11">
        <v>35.811652886946398</v>
      </c>
      <c r="AE54" s="11">
        <v>13.8873147012823</v>
      </c>
    </row>
    <row r="55" spans="1:31" x14ac:dyDescent="0.5">
      <c r="A55" s="8" t="s">
        <v>95</v>
      </c>
      <c r="B55" s="8">
        <v>0.5</v>
      </c>
      <c r="C55" s="11">
        <v>2.6749979841986602</v>
      </c>
      <c r="D55" s="12">
        <v>274.11396133303299</v>
      </c>
      <c r="E55" s="12">
        <v>153.662125763755</v>
      </c>
      <c r="F55" s="12">
        <v>335.26184766282603</v>
      </c>
      <c r="G55" s="11">
        <v>8.1325023482257599</v>
      </c>
      <c r="H55" s="11">
        <v>74.637434273821</v>
      </c>
      <c r="I55" s="12">
        <v>225.984439075788</v>
      </c>
      <c r="J55" s="12">
        <v>167.07151830812899</v>
      </c>
      <c r="K55" s="11">
        <v>11.171412216442601</v>
      </c>
      <c r="L55" s="11">
        <v>27.518605971773901</v>
      </c>
      <c r="M55" s="11">
        <v>36.377591628115802</v>
      </c>
      <c r="N55" s="11">
        <v>93.074639936562093</v>
      </c>
      <c r="O55" s="11">
        <v>8.7969959288436002</v>
      </c>
      <c r="P55" s="11">
        <v>28.08822200438</v>
      </c>
      <c r="Q55" s="11">
        <v>7.3691966238976496</v>
      </c>
      <c r="R55" s="11">
        <v>7.9282813632235802</v>
      </c>
      <c r="S55" s="11">
        <v>1.5837214318241299</v>
      </c>
      <c r="T55" s="11">
        <v>11.503596481357601</v>
      </c>
      <c r="U55" s="11">
        <v>2.46562471685845</v>
      </c>
      <c r="V55" s="11">
        <v>7.6869724647294104</v>
      </c>
      <c r="W55" s="11">
        <v>1.1518459133105201</v>
      </c>
      <c r="X55" s="11">
        <v>8.11664700392034</v>
      </c>
      <c r="Y55" s="11">
        <v>1.1675953027002699</v>
      </c>
      <c r="Z55" s="11">
        <v>10.7806988201094</v>
      </c>
      <c r="AA55" s="11">
        <v>10.017601649371599</v>
      </c>
      <c r="AB55" s="11">
        <v>58.024066793864201</v>
      </c>
      <c r="AC55" s="11">
        <v>58.1252288389421</v>
      </c>
      <c r="AD55" s="11">
        <v>27.117305350249602</v>
      </c>
      <c r="AE55" s="11">
        <v>14.205057991179499</v>
      </c>
    </row>
    <row r="56" spans="1:31" x14ac:dyDescent="0.5">
      <c r="A56" s="8" t="s">
        <v>96</v>
      </c>
      <c r="B56" s="8">
        <v>0</v>
      </c>
      <c r="C56" s="11">
        <v>2.7569492250364598</v>
      </c>
      <c r="D56" s="12">
        <v>281.03500261114903</v>
      </c>
      <c r="E56" s="12">
        <v>147.732380521858</v>
      </c>
      <c r="F56" s="12">
        <v>332.356259697925</v>
      </c>
      <c r="G56" s="11">
        <v>9.9665432033938206</v>
      </c>
      <c r="H56" s="11">
        <v>84.059529848168694</v>
      </c>
      <c r="I56" s="12">
        <v>252.361263848747</v>
      </c>
      <c r="J56" s="12">
        <v>170.479881621191</v>
      </c>
      <c r="K56" s="11">
        <v>10.8993529746186</v>
      </c>
      <c r="L56" s="11">
        <v>31.1107866328074</v>
      </c>
      <c r="M56" s="11">
        <v>40.401097583791604</v>
      </c>
      <c r="N56" s="11">
        <v>96.795560863189706</v>
      </c>
      <c r="O56" s="11">
        <v>9.3621415029399309</v>
      </c>
      <c r="P56" s="11">
        <v>30.5761095892809</v>
      </c>
      <c r="Q56" s="11">
        <v>8.4866181116685304</v>
      </c>
      <c r="R56" s="11">
        <v>8.5223987163137505</v>
      </c>
      <c r="S56" s="11">
        <v>1.87741851420109</v>
      </c>
      <c r="T56" s="11">
        <v>13.060571921366201</v>
      </c>
      <c r="U56" s="11">
        <v>2.7736981687200899</v>
      </c>
      <c r="V56" s="11">
        <v>9.0660152881407807</v>
      </c>
      <c r="W56" s="11">
        <v>1.3310924377661499</v>
      </c>
      <c r="X56" s="11">
        <v>8.9165465086581204</v>
      </c>
      <c r="Y56" s="11">
        <v>1.3428294555595901</v>
      </c>
      <c r="Z56" s="11">
        <v>12.2154986362627</v>
      </c>
      <c r="AA56" s="11">
        <v>10.5733214814594</v>
      </c>
      <c r="AB56" s="11">
        <v>55.757766551062197</v>
      </c>
      <c r="AC56" s="11">
        <v>58.014807266426402</v>
      </c>
      <c r="AD56" s="11">
        <v>30.2906365636589</v>
      </c>
      <c r="AE56" s="11">
        <v>14.197783902687201</v>
      </c>
    </row>
    <row r="57" spans="1:31" x14ac:dyDescent="0.5">
      <c r="A57" s="8" t="s">
        <v>97</v>
      </c>
      <c r="B57" s="8">
        <v>0</v>
      </c>
      <c r="C57" s="11">
        <v>3.3291544760308902</v>
      </c>
      <c r="D57" s="12">
        <v>286.95636981777398</v>
      </c>
      <c r="E57" s="12">
        <v>141.308351266366</v>
      </c>
      <c r="F57" s="12">
        <v>315.13423374756098</v>
      </c>
      <c r="G57" s="11">
        <v>18.170400975211599</v>
      </c>
      <c r="H57" s="11">
        <v>79.550917034541499</v>
      </c>
      <c r="I57" s="12">
        <v>242.44750916629701</v>
      </c>
      <c r="J57" s="12">
        <v>152.729595585168</v>
      </c>
      <c r="K57" s="11">
        <v>10.4227661779535</v>
      </c>
      <c r="L57" s="11">
        <v>66.088939700757905</v>
      </c>
      <c r="M57" s="11">
        <v>40.551439589566101</v>
      </c>
      <c r="N57" s="11">
        <v>92.284092662412206</v>
      </c>
      <c r="O57" s="11">
        <v>9.1893349394524506</v>
      </c>
      <c r="P57" s="11">
        <v>29.467209772252399</v>
      </c>
      <c r="Q57" s="11">
        <v>8.0769799561896498</v>
      </c>
      <c r="R57" s="11">
        <v>8.1978578184667708</v>
      </c>
      <c r="S57" s="11">
        <v>1.73041146246355</v>
      </c>
      <c r="T57" s="11">
        <v>12.0046965890905</v>
      </c>
      <c r="U57" s="11">
        <v>2.6757609306470198</v>
      </c>
      <c r="V57" s="11">
        <v>8.1907440625021302</v>
      </c>
      <c r="W57" s="11">
        <v>1.2445333333823201</v>
      </c>
      <c r="X57" s="11">
        <v>8.7097770831753891</v>
      </c>
      <c r="Y57" s="11">
        <v>1.2652107723464801</v>
      </c>
      <c r="Z57" s="11">
        <v>11.9348482593341</v>
      </c>
      <c r="AA57" s="11">
        <v>9.8369027597909895</v>
      </c>
      <c r="AB57" s="11">
        <v>57.443083586229299</v>
      </c>
      <c r="AC57" s="11">
        <v>54.989507454099197</v>
      </c>
      <c r="AD57" s="11">
        <v>28.336335622925301</v>
      </c>
      <c r="AE57" s="11">
        <v>12.5747489818144</v>
      </c>
    </row>
    <row r="58" spans="1:31" x14ac:dyDescent="0.5">
      <c r="A58" s="8" t="s">
        <v>98</v>
      </c>
      <c r="B58" s="8">
        <v>1</v>
      </c>
      <c r="C58" s="11">
        <v>3.4397884061104298</v>
      </c>
      <c r="D58" s="12">
        <v>271.15175092652498</v>
      </c>
      <c r="E58" s="12">
        <v>146.40068911185199</v>
      </c>
      <c r="F58" s="12">
        <v>332.84399381052401</v>
      </c>
      <c r="G58" s="11">
        <v>0.68841853016661203</v>
      </c>
      <c r="H58" s="11">
        <v>95.124552829781095</v>
      </c>
      <c r="I58" s="12">
        <v>258.634849135038</v>
      </c>
      <c r="J58" s="12">
        <v>165.13554860295</v>
      </c>
      <c r="K58" s="11">
        <v>11.0847301068068</v>
      </c>
      <c r="L58" s="11">
        <v>3.1990324768081599</v>
      </c>
      <c r="M58" s="11">
        <v>44.906038896644901</v>
      </c>
      <c r="N58" s="12">
        <v>100.77891166846899</v>
      </c>
      <c r="O58" s="11">
        <v>10.5576015693323</v>
      </c>
      <c r="P58" s="11">
        <v>35.236357657142001</v>
      </c>
      <c r="Q58" s="11">
        <v>9.8082176819553109</v>
      </c>
      <c r="R58" s="11">
        <v>10.669351577837601</v>
      </c>
      <c r="S58" s="11">
        <v>2.1031986192128</v>
      </c>
      <c r="T58" s="11">
        <v>15.1198171125165</v>
      </c>
      <c r="U58" s="11">
        <v>3.2483659656078601</v>
      </c>
      <c r="V58" s="11">
        <v>10.004045654907999</v>
      </c>
      <c r="W58" s="11">
        <v>1.5751212622314099</v>
      </c>
      <c r="X58" s="11">
        <v>10.3034388324012</v>
      </c>
      <c r="Y58" s="11">
        <v>1.4345339802241901</v>
      </c>
      <c r="Z58" s="11">
        <v>13.0905463548876</v>
      </c>
      <c r="AA58" s="11">
        <v>10.860598460351801</v>
      </c>
      <c r="AB58" s="11">
        <v>56.300468309918301</v>
      </c>
      <c r="AC58" s="11">
        <v>59.302177302093398</v>
      </c>
      <c r="AD58" s="11">
        <v>32.407776185323399</v>
      </c>
      <c r="AE58" s="11">
        <v>13.1705126519108</v>
      </c>
    </row>
    <row r="59" spans="1:31" x14ac:dyDescent="0.5">
      <c r="A59" s="8" t="s">
        <v>99</v>
      </c>
      <c r="B59" s="8">
        <v>0</v>
      </c>
      <c r="C59" s="11">
        <v>3.3661550855967901</v>
      </c>
      <c r="D59" s="12">
        <v>289.44710895258902</v>
      </c>
      <c r="E59" s="12">
        <v>128.34373203725801</v>
      </c>
      <c r="F59" s="12">
        <v>318.57787054099799</v>
      </c>
      <c r="G59" s="11">
        <v>19.032501264095799</v>
      </c>
      <c r="H59" s="11">
        <v>84.854644557206498</v>
      </c>
      <c r="I59" s="12">
        <v>271.74086904979401</v>
      </c>
      <c r="J59" s="12">
        <v>160.933279967891</v>
      </c>
      <c r="K59" s="11">
        <v>10.631333359318599</v>
      </c>
      <c r="L59" s="11">
        <v>67.632707673153007</v>
      </c>
      <c r="M59" s="11">
        <v>42.1193930753644</v>
      </c>
      <c r="N59" s="11">
        <v>93.9443769957862</v>
      </c>
      <c r="O59" s="11">
        <v>9.4634140844067005</v>
      </c>
      <c r="P59" s="11">
        <v>30.584869005260401</v>
      </c>
      <c r="Q59" s="11">
        <v>8.2617333809086499</v>
      </c>
      <c r="R59" s="11">
        <v>9.1754371038880596</v>
      </c>
      <c r="S59" s="11">
        <v>1.8498206968934401</v>
      </c>
      <c r="T59" s="11">
        <v>12.8235822927772</v>
      </c>
      <c r="U59" s="11">
        <v>2.8125171128150002</v>
      </c>
      <c r="V59" s="11">
        <v>8.7182001861778495</v>
      </c>
      <c r="W59" s="11">
        <v>1.3076631348834999</v>
      </c>
      <c r="X59" s="11">
        <v>9.4814208128730595</v>
      </c>
      <c r="Y59" s="11">
        <v>1.43773748120797</v>
      </c>
      <c r="Z59" s="11">
        <v>12.824955136032401</v>
      </c>
      <c r="AA59" s="11">
        <v>10.993447092034099</v>
      </c>
      <c r="AB59" s="11">
        <v>54.923210667275001</v>
      </c>
      <c r="AC59" s="11">
        <v>56.1377206426165</v>
      </c>
      <c r="AD59" s="11">
        <v>31.3347652206369</v>
      </c>
      <c r="AE59" s="11">
        <v>13.384761011705899</v>
      </c>
    </row>
    <row r="60" spans="1:31" x14ac:dyDescent="0.5">
      <c r="A60" s="8" t="s">
        <v>100</v>
      </c>
      <c r="B60" s="8">
        <v>1</v>
      </c>
      <c r="C60" s="11">
        <v>3.5860796312200698</v>
      </c>
      <c r="D60" s="12">
        <v>268.53178243073802</v>
      </c>
      <c r="E60" s="12">
        <v>146.922111737846</v>
      </c>
      <c r="F60" s="12">
        <v>338.52881371141501</v>
      </c>
      <c r="G60" s="11">
        <v>0.74242073102315698</v>
      </c>
      <c r="H60" s="11">
        <v>99.717914977708702</v>
      </c>
      <c r="I60" s="12">
        <v>270.50053664763698</v>
      </c>
      <c r="J60" s="12">
        <v>166.836347441008</v>
      </c>
      <c r="K60" s="11">
        <v>11.797976180197301</v>
      </c>
      <c r="L60" s="11">
        <v>2.8338891165044799</v>
      </c>
      <c r="M60" s="11">
        <v>46.904671028969098</v>
      </c>
      <c r="N60" s="12">
        <v>102.766716975648</v>
      </c>
      <c r="O60" s="11">
        <v>10.9455107236989</v>
      </c>
      <c r="P60" s="11">
        <v>36.725158039217398</v>
      </c>
      <c r="Q60" s="11">
        <v>10.462319361364701</v>
      </c>
      <c r="R60" s="11">
        <v>10.727926643839499</v>
      </c>
      <c r="S60" s="11">
        <v>2.1335407700842102</v>
      </c>
      <c r="T60" s="11">
        <v>15.2799409906763</v>
      </c>
      <c r="U60" s="11">
        <v>3.1924274890109201</v>
      </c>
      <c r="V60" s="11">
        <v>9.8492830069097401</v>
      </c>
      <c r="W60" s="11">
        <v>1.6804911100140401</v>
      </c>
      <c r="X60" s="11">
        <v>10.7715292889038</v>
      </c>
      <c r="Y60" s="11">
        <v>1.5610618109319301</v>
      </c>
      <c r="Z60" s="11">
        <v>13.853618886345</v>
      </c>
      <c r="AA60" s="11">
        <v>11.0198164454109</v>
      </c>
      <c r="AB60" s="11">
        <v>65.105902907398701</v>
      </c>
      <c r="AC60" s="11">
        <v>60.502343128917097</v>
      </c>
      <c r="AD60" s="11">
        <v>34.112646182092099</v>
      </c>
      <c r="AE60" s="11">
        <v>13.6876092796437</v>
      </c>
    </row>
    <row r="61" spans="1:31" x14ac:dyDescent="0.5">
      <c r="A61" s="8" t="s">
        <v>101</v>
      </c>
      <c r="B61" s="8">
        <v>1.5</v>
      </c>
      <c r="C61" s="11">
        <v>2.30489865948533</v>
      </c>
      <c r="D61" s="12">
        <v>255.36994546023899</v>
      </c>
      <c r="E61" s="12">
        <v>149.234322941512</v>
      </c>
      <c r="F61" s="12">
        <v>343.26248672115997</v>
      </c>
      <c r="G61" s="11">
        <v>1.29034555853121</v>
      </c>
      <c r="H61" s="11">
        <v>98.010716750313605</v>
      </c>
      <c r="I61" s="12">
        <v>278.423845720396</v>
      </c>
      <c r="J61" s="12">
        <v>167.96132119907</v>
      </c>
      <c r="K61" s="11">
        <v>11.843876352921701</v>
      </c>
      <c r="L61" s="11">
        <v>1.7763525171505199</v>
      </c>
      <c r="M61" s="11">
        <v>41.986085110639799</v>
      </c>
      <c r="N61" s="11">
        <v>96.7772278702394</v>
      </c>
      <c r="O61" s="11">
        <v>10.2441834783296</v>
      </c>
      <c r="P61" s="11">
        <v>32.624008548807403</v>
      </c>
      <c r="Q61" s="11">
        <v>9.1439654970726707</v>
      </c>
      <c r="R61" s="11">
        <v>11.3239694618662</v>
      </c>
      <c r="S61" s="11">
        <v>2.0782457521411399</v>
      </c>
      <c r="T61" s="11">
        <v>15.4197328961408</v>
      </c>
      <c r="U61" s="11">
        <v>3.2372655787339002</v>
      </c>
      <c r="V61" s="11">
        <v>11.0089058720277</v>
      </c>
      <c r="W61" s="11">
        <v>1.46453418903042</v>
      </c>
      <c r="X61" s="11">
        <v>9.8177273447787101</v>
      </c>
      <c r="Y61" s="11">
        <v>1.60964569886172</v>
      </c>
      <c r="Z61" s="11">
        <v>13.421589048829199</v>
      </c>
      <c r="AA61" s="11">
        <v>10.632329018882199</v>
      </c>
      <c r="AB61" s="11">
        <v>38.035653496436097</v>
      </c>
      <c r="AC61" s="11">
        <v>55.500172051812001</v>
      </c>
      <c r="AD61" s="11">
        <v>32.102278991498501</v>
      </c>
      <c r="AE61" s="11">
        <v>13.930451727258401</v>
      </c>
    </row>
    <row r="62" spans="1:31" x14ac:dyDescent="0.5">
      <c r="A62" s="8" t="s">
        <v>102</v>
      </c>
      <c r="B62" s="8">
        <v>2</v>
      </c>
      <c r="C62" s="11">
        <v>3.2958819819780798</v>
      </c>
      <c r="D62" s="12">
        <v>290.830390742779</v>
      </c>
      <c r="E62" s="12">
        <v>138.83855396783301</v>
      </c>
      <c r="F62" s="12">
        <v>241.559403486306</v>
      </c>
      <c r="G62" s="11">
        <v>0.46631791534186601</v>
      </c>
      <c r="H62" s="11">
        <v>66.300497897247695</v>
      </c>
      <c r="I62" s="12">
        <v>161.205247436413</v>
      </c>
      <c r="J62" s="12">
        <v>122.432325006515</v>
      </c>
      <c r="K62" s="11">
        <v>9.15286809051217</v>
      </c>
      <c r="L62" s="11">
        <v>0.92506572273699506</v>
      </c>
      <c r="M62" s="11">
        <v>36.145472160326896</v>
      </c>
      <c r="N62" s="11">
        <v>95.709873773478193</v>
      </c>
      <c r="O62" s="11">
        <v>9.4219958616195996</v>
      </c>
      <c r="P62" s="11">
        <v>31.942347093771701</v>
      </c>
      <c r="Q62" s="11">
        <v>8.6634073279011705</v>
      </c>
      <c r="R62" s="11">
        <v>8.8222294026816606</v>
      </c>
      <c r="S62" s="11">
        <v>1.7131867326806201</v>
      </c>
      <c r="T62" s="11">
        <v>11.239311639645299</v>
      </c>
      <c r="U62" s="11">
        <v>2.4060780724772699</v>
      </c>
      <c r="V62" s="11">
        <v>7.3168342116699598</v>
      </c>
      <c r="W62" s="11">
        <v>1.0231830016348999</v>
      </c>
      <c r="X62" s="11">
        <v>6.7775176783879401</v>
      </c>
      <c r="Y62" s="11">
        <v>0.99630869755816598</v>
      </c>
      <c r="Z62" s="11">
        <v>7.4234416780957</v>
      </c>
      <c r="AA62" s="11">
        <v>6.1465804874980199</v>
      </c>
      <c r="AB62" s="11">
        <v>50.338345446595902</v>
      </c>
      <c r="AC62" s="11">
        <v>50.207719939986902</v>
      </c>
      <c r="AD62" s="11">
        <v>20.234280975256599</v>
      </c>
      <c r="AE62" s="11">
        <v>11.049283609986601</v>
      </c>
    </row>
    <row r="63" spans="1:31" x14ac:dyDescent="0.5">
      <c r="A63" s="8" t="s">
        <v>103</v>
      </c>
      <c r="B63" s="8">
        <v>0.5</v>
      </c>
      <c r="C63" s="11">
        <v>2.9716148675762302</v>
      </c>
      <c r="D63" s="12">
        <v>297.57261925031901</v>
      </c>
      <c r="E63" s="12">
        <v>142.382025807594</v>
      </c>
      <c r="F63" s="12">
        <v>267.58984668712299</v>
      </c>
      <c r="G63" s="11">
        <v>1.1730414423642701</v>
      </c>
      <c r="H63" s="11">
        <v>78.100662864161194</v>
      </c>
      <c r="I63" s="12">
        <v>208.647819510007</v>
      </c>
      <c r="J63" s="12">
        <v>127.687984497922</v>
      </c>
      <c r="K63" s="11">
        <v>8.6818564441387593</v>
      </c>
      <c r="L63" s="11">
        <v>5.9589240616721098</v>
      </c>
      <c r="M63" s="11">
        <v>43.4325353357494</v>
      </c>
      <c r="N63" s="12">
        <v>104.228592745329</v>
      </c>
      <c r="O63" s="11">
        <v>11.187646617975799</v>
      </c>
      <c r="P63" s="11">
        <v>38.665451450899099</v>
      </c>
      <c r="Q63" s="11">
        <v>10.3766426720097</v>
      </c>
      <c r="R63" s="11">
        <v>11.074931323829</v>
      </c>
      <c r="S63" s="11">
        <v>2.0312457051038599</v>
      </c>
      <c r="T63" s="11">
        <v>13.705175418537699</v>
      </c>
      <c r="U63" s="11">
        <v>2.8468824341222598</v>
      </c>
      <c r="V63" s="11">
        <v>8.5142247453121698</v>
      </c>
      <c r="W63" s="11">
        <v>1.2274288508045199</v>
      </c>
      <c r="X63" s="11">
        <v>7.8591315606485503</v>
      </c>
      <c r="Y63" s="11">
        <v>1.11884508189354</v>
      </c>
      <c r="Z63" s="11">
        <v>9.3082082956543495</v>
      </c>
      <c r="AA63" s="11">
        <v>7.7631965534363401</v>
      </c>
      <c r="AB63" s="11">
        <v>52.470804253334499</v>
      </c>
      <c r="AC63" s="11">
        <v>48.933788630591202</v>
      </c>
      <c r="AD63" s="11">
        <v>24.713473248719101</v>
      </c>
      <c r="AE63" s="11">
        <v>10.5801447714255</v>
      </c>
    </row>
    <row r="64" spans="1:31" x14ac:dyDescent="0.5">
      <c r="A64" s="8" t="s">
        <v>138</v>
      </c>
      <c r="B64" s="8">
        <v>0</v>
      </c>
      <c r="C64" s="11">
        <v>6.56</v>
      </c>
      <c r="D64" s="12">
        <v>329</v>
      </c>
      <c r="E64" s="12" t="s">
        <v>140</v>
      </c>
      <c r="F64" s="12">
        <v>315</v>
      </c>
      <c r="G64" s="11">
        <v>11.4</v>
      </c>
      <c r="H64" s="11">
        <v>97</v>
      </c>
      <c r="I64" s="12">
        <v>301</v>
      </c>
      <c r="J64" s="12">
        <v>201</v>
      </c>
      <c r="K64" s="11">
        <v>10.4</v>
      </c>
      <c r="L64" s="11">
        <v>37.700000000000003</v>
      </c>
      <c r="M64" s="11">
        <v>42.7</v>
      </c>
      <c r="N64" s="11">
        <v>89</v>
      </c>
      <c r="O64" s="11">
        <v>9.1</v>
      </c>
      <c r="P64" s="11">
        <v>32.799999999999997</v>
      </c>
      <c r="Q64" s="11">
        <v>8.5</v>
      </c>
      <c r="R64" s="11">
        <v>9.3000000000000007</v>
      </c>
      <c r="S64" s="11">
        <v>2.06</v>
      </c>
      <c r="T64" s="11">
        <v>14.6</v>
      </c>
      <c r="U64" s="11">
        <v>3.18</v>
      </c>
      <c r="V64" s="11">
        <v>9.6</v>
      </c>
      <c r="W64" s="11">
        <v>1.57</v>
      </c>
      <c r="X64" s="11">
        <v>10.5</v>
      </c>
      <c r="Y64" s="11">
        <v>1.51</v>
      </c>
      <c r="Z64" s="11">
        <v>13.6</v>
      </c>
      <c r="AA64" s="11">
        <v>13</v>
      </c>
      <c r="AB64" s="11" t="s">
        <v>140</v>
      </c>
      <c r="AC64" s="11">
        <v>48</v>
      </c>
      <c r="AD64" s="11">
        <v>32</v>
      </c>
      <c r="AE64" s="11">
        <v>11.5</v>
      </c>
    </row>
    <row r="65" spans="1:31" x14ac:dyDescent="0.5">
      <c r="A65" s="8" t="s">
        <v>139</v>
      </c>
      <c r="B65" s="8">
        <v>1.5</v>
      </c>
      <c r="C65" s="11">
        <v>9.17</v>
      </c>
      <c r="D65" s="12">
        <v>313</v>
      </c>
      <c r="E65" s="12" t="s">
        <v>140</v>
      </c>
      <c r="F65" s="12">
        <v>326</v>
      </c>
      <c r="G65" s="11">
        <v>0.42699999999999999</v>
      </c>
      <c r="H65" s="12">
        <v>100.4</v>
      </c>
      <c r="I65" s="12">
        <v>271</v>
      </c>
      <c r="J65" s="12">
        <v>200</v>
      </c>
      <c r="K65" s="11">
        <v>10.7</v>
      </c>
      <c r="L65" s="11">
        <v>1.99</v>
      </c>
      <c r="M65" s="11">
        <v>41.6</v>
      </c>
      <c r="N65" s="11">
        <v>92</v>
      </c>
      <c r="O65" s="11">
        <v>9.1999999999999993</v>
      </c>
      <c r="P65" s="11">
        <v>34.5</v>
      </c>
      <c r="Q65" s="11">
        <v>10</v>
      </c>
      <c r="R65" s="11">
        <v>10.5</v>
      </c>
      <c r="S65" s="11">
        <v>2.2799999999999998</v>
      </c>
      <c r="T65" s="11">
        <v>15.4</v>
      </c>
      <c r="U65" s="11">
        <v>3.34</v>
      </c>
      <c r="V65" s="11">
        <v>10.6</v>
      </c>
      <c r="W65" s="11">
        <v>1.73</v>
      </c>
      <c r="X65" s="11">
        <v>11.6</v>
      </c>
      <c r="Y65" s="11">
        <v>1.51</v>
      </c>
      <c r="Z65" s="11">
        <v>12.8</v>
      </c>
      <c r="AA65" s="11">
        <v>13.1</v>
      </c>
      <c r="AB65" s="11" t="s">
        <v>140</v>
      </c>
      <c r="AC65" s="11">
        <v>54</v>
      </c>
      <c r="AD65" s="11">
        <v>32.9</v>
      </c>
      <c r="AE65" s="11">
        <v>12.5</v>
      </c>
    </row>
    <row r="66" spans="1:31" x14ac:dyDescent="0.5">
      <c r="C66" s="11"/>
      <c r="D66" s="12"/>
      <c r="E66" s="12"/>
      <c r="F66" s="12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</row>
    <row r="67" spans="1:31" x14ac:dyDescent="0.5">
      <c r="A67" s="10" t="s">
        <v>29</v>
      </c>
      <c r="C67" s="11"/>
      <c r="D67" s="12"/>
      <c r="E67" s="12"/>
      <c r="F67" s="12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</row>
    <row r="68" spans="1:31" x14ac:dyDescent="0.5">
      <c r="A68" s="8" t="s">
        <v>104</v>
      </c>
      <c r="B68" s="8">
        <v>0.5</v>
      </c>
      <c r="C68" s="11">
        <v>2.3724706813285001</v>
      </c>
      <c r="D68" s="12">
        <v>338.533366711106</v>
      </c>
      <c r="E68" s="12">
        <v>97.717863682091306</v>
      </c>
      <c r="F68" s="12">
        <v>184.24288661963601</v>
      </c>
      <c r="G68" s="11">
        <v>1.3557456277215201</v>
      </c>
      <c r="H68" s="11">
        <v>34.696992193664599</v>
      </c>
      <c r="I68" s="12">
        <v>121.52480516953</v>
      </c>
      <c r="J68" s="11">
        <v>71.891391660676604</v>
      </c>
      <c r="K68" s="11">
        <v>5.12415800193794</v>
      </c>
      <c r="L68" s="11">
        <v>9.8918491218692406</v>
      </c>
      <c r="M68" s="11">
        <v>38.0011026935871</v>
      </c>
      <c r="N68" s="11">
        <v>95.611410884531097</v>
      </c>
      <c r="O68" s="11">
        <v>8.8306567864335594</v>
      </c>
      <c r="P68" s="11">
        <v>29.081389868500999</v>
      </c>
      <c r="Q68" s="11">
        <v>6.3560360302496202</v>
      </c>
      <c r="R68" s="11">
        <v>5.8347124592022004</v>
      </c>
      <c r="S68" s="11">
        <v>0.96054243578950604</v>
      </c>
      <c r="T68" s="11">
        <v>6.3038512380135003</v>
      </c>
      <c r="U68" s="11">
        <v>1.26714974910123</v>
      </c>
      <c r="V68" s="11">
        <v>3.6706541866753502</v>
      </c>
      <c r="W68" s="11">
        <v>0.54405970666608605</v>
      </c>
      <c r="X68" s="11">
        <v>3.63419882630058</v>
      </c>
      <c r="Y68" s="11">
        <v>0.50531305482248001</v>
      </c>
      <c r="Z68" s="11">
        <v>4.5764961036430902</v>
      </c>
      <c r="AA68" s="11">
        <v>3.5260868082732002</v>
      </c>
      <c r="AB68" s="11">
        <v>36.210475032786</v>
      </c>
      <c r="AC68" s="11">
        <v>35.0722644557423</v>
      </c>
      <c r="AD68" s="11">
        <v>11.9567197300026</v>
      </c>
      <c r="AE68" s="11">
        <v>6.7440646025381996</v>
      </c>
    </row>
    <row r="69" spans="1:31" x14ac:dyDescent="0.5">
      <c r="A69" s="8" t="s">
        <v>105</v>
      </c>
      <c r="B69" s="8">
        <v>0.5</v>
      </c>
      <c r="C69" s="11">
        <v>2.3333390099976401</v>
      </c>
      <c r="D69" s="12">
        <v>382.72791897502998</v>
      </c>
      <c r="E69" s="12">
        <v>91.453656367252606</v>
      </c>
      <c r="F69" s="12">
        <v>176.11170422872399</v>
      </c>
      <c r="G69" s="11">
        <v>2.4866473221289702</v>
      </c>
      <c r="H69" s="11">
        <v>46.2208431255048</v>
      </c>
      <c r="I69" s="12">
        <v>172.382508332187</v>
      </c>
      <c r="J69" s="11">
        <v>83.064138215809095</v>
      </c>
      <c r="K69" s="11">
        <v>4.9041949501893702</v>
      </c>
      <c r="L69" s="11">
        <v>18.549544819127199</v>
      </c>
      <c r="M69" s="11">
        <v>48.0177712217166</v>
      </c>
      <c r="N69" s="12">
        <v>113.217078331357</v>
      </c>
      <c r="O69" s="11">
        <v>11.1778089352518</v>
      </c>
      <c r="P69" s="11">
        <v>37.112614121977202</v>
      </c>
      <c r="Q69" s="11">
        <v>8.0748553129489693</v>
      </c>
      <c r="R69" s="11">
        <v>7.5914334502064102</v>
      </c>
      <c r="S69" s="11">
        <v>1.2851641897423101</v>
      </c>
      <c r="T69" s="11">
        <v>8.3809371247516804</v>
      </c>
      <c r="U69" s="11">
        <v>1.6315617006057299</v>
      </c>
      <c r="V69" s="11">
        <v>4.9803369818133802</v>
      </c>
      <c r="W69" s="11">
        <v>0.70720862340848101</v>
      </c>
      <c r="X69" s="11">
        <v>4.7623450118156399</v>
      </c>
      <c r="Y69" s="11">
        <v>0.70300762218666302</v>
      </c>
      <c r="Z69" s="11">
        <v>6.4671674291399102</v>
      </c>
      <c r="AA69" s="11">
        <v>4.6908861729236797</v>
      </c>
      <c r="AB69" s="11">
        <v>37.105350069502897</v>
      </c>
      <c r="AC69" s="11">
        <v>34.674048950431299</v>
      </c>
      <c r="AD69" s="11">
        <v>16.675327143654101</v>
      </c>
      <c r="AE69" s="11">
        <v>6.5365982985236704</v>
      </c>
    </row>
    <row r="70" spans="1:31" x14ac:dyDescent="0.5">
      <c r="A70" s="8" t="s">
        <v>106</v>
      </c>
      <c r="B70" s="8">
        <v>0</v>
      </c>
      <c r="C70" s="11">
        <v>2.8130930929576801</v>
      </c>
      <c r="D70" s="12">
        <v>394.49558010594001</v>
      </c>
      <c r="E70" s="12">
        <v>96.338838828574694</v>
      </c>
      <c r="F70" s="12">
        <v>186.13713148975401</v>
      </c>
      <c r="G70" s="11">
        <v>2.9157403858083999</v>
      </c>
      <c r="H70" s="11">
        <v>40.458655864529398</v>
      </c>
      <c r="I70" s="12">
        <v>140.71273717075201</v>
      </c>
      <c r="J70" s="11">
        <v>72.929419687288501</v>
      </c>
      <c r="K70" s="11">
        <v>4.88411849260625</v>
      </c>
      <c r="L70" s="11">
        <v>19.564924856706</v>
      </c>
      <c r="M70" s="11">
        <v>40.5322088092082</v>
      </c>
      <c r="N70" s="12">
        <v>100.37643392952501</v>
      </c>
      <c r="O70" s="11">
        <v>9.2329357271896804</v>
      </c>
      <c r="P70" s="11">
        <v>31.098287516355299</v>
      </c>
      <c r="Q70" s="11">
        <v>6.6375428476640002</v>
      </c>
      <c r="R70" s="11">
        <v>6.4259526498873702</v>
      </c>
      <c r="S70" s="11">
        <v>1.1134162407458901</v>
      </c>
      <c r="T70" s="11">
        <v>7.0025002218853301</v>
      </c>
      <c r="U70" s="11">
        <v>1.4203877921774199</v>
      </c>
      <c r="V70" s="11">
        <v>4.2123145391462602</v>
      </c>
      <c r="W70" s="11">
        <v>0.60493837205780598</v>
      </c>
      <c r="X70" s="11">
        <v>4.2211408685763496</v>
      </c>
      <c r="Y70" s="11">
        <v>0.631621697498016</v>
      </c>
      <c r="Z70" s="11">
        <v>5.3240087880927298</v>
      </c>
      <c r="AA70" s="11">
        <v>3.8111224471021399</v>
      </c>
      <c r="AB70" s="11">
        <v>39.133005608123597</v>
      </c>
      <c r="AC70" s="11">
        <v>33.045034182619702</v>
      </c>
      <c r="AD70" s="11">
        <v>13.4120052334344</v>
      </c>
      <c r="AE70" s="11">
        <v>6.1081803810052602</v>
      </c>
    </row>
    <row r="71" spans="1:31" x14ac:dyDescent="0.5">
      <c r="A71" s="8" t="s">
        <v>107</v>
      </c>
      <c r="B71" s="8">
        <v>1</v>
      </c>
      <c r="C71" s="11">
        <v>2.80504417289022</v>
      </c>
      <c r="D71" s="12">
        <v>277.27343520701999</v>
      </c>
      <c r="E71" s="12">
        <v>141.35141405103701</v>
      </c>
      <c r="F71" s="12">
        <v>281.24695207502299</v>
      </c>
      <c r="G71" s="11">
        <v>6.3848823967597002E-2</v>
      </c>
      <c r="H71" s="11">
        <v>65.511504729010397</v>
      </c>
      <c r="I71" s="12">
        <v>175.34258029923399</v>
      </c>
      <c r="J71" s="12">
        <v>115.86022708739701</v>
      </c>
      <c r="K71" s="11">
        <v>8.7900662004838104</v>
      </c>
      <c r="L71" s="11">
        <v>0.44515637879326098</v>
      </c>
      <c r="M71" s="11">
        <v>35.199583105098498</v>
      </c>
      <c r="N71" s="11">
        <v>86.1436337441815</v>
      </c>
      <c r="O71" s="11">
        <v>8.8088656612974798</v>
      </c>
      <c r="P71" s="11">
        <v>29.8811925640974</v>
      </c>
      <c r="Q71" s="11">
        <v>7.7514070418334997</v>
      </c>
      <c r="R71" s="11">
        <v>8.8136524562460004</v>
      </c>
      <c r="S71" s="11">
        <v>1.60063915576716</v>
      </c>
      <c r="T71" s="11">
        <v>10.747155672922</v>
      </c>
      <c r="U71" s="11">
        <v>2.2825248688274402</v>
      </c>
      <c r="V71" s="11">
        <v>6.8244991189338799</v>
      </c>
      <c r="W71" s="11">
        <v>0.98211144389355998</v>
      </c>
      <c r="X71" s="11">
        <v>6.7248653640036498</v>
      </c>
      <c r="Y71" s="11">
        <v>0.98660736977318997</v>
      </c>
      <c r="Z71" s="11">
        <v>8.2701577535110804</v>
      </c>
      <c r="AA71" s="11">
        <v>6.7384536689976198</v>
      </c>
      <c r="AB71" s="11">
        <v>47.300542213473399</v>
      </c>
      <c r="AC71" s="11">
        <v>51.095461273629297</v>
      </c>
      <c r="AD71" s="11">
        <v>20.688799535355599</v>
      </c>
      <c r="AE71" s="11">
        <v>10.835817704353699</v>
      </c>
    </row>
    <row r="72" spans="1:31" x14ac:dyDescent="0.5">
      <c r="A72" s="8" t="s">
        <v>108</v>
      </c>
      <c r="B72" s="8">
        <v>1.5</v>
      </c>
      <c r="C72" s="11">
        <v>2.83900705513441</v>
      </c>
      <c r="D72" s="12">
        <v>271.62622034553698</v>
      </c>
      <c r="E72" s="12">
        <v>120.034035395353</v>
      </c>
      <c r="F72" s="12">
        <v>256.94876095601597</v>
      </c>
      <c r="G72" s="11">
        <v>0.75941962834218601</v>
      </c>
      <c r="H72" s="11">
        <v>74.157745469155202</v>
      </c>
      <c r="I72" s="12">
        <v>213.855629457188</v>
      </c>
      <c r="J72" s="12">
        <v>120.756374506935</v>
      </c>
      <c r="K72" s="11">
        <v>9.0418412350843091</v>
      </c>
      <c r="L72" s="11">
        <v>1.1833838709174</v>
      </c>
      <c r="M72" s="11">
        <v>30.476876689626302</v>
      </c>
      <c r="N72" s="11">
        <v>72.844670626222694</v>
      </c>
      <c r="O72" s="11">
        <v>7.6824323947984299</v>
      </c>
      <c r="P72" s="11">
        <v>26.5985696552329</v>
      </c>
      <c r="Q72" s="11">
        <v>8.54094725297713</v>
      </c>
      <c r="R72" s="11">
        <v>9.0448061107923508</v>
      </c>
      <c r="S72" s="11">
        <v>1.8364632635582001</v>
      </c>
      <c r="T72" s="11">
        <v>12.078112401237</v>
      </c>
      <c r="U72" s="11">
        <v>2.7100544578019701</v>
      </c>
      <c r="V72" s="11">
        <v>7.9368983661031498</v>
      </c>
      <c r="W72" s="11">
        <v>1.23582520838794</v>
      </c>
      <c r="X72" s="11">
        <v>7.2947518032991701</v>
      </c>
      <c r="Y72" s="11">
        <v>1.16794363133225</v>
      </c>
      <c r="Z72" s="11">
        <v>10.341048646832901</v>
      </c>
      <c r="AA72" s="11">
        <v>7.7891789312157904</v>
      </c>
      <c r="AB72" s="11">
        <v>53.874908636793002</v>
      </c>
      <c r="AC72" s="11">
        <v>49.461189228065301</v>
      </c>
      <c r="AD72" s="11">
        <v>23.099824178760201</v>
      </c>
      <c r="AE72" s="11">
        <v>10.562467444380699</v>
      </c>
    </row>
    <row r="73" spans="1:31" x14ac:dyDescent="0.5">
      <c r="A73" s="8" t="s">
        <v>109</v>
      </c>
      <c r="B73" s="8">
        <v>1</v>
      </c>
      <c r="C73" s="11">
        <v>3.20327355113126</v>
      </c>
      <c r="D73" s="12">
        <v>274.55044112920501</v>
      </c>
      <c r="E73" s="12">
        <v>186.18275797019501</v>
      </c>
      <c r="F73" s="12">
        <v>363.589012976216</v>
      </c>
      <c r="G73" s="11">
        <v>0.40627056864793498</v>
      </c>
      <c r="H73" s="11">
        <v>81.419864066467298</v>
      </c>
      <c r="I73" s="12">
        <v>173.14771060612301</v>
      </c>
      <c r="J73" s="12">
        <v>159.05893336093399</v>
      </c>
      <c r="K73" s="11">
        <v>12.8109533360995</v>
      </c>
      <c r="L73" s="11">
        <v>2.5216762729804398</v>
      </c>
      <c r="M73" s="11">
        <v>41.2262547446445</v>
      </c>
      <c r="N73" s="12">
        <v>101.07733776325701</v>
      </c>
      <c r="O73" s="11">
        <v>10.014953530119399</v>
      </c>
      <c r="P73" s="11">
        <v>33.100750170567899</v>
      </c>
      <c r="Q73" s="11">
        <v>11.639655251238599</v>
      </c>
      <c r="R73" s="11">
        <v>9.4512731120851594</v>
      </c>
      <c r="S73" s="11">
        <v>1.6846436528104001</v>
      </c>
      <c r="T73" s="11">
        <v>12.0783476874116</v>
      </c>
      <c r="U73" s="11">
        <v>2.4424200357181198</v>
      </c>
      <c r="V73" s="11">
        <v>8.4532590230846694</v>
      </c>
      <c r="W73" s="11">
        <v>1.19953340332119</v>
      </c>
      <c r="X73" s="11">
        <v>8.1182141007971005</v>
      </c>
      <c r="Y73" s="11">
        <v>1.0445382471776099</v>
      </c>
      <c r="Z73" s="11">
        <v>8.6134823669853393</v>
      </c>
      <c r="AA73" s="11">
        <v>7.4786041831739398</v>
      </c>
      <c r="AB73" s="11">
        <v>72.079698676945299</v>
      </c>
      <c r="AC73" s="11">
        <v>70.972671994648607</v>
      </c>
      <c r="AD73" s="11">
        <v>24.564508184832</v>
      </c>
      <c r="AE73" s="11">
        <v>13.6797308640068</v>
      </c>
    </row>
    <row r="74" spans="1:31" x14ac:dyDescent="0.5">
      <c r="A74" s="8" t="s">
        <v>110</v>
      </c>
      <c r="B74" s="8">
        <v>1.5</v>
      </c>
      <c r="C74" s="11">
        <v>2.4136281389484502</v>
      </c>
      <c r="D74" s="12">
        <v>290.34524238188902</v>
      </c>
      <c r="E74" s="12">
        <v>200.56506712462999</v>
      </c>
      <c r="F74" s="12">
        <v>344.95138924279797</v>
      </c>
      <c r="G74" s="11">
        <v>0.109913778448242</v>
      </c>
      <c r="H74" s="11">
        <v>67.051771989132803</v>
      </c>
      <c r="I74" s="12">
        <v>146.92472907838501</v>
      </c>
      <c r="J74" s="12">
        <v>137.216817780095</v>
      </c>
      <c r="K74" s="11">
        <v>11.365557205121201</v>
      </c>
      <c r="L74" s="11">
        <v>0.52258726420153701</v>
      </c>
      <c r="M74" s="11">
        <v>40.504845237473297</v>
      </c>
      <c r="N74" s="11">
        <v>93.842180166222406</v>
      </c>
      <c r="O74" s="11">
        <v>9.0733529922138203</v>
      </c>
      <c r="P74" s="11">
        <v>30.4411913366033</v>
      </c>
      <c r="Q74" s="11">
        <v>8.4987421301229205</v>
      </c>
      <c r="R74" s="11">
        <v>8.0250661389186497</v>
      </c>
      <c r="S74" s="11">
        <v>1.51944519583711</v>
      </c>
      <c r="T74" s="11">
        <v>10.912617184708999</v>
      </c>
      <c r="U74" s="11">
        <v>2.3244701807979302</v>
      </c>
      <c r="V74" s="11">
        <v>8.1513219055270802</v>
      </c>
      <c r="W74" s="11">
        <v>1.13326746683218</v>
      </c>
      <c r="X74" s="11">
        <v>7.0790528902069596</v>
      </c>
      <c r="Y74" s="11">
        <v>0.96181369868380995</v>
      </c>
      <c r="Z74" s="11">
        <v>7.6943166700395897</v>
      </c>
      <c r="AA74" s="11">
        <v>6.2409249456083797</v>
      </c>
      <c r="AB74" s="11">
        <v>50.3690290916363</v>
      </c>
      <c r="AC74" s="11">
        <v>70.310690613346097</v>
      </c>
      <c r="AD74" s="11">
        <v>21.062425786621802</v>
      </c>
      <c r="AE74" s="11">
        <v>15.7869142688322</v>
      </c>
    </row>
    <row r="75" spans="1:31" x14ac:dyDescent="0.5">
      <c r="A75" s="8" t="s">
        <v>111</v>
      </c>
      <c r="B75" s="8">
        <v>1.5</v>
      </c>
      <c r="C75" s="11">
        <v>3.8913824440885301</v>
      </c>
      <c r="D75" s="12">
        <v>429.246332919726</v>
      </c>
      <c r="E75" s="12">
        <v>254.54416300589</v>
      </c>
      <c r="F75" s="12">
        <v>225.363735955544</v>
      </c>
      <c r="G75" s="11" t="s">
        <v>61</v>
      </c>
      <c r="H75" s="12">
        <v>118.65221090797699</v>
      </c>
      <c r="I75" s="12">
        <v>160.32478545776999</v>
      </c>
      <c r="J75" s="12">
        <v>157.82588961060799</v>
      </c>
      <c r="K75" s="11">
        <v>5.6122640346619503</v>
      </c>
      <c r="L75" s="11">
        <v>0.90302597193769996</v>
      </c>
      <c r="M75" s="11">
        <v>79.422831658494104</v>
      </c>
      <c r="N75" s="12">
        <v>185.71546279802999</v>
      </c>
      <c r="O75" s="11">
        <v>17.943215121147102</v>
      </c>
      <c r="P75" s="11">
        <v>60.853552119363798</v>
      </c>
      <c r="Q75" s="11">
        <v>15.5462616432276</v>
      </c>
      <c r="R75" s="11">
        <v>16.150577192725201</v>
      </c>
      <c r="S75" s="11">
        <v>2.8661986581925398</v>
      </c>
      <c r="T75" s="11">
        <v>19.381628428387199</v>
      </c>
      <c r="U75" s="11">
        <v>4.2875023573862903</v>
      </c>
      <c r="V75" s="11">
        <v>13.044859790515201</v>
      </c>
      <c r="W75" s="11">
        <v>2.09698019218916</v>
      </c>
      <c r="X75" s="11">
        <v>13.5859298380706</v>
      </c>
      <c r="Y75" s="11">
        <v>1.7872067560179301</v>
      </c>
      <c r="Z75" s="11">
        <v>9.9644073153262802</v>
      </c>
      <c r="AA75" s="11">
        <v>4.8436287983366597</v>
      </c>
      <c r="AB75" s="11">
        <v>36.5490592134365</v>
      </c>
      <c r="AC75" s="11">
        <v>33.437123952592202</v>
      </c>
      <c r="AD75" s="11">
        <v>37.666752218929901</v>
      </c>
      <c r="AE75" s="11">
        <v>14.756621002026201</v>
      </c>
    </row>
    <row r="76" spans="1:31" x14ac:dyDescent="0.5">
      <c r="A76" s="8" t="s">
        <v>112</v>
      </c>
      <c r="B76" s="8">
        <v>1.5</v>
      </c>
      <c r="C76" s="11">
        <v>3.7603404327590702</v>
      </c>
      <c r="D76" s="12">
        <v>345.487523765795</v>
      </c>
      <c r="E76" s="12">
        <v>229.569392872967</v>
      </c>
      <c r="F76" s="12">
        <v>192.10963550734101</v>
      </c>
      <c r="G76" s="11">
        <v>0.18826913255274699</v>
      </c>
      <c r="H76" s="11">
        <v>91.135315021333597</v>
      </c>
      <c r="I76" s="12">
        <v>89.699874941411395</v>
      </c>
      <c r="J76" s="12">
        <v>196.40778674554099</v>
      </c>
      <c r="K76" s="11">
        <v>5.2118938598842997</v>
      </c>
      <c r="L76" s="11">
        <v>0.585011510820583</v>
      </c>
      <c r="M76" s="11">
        <v>55.000818432196503</v>
      </c>
      <c r="N76" s="12">
        <v>132.88141320771899</v>
      </c>
      <c r="O76" s="11">
        <v>13.259464989829899</v>
      </c>
      <c r="P76" s="11">
        <v>49.543969163323098</v>
      </c>
      <c r="Q76" s="11">
        <v>11.6962565775098</v>
      </c>
      <c r="R76" s="11">
        <v>12.905628329064401</v>
      </c>
      <c r="S76" s="11">
        <v>2.46512591002754</v>
      </c>
      <c r="T76" s="11">
        <v>16.965521646912499</v>
      </c>
      <c r="U76" s="11">
        <v>3.0715191371063399</v>
      </c>
      <c r="V76" s="11">
        <v>9.8641648698302298</v>
      </c>
      <c r="W76" s="11">
        <v>1.2387454055042399</v>
      </c>
      <c r="X76" s="11">
        <v>8.8707522938100691</v>
      </c>
      <c r="Y76" s="11">
        <v>1.0556563028555499</v>
      </c>
      <c r="Z76" s="11">
        <v>4.0293549421355603</v>
      </c>
      <c r="AA76" s="11">
        <v>5.9602481502479696</v>
      </c>
      <c r="AB76" s="11">
        <v>37.3290623055235</v>
      </c>
      <c r="AC76" s="11">
        <v>21.0947640979292</v>
      </c>
      <c r="AD76" s="11">
        <v>36.935578210105497</v>
      </c>
      <c r="AE76" s="11">
        <v>11.7874701999688</v>
      </c>
    </row>
    <row r="77" spans="1:31" x14ac:dyDescent="0.5">
      <c r="A77" s="8" t="s">
        <v>113</v>
      </c>
      <c r="B77" s="8">
        <v>1.5</v>
      </c>
      <c r="C77" s="11">
        <v>2.6604557833718401</v>
      </c>
      <c r="D77" s="12">
        <v>221.07479379111399</v>
      </c>
      <c r="E77" s="12">
        <v>191.68017183650699</v>
      </c>
      <c r="F77" s="12">
        <v>201.794138407378</v>
      </c>
      <c r="G77" s="11">
        <v>0.722782520654489</v>
      </c>
      <c r="H77" s="11">
        <v>63.403946255132702</v>
      </c>
      <c r="I77" s="12">
        <v>56.237719423003497</v>
      </c>
      <c r="J77" s="12">
        <v>122.724775753125</v>
      </c>
      <c r="K77" s="11">
        <v>6.4138925825458903</v>
      </c>
      <c r="L77" s="11">
        <v>1.4534693209581799</v>
      </c>
      <c r="M77" s="11">
        <v>29.395258579436501</v>
      </c>
      <c r="N77" s="11">
        <v>68.379095332998403</v>
      </c>
      <c r="O77" s="11">
        <v>6.8959865115480401</v>
      </c>
      <c r="P77" s="11">
        <v>25.1602381245728</v>
      </c>
      <c r="Q77" s="11">
        <v>7.6120651401595296</v>
      </c>
      <c r="R77" s="11">
        <v>7.4180604710604596</v>
      </c>
      <c r="S77" s="11">
        <v>1.67043239600253</v>
      </c>
      <c r="T77" s="11">
        <v>10.8134953192714</v>
      </c>
      <c r="U77" s="11">
        <v>2.2227720495074901</v>
      </c>
      <c r="V77" s="11">
        <v>6.18009152279798</v>
      </c>
      <c r="W77" s="11">
        <v>0.85248671652502295</v>
      </c>
      <c r="X77" s="11">
        <v>4.9968604973154598</v>
      </c>
      <c r="Y77" s="11">
        <v>0.631556126818969</v>
      </c>
      <c r="Z77" s="11">
        <v>3.5101020776245999</v>
      </c>
      <c r="AA77" s="11">
        <v>5.9551930986369301</v>
      </c>
      <c r="AB77" s="11">
        <v>31.590877736526899</v>
      </c>
      <c r="AC77" s="11">
        <v>26.9099211142609</v>
      </c>
      <c r="AD77" s="11">
        <v>25.1615059926791</v>
      </c>
      <c r="AE77" s="11">
        <v>6.7956315916879904</v>
      </c>
    </row>
    <row r="78" spans="1:31" x14ac:dyDescent="0.5">
      <c r="A78" s="8" t="s">
        <v>114</v>
      </c>
      <c r="B78" s="8">
        <v>0</v>
      </c>
      <c r="C78" s="11">
        <v>4.8778036458378802</v>
      </c>
      <c r="D78" s="12">
        <v>315.465086028195</v>
      </c>
      <c r="E78" s="12">
        <v>100.34965741380999</v>
      </c>
      <c r="F78" s="12">
        <v>171.29212183604699</v>
      </c>
      <c r="G78" s="11">
        <v>4.6926375854468896</v>
      </c>
      <c r="H78" s="11">
        <v>64.488182485447098</v>
      </c>
      <c r="I78" s="12">
        <v>176.91122578443699</v>
      </c>
      <c r="J78" s="12">
        <v>111.65052114742799</v>
      </c>
      <c r="K78" s="11">
        <v>4.8400058490807698</v>
      </c>
      <c r="L78" s="11">
        <v>32.767076931514602</v>
      </c>
      <c r="M78" s="11">
        <v>47.207745576633201</v>
      </c>
      <c r="N78" s="12">
        <v>108.42927795381399</v>
      </c>
      <c r="O78" s="11">
        <v>11.117103353594599</v>
      </c>
      <c r="P78" s="11">
        <v>37.7248679419722</v>
      </c>
      <c r="Q78" s="11">
        <v>9.3743341823607693</v>
      </c>
      <c r="R78" s="11">
        <v>9.3912101386770601</v>
      </c>
      <c r="S78" s="11">
        <v>1.6446026737428101</v>
      </c>
      <c r="T78" s="11">
        <v>10.9838271997167</v>
      </c>
      <c r="U78" s="11">
        <v>2.20463234681332</v>
      </c>
      <c r="V78" s="11">
        <v>6.9719079979481799</v>
      </c>
      <c r="W78" s="11">
        <v>1.00166792642465</v>
      </c>
      <c r="X78" s="11">
        <v>6.7064563882888004</v>
      </c>
      <c r="Y78" s="11">
        <v>0.96861727300422196</v>
      </c>
      <c r="Z78" s="11">
        <v>8.4432828447989294</v>
      </c>
      <c r="AA78" s="11">
        <v>6.6402042893909599</v>
      </c>
      <c r="AB78" s="11">
        <v>31.421098194076599</v>
      </c>
      <c r="AC78" s="11">
        <v>32.078556706052602</v>
      </c>
      <c r="AD78" s="11">
        <v>22.321061678328601</v>
      </c>
      <c r="AE78" s="11">
        <v>9.7818149753263395</v>
      </c>
    </row>
    <row r="79" spans="1:31" x14ac:dyDescent="0.5">
      <c r="A79" s="8" t="s">
        <v>115</v>
      </c>
      <c r="B79" s="8">
        <v>1</v>
      </c>
      <c r="C79" s="11">
        <v>5.2004541600549503</v>
      </c>
      <c r="D79" s="12">
        <v>699.23733249143902</v>
      </c>
      <c r="E79" s="12">
        <v>125.07768690116301</v>
      </c>
      <c r="F79" s="12">
        <v>162.20341333365201</v>
      </c>
      <c r="G79" s="11">
        <v>0.40104786078927701</v>
      </c>
      <c r="H79" s="11">
        <v>32.536747296098397</v>
      </c>
      <c r="I79" s="12">
        <v>147.09003089250001</v>
      </c>
      <c r="J79" s="11">
        <v>59.156170514875903</v>
      </c>
      <c r="K79" s="11">
        <v>3.95212071458629</v>
      </c>
      <c r="L79" s="11">
        <v>5.8413554443377897</v>
      </c>
      <c r="M79" s="11">
        <v>38.936944777164499</v>
      </c>
      <c r="N79" s="11">
        <v>96.274532885958607</v>
      </c>
      <c r="O79" s="11">
        <v>8.8115303033395502</v>
      </c>
      <c r="P79" s="11">
        <v>29.181188933627102</v>
      </c>
      <c r="Q79" s="11">
        <v>6.0794519287448603</v>
      </c>
      <c r="R79" s="11">
        <v>5.4779756936619002</v>
      </c>
      <c r="S79" s="11">
        <v>0.92535570137477297</v>
      </c>
      <c r="T79" s="11">
        <v>5.7186325373921703</v>
      </c>
      <c r="U79" s="11">
        <v>1.2123162877676501</v>
      </c>
      <c r="V79" s="11">
        <v>3.4857595204030498</v>
      </c>
      <c r="W79" s="11">
        <v>0.526139417718546</v>
      </c>
      <c r="X79" s="11">
        <v>3.3002361109387701</v>
      </c>
      <c r="Y79" s="11">
        <v>0.53946199430849096</v>
      </c>
      <c r="Z79" s="11">
        <v>4.8602888796372801</v>
      </c>
      <c r="AA79" s="11">
        <v>2.3975695682926998</v>
      </c>
      <c r="AB79" s="11">
        <v>32.065353719288801</v>
      </c>
      <c r="AC79" s="11">
        <v>31.222951559767999</v>
      </c>
      <c r="AD79" s="11">
        <v>10.5350404080154</v>
      </c>
      <c r="AE79" s="11">
        <v>5.3635994453762201</v>
      </c>
    </row>
    <row r="80" spans="1:31" x14ac:dyDescent="0.5">
      <c r="A80" s="8" t="s">
        <v>116</v>
      </c>
      <c r="B80" s="8">
        <v>1</v>
      </c>
      <c r="C80" s="11">
        <v>4.6935346245515701</v>
      </c>
      <c r="D80" s="12">
        <v>657.47855922182703</v>
      </c>
      <c r="E80" s="12">
        <v>119.501192759036</v>
      </c>
      <c r="F80" s="12">
        <v>145.302415256291</v>
      </c>
      <c r="G80" s="11">
        <v>0.39643704782675798</v>
      </c>
      <c r="H80" s="11">
        <v>32.084554041767902</v>
      </c>
      <c r="I80" s="12">
        <v>155.43839439658001</v>
      </c>
      <c r="J80" s="11">
        <v>58.037382595744702</v>
      </c>
      <c r="K80" s="11">
        <v>3.8972388553525499</v>
      </c>
      <c r="L80" s="11">
        <v>6.2823297478067701</v>
      </c>
      <c r="M80" s="11">
        <v>37.539584992286102</v>
      </c>
      <c r="N80" s="11">
        <v>89.471173930209105</v>
      </c>
      <c r="O80" s="11">
        <v>8.3424966513816106</v>
      </c>
      <c r="P80" s="11">
        <v>27.642051874009201</v>
      </c>
      <c r="Q80" s="11">
        <v>5.5574300060910398</v>
      </c>
      <c r="R80" s="11">
        <v>5.5579347314451599</v>
      </c>
      <c r="S80" s="11">
        <v>0.90952168406923095</v>
      </c>
      <c r="T80" s="11">
        <v>5.9633208027939002</v>
      </c>
      <c r="U80" s="11">
        <v>1.1449258543857499</v>
      </c>
      <c r="V80" s="11">
        <v>3.5633051887155101</v>
      </c>
      <c r="W80" s="11">
        <v>0.51462867755981101</v>
      </c>
      <c r="X80" s="11">
        <v>3.5255315779725702</v>
      </c>
      <c r="Y80" s="11">
        <v>0.56839120449330705</v>
      </c>
      <c r="Z80" s="11">
        <v>4.78961510965991</v>
      </c>
      <c r="AA80" s="11">
        <v>2.4091949294066999</v>
      </c>
      <c r="AB80" s="11">
        <v>29.5096673252879</v>
      </c>
      <c r="AC80" s="11">
        <v>32.606148019645801</v>
      </c>
      <c r="AD80" s="11">
        <v>10.4397865326731</v>
      </c>
      <c r="AE80" s="11">
        <v>4.9621249265249396</v>
      </c>
    </row>
    <row r="81" spans="1:31" x14ac:dyDescent="0.5">
      <c r="A81" s="8" t="s">
        <v>117</v>
      </c>
      <c r="B81" s="8">
        <v>1</v>
      </c>
      <c r="C81" s="11">
        <v>4.9670804311301602</v>
      </c>
      <c r="D81" s="12">
        <v>816.67172045284303</v>
      </c>
      <c r="E81" s="12">
        <v>132.399447132945</v>
      </c>
      <c r="F81" s="12">
        <v>176.439498168125</v>
      </c>
      <c r="G81" s="11">
        <v>0.751335547001729</v>
      </c>
      <c r="H81" s="11">
        <v>33.004256858661698</v>
      </c>
      <c r="I81" s="12">
        <v>144.301643587298</v>
      </c>
      <c r="J81" s="11">
        <v>66.446372155379294</v>
      </c>
      <c r="K81" s="11">
        <v>3.5280332876209601</v>
      </c>
      <c r="L81" s="11">
        <v>6.8833543539483699</v>
      </c>
      <c r="M81" s="11">
        <v>36.231955520292097</v>
      </c>
      <c r="N81" s="11">
        <v>86.722368336015194</v>
      </c>
      <c r="O81" s="11">
        <v>7.8575554513634902</v>
      </c>
      <c r="P81" s="11">
        <v>27.601668446116701</v>
      </c>
      <c r="Q81" s="11">
        <v>6.7472782984022004</v>
      </c>
      <c r="R81" s="11">
        <v>5.2928014182015701</v>
      </c>
      <c r="S81" s="11">
        <v>0.93690037906746204</v>
      </c>
      <c r="T81" s="11">
        <v>6.2200964196294803</v>
      </c>
      <c r="U81" s="11">
        <v>1.29509648688881</v>
      </c>
      <c r="V81" s="11">
        <v>3.38941160652884</v>
      </c>
      <c r="W81" s="11">
        <v>0.48545449126504903</v>
      </c>
      <c r="X81" s="11">
        <v>3.68761941374646</v>
      </c>
      <c r="Y81" s="11">
        <v>0.65732615714101905</v>
      </c>
      <c r="Z81" s="11">
        <v>4.6404546911939502</v>
      </c>
      <c r="AA81" s="11">
        <v>2.14110633678614</v>
      </c>
      <c r="AB81" s="11">
        <v>35.450466370332499</v>
      </c>
      <c r="AC81" s="11">
        <v>41.684806351031199</v>
      </c>
      <c r="AD81" s="11">
        <v>10.086029454294399</v>
      </c>
      <c r="AE81" s="11">
        <v>5.1536809402254997</v>
      </c>
    </row>
    <row r="82" spans="1:31" x14ac:dyDescent="0.5">
      <c r="A82" s="8" t="s">
        <v>118</v>
      </c>
      <c r="B82" s="8">
        <v>2</v>
      </c>
      <c r="C82" s="11">
        <v>3.79279387911585</v>
      </c>
      <c r="D82" s="12">
        <v>316.55898342092399</v>
      </c>
      <c r="E82" s="12">
        <v>164.11759140558601</v>
      </c>
      <c r="F82" s="12">
        <v>231.74601527105301</v>
      </c>
      <c r="G82" s="11">
        <v>1.4383562797551299</v>
      </c>
      <c r="H82" s="11">
        <v>56.750976115723198</v>
      </c>
      <c r="I82" s="12">
        <v>150.853412939724</v>
      </c>
      <c r="J82" s="12">
        <v>140.58911638149399</v>
      </c>
      <c r="K82" s="11">
        <v>7.2773072881172798</v>
      </c>
      <c r="L82" s="11">
        <v>2.9193038026679101</v>
      </c>
      <c r="M82" s="11">
        <v>18.1429909211985</v>
      </c>
      <c r="N82" s="11">
        <v>49.8872883136684</v>
      </c>
      <c r="O82" s="11">
        <v>6.4331347395394403</v>
      </c>
      <c r="P82" s="11">
        <v>24.642285544782599</v>
      </c>
      <c r="Q82" s="11">
        <v>7.5009253436409598</v>
      </c>
      <c r="R82" s="11">
        <v>7.9494480946277397</v>
      </c>
      <c r="S82" s="11">
        <v>1.5308743571307699</v>
      </c>
      <c r="T82" s="11">
        <v>10.9606825013836</v>
      </c>
      <c r="U82" s="11">
        <v>2.2932206722691602</v>
      </c>
      <c r="V82" s="11">
        <v>6.4344299769015096</v>
      </c>
      <c r="W82" s="11">
        <v>0.94371559555699802</v>
      </c>
      <c r="X82" s="11">
        <v>6.3843778869964103</v>
      </c>
      <c r="Y82" s="11">
        <v>0.86275382762012998</v>
      </c>
      <c r="Z82" s="11">
        <v>7.8347674777879002</v>
      </c>
      <c r="AA82" s="11">
        <v>8.1470526995967898</v>
      </c>
      <c r="AB82" s="11">
        <v>48.686406422515901</v>
      </c>
      <c r="AC82" s="11">
        <v>48.572133283975298</v>
      </c>
      <c r="AD82" s="11">
        <v>23.575902617693199</v>
      </c>
      <c r="AE82" s="11">
        <v>11.137439284483699</v>
      </c>
    </row>
    <row r="83" spans="1:31" x14ac:dyDescent="0.5">
      <c r="A83" s="8" t="s">
        <v>119</v>
      </c>
      <c r="B83" s="8">
        <v>0</v>
      </c>
      <c r="C83" s="11">
        <v>4.2435833365862399</v>
      </c>
      <c r="D83" s="12">
        <v>419.67519610654301</v>
      </c>
      <c r="E83" s="12">
        <v>105.872233009639</v>
      </c>
      <c r="F83" s="12">
        <v>183.45233155244401</v>
      </c>
      <c r="G83" s="11">
        <v>3.3872123614054299</v>
      </c>
      <c r="H83" s="11">
        <v>54.593910348071198</v>
      </c>
      <c r="I83" s="12">
        <v>266.41636084924602</v>
      </c>
      <c r="J83" s="11">
        <v>81.008280925826497</v>
      </c>
      <c r="K83" s="11">
        <v>4.8236880314125097</v>
      </c>
      <c r="L83" s="11">
        <v>22.521927600323998</v>
      </c>
      <c r="M83" s="11">
        <v>49.045729056384801</v>
      </c>
      <c r="N83" s="12">
        <v>114.00789893717899</v>
      </c>
      <c r="O83" s="11">
        <v>11.2345831348636</v>
      </c>
      <c r="P83" s="11">
        <v>38.179743376789702</v>
      </c>
      <c r="Q83" s="11">
        <v>10.1690224661043</v>
      </c>
      <c r="R83" s="11">
        <v>9.0531414693862597</v>
      </c>
      <c r="S83" s="11">
        <v>1.55745884379536</v>
      </c>
      <c r="T83" s="11">
        <v>7.4043607446669402</v>
      </c>
      <c r="U83" s="11">
        <v>1.84016545044591</v>
      </c>
      <c r="V83" s="11">
        <v>5.33279098560888</v>
      </c>
      <c r="W83" s="11">
        <v>0.97239743732013995</v>
      </c>
      <c r="X83" s="11">
        <v>5.7939404208450203</v>
      </c>
      <c r="Y83" s="11">
        <v>0.77135966273329104</v>
      </c>
      <c r="Z83" s="11">
        <v>8.7537876857642694</v>
      </c>
      <c r="AA83" s="11">
        <v>4.9116615033724704</v>
      </c>
      <c r="AB83" s="11">
        <v>34.800260451689802</v>
      </c>
      <c r="AC83" s="11">
        <v>32.785224598615102</v>
      </c>
      <c r="AD83" s="11">
        <v>16.8734129048425</v>
      </c>
      <c r="AE83" s="11">
        <v>6.9003977169034902</v>
      </c>
    </row>
    <row r="84" spans="1:31" x14ac:dyDescent="0.5">
      <c r="A84" s="8" t="s">
        <v>120</v>
      </c>
      <c r="B84" s="8">
        <v>2</v>
      </c>
      <c r="C84" s="11">
        <v>3.5913032977155601</v>
      </c>
      <c r="D84" s="12">
        <v>256.95368042010301</v>
      </c>
      <c r="E84" s="12">
        <v>165.21607468864201</v>
      </c>
      <c r="F84" s="12">
        <v>349.31140596858302</v>
      </c>
      <c r="G84" s="11">
        <v>0.35680480557758798</v>
      </c>
      <c r="H84" s="11">
        <v>83.446659519642097</v>
      </c>
      <c r="I84" s="12">
        <v>217.65703157497799</v>
      </c>
      <c r="J84" s="12">
        <v>150.70793324617901</v>
      </c>
      <c r="K84" s="11">
        <v>11.2760164112378</v>
      </c>
      <c r="L84" s="11">
        <v>1.80946849282947</v>
      </c>
      <c r="M84" s="11">
        <v>38.133700924565801</v>
      </c>
      <c r="N84" s="11">
        <v>96.824421931627199</v>
      </c>
      <c r="O84" s="11">
        <v>9.3592598375247906</v>
      </c>
      <c r="P84" s="11">
        <v>31.980864785673599</v>
      </c>
      <c r="Q84" s="11">
        <v>9.4764856359375909</v>
      </c>
      <c r="R84" s="11">
        <v>9.7665622561757104</v>
      </c>
      <c r="S84" s="11">
        <v>1.8763928662952301</v>
      </c>
      <c r="T84" s="11">
        <v>13.4217846099595</v>
      </c>
      <c r="U84" s="11">
        <v>2.8523966369787401</v>
      </c>
      <c r="V84" s="11">
        <v>8.7520838543770392</v>
      </c>
      <c r="W84" s="11">
        <v>1.3670214243829</v>
      </c>
      <c r="X84" s="11">
        <v>9.2925257777963708</v>
      </c>
      <c r="Y84" s="11">
        <v>1.29498022596114</v>
      </c>
      <c r="Z84" s="11">
        <v>10.680452505061499</v>
      </c>
      <c r="AA84" s="11">
        <v>8.7286101074933899</v>
      </c>
      <c r="AB84" s="11">
        <v>69.476680392337499</v>
      </c>
      <c r="AC84" s="11">
        <v>61.484133988836199</v>
      </c>
      <c r="AD84" s="11">
        <v>27.892801957774299</v>
      </c>
      <c r="AE84" s="11">
        <v>13.4931719970713</v>
      </c>
    </row>
    <row r="85" spans="1:31" x14ac:dyDescent="0.5">
      <c r="A85" s="8" t="s">
        <v>121</v>
      </c>
      <c r="B85" s="8">
        <v>0.5</v>
      </c>
      <c r="C85" s="11">
        <v>3.85469789565059</v>
      </c>
      <c r="D85" s="12">
        <v>361.04782446895098</v>
      </c>
      <c r="E85" s="12">
        <v>94.761375271795401</v>
      </c>
      <c r="F85" s="12">
        <v>166.276029253263</v>
      </c>
      <c r="G85" s="11">
        <v>4.1120947960862901</v>
      </c>
      <c r="H85" s="11">
        <v>52.961341365932</v>
      </c>
      <c r="I85" s="12">
        <v>176.40007445197199</v>
      </c>
      <c r="J85" s="11">
        <v>73.559285247484098</v>
      </c>
      <c r="K85" s="11">
        <v>4.6903179528627197</v>
      </c>
      <c r="L85" s="11">
        <v>16.791737626776101</v>
      </c>
      <c r="M85" s="11">
        <v>47.168879265847302</v>
      </c>
      <c r="N85" s="12">
        <v>102.197219715983</v>
      </c>
      <c r="O85" s="11">
        <v>10.701739812242799</v>
      </c>
      <c r="P85" s="11">
        <v>36.523095464412997</v>
      </c>
      <c r="Q85" s="11">
        <v>8.97571604682431</v>
      </c>
      <c r="R85" s="11">
        <v>7.3725483325349499</v>
      </c>
      <c r="S85" s="11">
        <v>1.2444057484834601</v>
      </c>
      <c r="T85" s="11">
        <v>9.32247669158183</v>
      </c>
      <c r="U85" s="11">
        <v>1.9882008476038899</v>
      </c>
      <c r="V85" s="11">
        <v>5.9228318377419704</v>
      </c>
      <c r="W85" s="11">
        <v>0.72169029409129504</v>
      </c>
      <c r="X85" s="11">
        <v>4.9153449994808698</v>
      </c>
      <c r="Y85" s="11">
        <v>0.86689558393348098</v>
      </c>
      <c r="Z85" s="11">
        <v>7.0308945857035301</v>
      </c>
      <c r="AA85" s="11">
        <v>4.6068688078066202</v>
      </c>
      <c r="AB85" s="11">
        <v>39.536630579848399</v>
      </c>
      <c r="AC85" s="11">
        <v>31.513661678343301</v>
      </c>
      <c r="AD85" s="11">
        <v>18.175844225976</v>
      </c>
      <c r="AE85" s="11">
        <v>6.2693780708383704</v>
      </c>
    </row>
    <row r="86" spans="1:31" x14ac:dyDescent="0.5">
      <c r="A86" s="8" t="s">
        <v>122</v>
      </c>
      <c r="B86" s="8">
        <v>2</v>
      </c>
      <c r="C86" s="11">
        <v>3.3073728600014798</v>
      </c>
      <c r="D86" s="12">
        <v>290.165355566801</v>
      </c>
      <c r="E86" s="12">
        <v>153.0452004599</v>
      </c>
      <c r="F86" s="12">
        <v>366.83989843570998</v>
      </c>
      <c r="G86" s="11">
        <v>0.30903674373441198</v>
      </c>
      <c r="H86" s="11">
        <v>80.773065306957406</v>
      </c>
      <c r="I86" s="12">
        <v>238.013207635638</v>
      </c>
      <c r="J86" s="12">
        <v>152.40368882382299</v>
      </c>
      <c r="K86" s="11">
        <v>12.2290222562164</v>
      </c>
      <c r="L86" s="11">
        <v>1.2460188729675601</v>
      </c>
      <c r="M86" s="11">
        <v>36.9362011491937</v>
      </c>
      <c r="N86" s="11">
        <v>88.181386293600795</v>
      </c>
      <c r="O86" s="11">
        <v>8.9066037674719105</v>
      </c>
      <c r="P86" s="11">
        <v>30.308818226829999</v>
      </c>
      <c r="Q86" s="11">
        <v>7.9375431822421101</v>
      </c>
      <c r="R86" s="11">
        <v>8.6574641490981392</v>
      </c>
      <c r="S86" s="11">
        <v>1.6567066103241599</v>
      </c>
      <c r="T86" s="11">
        <v>11.5829440944055</v>
      </c>
      <c r="U86" s="11">
        <v>2.8282095687895601</v>
      </c>
      <c r="V86" s="11">
        <v>8.8707621351961006</v>
      </c>
      <c r="W86" s="11">
        <v>1.1483262288975999</v>
      </c>
      <c r="X86" s="11">
        <v>7.8688017724908104</v>
      </c>
      <c r="Y86" s="11">
        <v>1.17726009402437</v>
      </c>
      <c r="Z86" s="11">
        <v>11.184960628616199</v>
      </c>
      <c r="AA86" s="11">
        <v>9.2355414786735306</v>
      </c>
      <c r="AB86" s="11">
        <v>78.129577982758505</v>
      </c>
      <c r="AC86" s="11">
        <v>60.586159923719499</v>
      </c>
      <c r="AD86" s="11">
        <v>25.101764188485799</v>
      </c>
      <c r="AE86" s="11">
        <v>13.454749366302201</v>
      </c>
    </row>
    <row r="87" spans="1:31" x14ac:dyDescent="0.5">
      <c r="C87" s="11"/>
      <c r="D87" s="12"/>
      <c r="E87" s="12"/>
      <c r="F87" s="12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</row>
    <row r="88" spans="1:31" x14ac:dyDescent="0.5">
      <c r="A88" s="10" t="s">
        <v>30</v>
      </c>
      <c r="C88" s="11"/>
      <c r="D88" s="12"/>
      <c r="E88" s="12"/>
      <c r="F88" s="12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</row>
    <row r="89" spans="1:31" x14ac:dyDescent="0.5">
      <c r="A89" s="8" t="s">
        <v>123</v>
      </c>
      <c r="B89" s="8">
        <v>0.5</v>
      </c>
      <c r="C89" s="11">
        <v>5.1297324738386001</v>
      </c>
      <c r="D89" s="12">
        <v>264.24148998209603</v>
      </c>
      <c r="E89" s="12">
        <v>177.786388297965</v>
      </c>
      <c r="F89" s="12">
        <v>331.81831622683001</v>
      </c>
      <c r="G89" s="11">
        <v>4.8859855923824798</v>
      </c>
      <c r="H89" s="11">
        <v>91.039591978046602</v>
      </c>
      <c r="I89" s="12">
        <v>248.305281440263</v>
      </c>
      <c r="J89" s="12">
        <v>161.47065204951801</v>
      </c>
      <c r="K89" s="11">
        <v>11.7898841198556</v>
      </c>
      <c r="L89" s="11">
        <v>35.756261535737103</v>
      </c>
      <c r="M89" s="11">
        <v>44.464198619778699</v>
      </c>
      <c r="N89" s="12">
        <v>102.012103956841</v>
      </c>
      <c r="O89" s="11">
        <v>10.258525477509799</v>
      </c>
      <c r="P89" s="11">
        <v>36.792249771923998</v>
      </c>
      <c r="Q89" s="11">
        <v>10.3323268774017</v>
      </c>
      <c r="R89" s="11">
        <v>9.7620730995199398</v>
      </c>
      <c r="S89" s="11">
        <v>2.17180859122087</v>
      </c>
      <c r="T89" s="11">
        <v>14.281433823072399</v>
      </c>
      <c r="U89" s="11">
        <v>3.0936053864483801</v>
      </c>
      <c r="V89" s="11">
        <v>9.5890854224328592</v>
      </c>
      <c r="W89" s="11">
        <v>1.5066543551538401</v>
      </c>
      <c r="X89" s="11">
        <v>9.9978810803265397</v>
      </c>
      <c r="Y89" s="11">
        <v>1.36374275851635</v>
      </c>
      <c r="Z89" s="11">
        <v>13.2603014733407</v>
      </c>
      <c r="AA89" s="11">
        <v>10.551936950118399</v>
      </c>
      <c r="AB89" s="11">
        <v>66.481867046852003</v>
      </c>
      <c r="AC89" s="11">
        <v>62.082686275915201</v>
      </c>
      <c r="AD89" s="11">
        <v>32.633886585799402</v>
      </c>
      <c r="AE89" s="11">
        <v>13.2983995383777</v>
      </c>
    </row>
    <row r="90" spans="1:31" x14ac:dyDescent="0.5">
      <c r="A90" s="8" t="s">
        <v>124</v>
      </c>
      <c r="B90" s="8">
        <v>1</v>
      </c>
      <c r="C90" s="11">
        <v>4.7995286287833201</v>
      </c>
      <c r="D90" s="12">
        <v>268.92290557214301</v>
      </c>
      <c r="E90" s="12">
        <v>164.11110235887199</v>
      </c>
      <c r="F90" s="12">
        <v>342.21513068775698</v>
      </c>
      <c r="G90" s="11">
        <v>3.7264927620122799</v>
      </c>
      <c r="H90" s="11">
        <v>75.799162734594006</v>
      </c>
      <c r="I90" s="12">
        <v>212.35453880492599</v>
      </c>
      <c r="J90" s="12">
        <v>170.48352670427201</v>
      </c>
      <c r="K90" s="11">
        <v>12.934398867956901</v>
      </c>
      <c r="L90" s="11">
        <v>12.776361567124701</v>
      </c>
      <c r="M90" s="11">
        <v>39.208591178646699</v>
      </c>
      <c r="N90" s="12">
        <v>100.941452966642</v>
      </c>
      <c r="O90" s="11">
        <v>9.5243673337610009</v>
      </c>
      <c r="P90" s="11">
        <v>30.096500310597399</v>
      </c>
      <c r="Q90" s="11">
        <v>8.3487865210733805</v>
      </c>
      <c r="R90" s="11">
        <v>8.7914532300825794</v>
      </c>
      <c r="S90" s="11">
        <v>1.6895177277567399</v>
      </c>
      <c r="T90" s="11">
        <v>11.595383062571999</v>
      </c>
      <c r="U90" s="11">
        <v>2.4912099234193601</v>
      </c>
      <c r="V90" s="11">
        <v>8.01375198381308</v>
      </c>
      <c r="W90" s="11">
        <v>1.22110881212053</v>
      </c>
      <c r="X90" s="11">
        <v>8.4356298131952805</v>
      </c>
      <c r="Y90" s="11">
        <v>1.17174310032252</v>
      </c>
      <c r="Z90" s="11">
        <v>11.0100223105725</v>
      </c>
      <c r="AA90" s="11">
        <v>9.4886607269991199</v>
      </c>
      <c r="AB90" s="11">
        <v>61.436872443599199</v>
      </c>
      <c r="AC90" s="11">
        <v>64.131389056129294</v>
      </c>
      <c r="AD90" s="11">
        <v>26.591782126873099</v>
      </c>
      <c r="AE90" s="11">
        <v>14.321200503304301</v>
      </c>
    </row>
    <row r="91" spans="1:31" x14ac:dyDescent="0.5">
      <c r="A91" s="8" t="s">
        <v>125</v>
      </c>
      <c r="B91" s="8">
        <v>0</v>
      </c>
      <c r="C91" s="11">
        <v>4.46370557702532</v>
      </c>
      <c r="D91" s="12">
        <v>279.88310758109498</v>
      </c>
      <c r="E91" s="12">
        <v>152.64495977091701</v>
      </c>
      <c r="F91" s="12">
        <v>340.59652114389098</v>
      </c>
      <c r="G91" s="11">
        <v>1.15285985182582</v>
      </c>
      <c r="H91" s="11">
        <v>85.225246095333901</v>
      </c>
      <c r="I91" s="12">
        <v>258.590031732949</v>
      </c>
      <c r="J91" s="12">
        <v>175.12404936072599</v>
      </c>
      <c r="K91" s="11">
        <v>13.3259691329928</v>
      </c>
      <c r="L91" s="11">
        <v>46.877595861627803</v>
      </c>
      <c r="M91" s="11">
        <v>41.441890615670999</v>
      </c>
      <c r="N91" s="12">
        <v>107.39861114259099</v>
      </c>
      <c r="O91" s="11">
        <v>10.206868946858499</v>
      </c>
      <c r="P91" s="11">
        <v>31.861141584500501</v>
      </c>
      <c r="Q91" s="11">
        <v>9.2066192165636398</v>
      </c>
      <c r="R91" s="11">
        <v>10.3919862169379</v>
      </c>
      <c r="S91" s="11">
        <v>1.9642501633792699</v>
      </c>
      <c r="T91" s="11">
        <v>12.6511916017612</v>
      </c>
      <c r="U91" s="11">
        <v>2.9296518153595699</v>
      </c>
      <c r="V91" s="11">
        <v>8.7952288294775407</v>
      </c>
      <c r="W91" s="11">
        <v>1.2798349501839199</v>
      </c>
      <c r="X91" s="11">
        <v>9.2408041571871493</v>
      </c>
      <c r="Y91" s="11">
        <v>1.59391475230572</v>
      </c>
      <c r="Z91" s="11">
        <v>13.091608464622601</v>
      </c>
      <c r="AA91" s="11">
        <v>10.835763589256199</v>
      </c>
      <c r="AB91" s="11">
        <v>83.585014963083395</v>
      </c>
      <c r="AC91" s="11">
        <v>84.270992450174106</v>
      </c>
      <c r="AD91" s="11">
        <v>30.415549043044098</v>
      </c>
      <c r="AE91" s="11">
        <v>14.857140348186601</v>
      </c>
    </row>
    <row r="92" spans="1:31" x14ac:dyDescent="0.5">
      <c r="A92" s="8" t="s">
        <v>126</v>
      </c>
      <c r="B92" s="8">
        <v>1</v>
      </c>
      <c r="C92" s="11">
        <v>4.2923405570437101</v>
      </c>
      <c r="D92" s="12">
        <v>263.40317583500399</v>
      </c>
      <c r="E92" s="12">
        <v>132.539108669054</v>
      </c>
      <c r="F92" s="12">
        <v>348.37237270987401</v>
      </c>
      <c r="G92" s="11">
        <v>1.74990823238435</v>
      </c>
      <c r="H92" s="11">
        <v>96.398927427972296</v>
      </c>
      <c r="I92" s="12">
        <v>310.975398296337</v>
      </c>
      <c r="J92" s="12">
        <v>177.23975678513</v>
      </c>
      <c r="K92" s="11">
        <v>14.266125726116901</v>
      </c>
      <c r="L92" s="11">
        <v>5.99350710270999</v>
      </c>
      <c r="M92" s="11">
        <v>44.229123256115699</v>
      </c>
      <c r="N92" s="11">
        <v>94.851174491635703</v>
      </c>
      <c r="O92" s="11">
        <v>9.3123546040608698</v>
      </c>
      <c r="P92" s="11">
        <v>33.582908399194601</v>
      </c>
      <c r="Q92" s="11">
        <v>9.6877493689779204</v>
      </c>
      <c r="R92" s="11">
        <v>11.1106930680024</v>
      </c>
      <c r="S92" s="11">
        <v>1.9700963335962001</v>
      </c>
      <c r="T92" s="11">
        <v>11.955269981503299</v>
      </c>
      <c r="U92" s="11">
        <v>2.5938947327375299</v>
      </c>
      <c r="V92" s="11">
        <v>9.0639722187215899</v>
      </c>
      <c r="W92" s="11">
        <v>1.38120204766223</v>
      </c>
      <c r="X92" s="11">
        <v>11.9121966857616</v>
      </c>
      <c r="Y92" s="11">
        <v>1.54099912742013</v>
      </c>
      <c r="Z92" s="11">
        <v>14.529385451520801</v>
      </c>
      <c r="AA92" s="11">
        <v>11.7317734658593</v>
      </c>
      <c r="AB92" s="12">
        <v>108.492340474451</v>
      </c>
      <c r="AC92" s="11">
        <v>66.886760181406601</v>
      </c>
      <c r="AD92" s="11">
        <v>34.009327279761003</v>
      </c>
      <c r="AE92" s="11">
        <v>14.4504141910767</v>
      </c>
    </row>
    <row r="93" spans="1:31" x14ac:dyDescent="0.5">
      <c r="A93" s="8" t="s">
        <v>127</v>
      </c>
      <c r="B93" s="8">
        <v>1.5</v>
      </c>
      <c r="C93" s="11">
        <v>3.9607452222059099</v>
      </c>
      <c r="D93" s="12">
        <v>261.24969972577901</v>
      </c>
      <c r="E93" s="12">
        <v>166.699293234067</v>
      </c>
      <c r="F93" s="12">
        <v>239.10373456988401</v>
      </c>
      <c r="G93" s="11">
        <v>1.2527451279922801</v>
      </c>
      <c r="H93" s="11">
        <v>77.345850072082399</v>
      </c>
      <c r="I93" s="12">
        <v>218.29668877439599</v>
      </c>
      <c r="J93" s="12">
        <v>132.28838370758501</v>
      </c>
      <c r="K93" s="11">
        <v>12.262704128329901</v>
      </c>
      <c r="L93" s="11">
        <v>2.00832363986749</v>
      </c>
      <c r="M93" s="11">
        <v>18.161769855640799</v>
      </c>
      <c r="N93" s="11">
        <v>50.052702495268498</v>
      </c>
      <c r="O93" s="11">
        <v>5.56066947173254</v>
      </c>
      <c r="P93" s="11">
        <v>20.659240085753598</v>
      </c>
      <c r="Q93" s="11">
        <v>6.5973416514371399</v>
      </c>
      <c r="R93" s="11">
        <v>7.5973902714864696</v>
      </c>
      <c r="S93" s="11">
        <v>1.6057726761000899</v>
      </c>
      <c r="T93" s="11">
        <v>11.7234184530266</v>
      </c>
      <c r="U93" s="11">
        <v>2.6160315409000399</v>
      </c>
      <c r="V93" s="11">
        <v>8.2547196499471394</v>
      </c>
      <c r="W93" s="11">
        <v>1.20846741212598</v>
      </c>
      <c r="X93" s="11">
        <v>8.8496526078591806</v>
      </c>
      <c r="Y93" s="11">
        <v>1.34088951376483</v>
      </c>
      <c r="Z93" s="11">
        <v>10.180065982990801</v>
      </c>
      <c r="AA93" s="11">
        <v>8.3295929235526902</v>
      </c>
      <c r="AB93" s="11">
        <v>51.577995324322202</v>
      </c>
      <c r="AC93" s="11">
        <v>46.8427207800788</v>
      </c>
      <c r="AD93" s="11">
        <v>28.7222935960482</v>
      </c>
      <c r="AE93" s="11">
        <v>13.706683542474</v>
      </c>
    </row>
    <row r="94" spans="1:31" x14ac:dyDescent="0.5">
      <c r="A94" s="8" t="s">
        <v>128</v>
      </c>
      <c r="B94" s="8">
        <v>1.5</v>
      </c>
      <c r="C94" s="11">
        <v>3.9858913449306699</v>
      </c>
      <c r="D94" s="12">
        <v>303.13782569904203</v>
      </c>
      <c r="E94" s="12">
        <v>139.91483590751099</v>
      </c>
      <c r="F94" s="12">
        <v>185.24009164488399</v>
      </c>
      <c r="G94" s="11">
        <v>2.3719321599966201</v>
      </c>
      <c r="H94" s="12">
        <v>127.53740243789601</v>
      </c>
      <c r="I94" s="12">
        <v>249.683937145144</v>
      </c>
      <c r="J94" s="12">
        <v>116.891983377156</v>
      </c>
      <c r="K94" s="11">
        <v>9.5065751107217196</v>
      </c>
      <c r="L94" s="11">
        <v>4.0524498247855298</v>
      </c>
      <c r="M94" s="11">
        <v>173.89310132495501</v>
      </c>
      <c r="N94" s="12">
        <v>375.42682434587999</v>
      </c>
      <c r="O94" s="11">
        <v>32.025707217286602</v>
      </c>
      <c r="P94" s="12">
        <v>102.216153979547</v>
      </c>
      <c r="Q94" s="11">
        <v>20.5257211113754</v>
      </c>
      <c r="R94" s="11">
        <v>19.9853899734442</v>
      </c>
      <c r="S94" s="11">
        <v>3.0180340320515699</v>
      </c>
      <c r="T94" s="11">
        <v>18.056450946351799</v>
      </c>
      <c r="U94" s="11">
        <v>3.6188025695372601</v>
      </c>
      <c r="V94" s="11">
        <v>9.8283058610357799</v>
      </c>
      <c r="W94" s="11">
        <v>1.2965805762409099</v>
      </c>
      <c r="X94" s="11">
        <v>8.4400113058721296</v>
      </c>
      <c r="Y94" s="11">
        <v>1.1776209856700699</v>
      </c>
      <c r="Z94" s="11">
        <v>12.443899788753701</v>
      </c>
      <c r="AA94" s="11">
        <v>9.0675346309347695</v>
      </c>
      <c r="AB94" s="11">
        <v>63.179578187572801</v>
      </c>
      <c r="AC94" s="11">
        <v>65.315125954863603</v>
      </c>
      <c r="AD94" s="11">
        <v>28.321402772936601</v>
      </c>
      <c r="AE94" s="11">
        <v>9.8528110530072297</v>
      </c>
    </row>
    <row r="95" spans="1:31" x14ac:dyDescent="0.5">
      <c r="A95" s="8" t="s">
        <v>129</v>
      </c>
      <c r="B95" s="8">
        <v>1</v>
      </c>
      <c r="C95" s="11">
        <v>3.6769035306111002</v>
      </c>
      <c r="D95" s="12">
        <v>298.37205110861697</v>
      </c>
      <c r="E95" s="12">
        <v>109.88527868680499</v>
      </c>
      <c r="F95" s="12">
        <v>230.64025464716801</v>
      </c>
      <c r="G95" s="11">
        <v>1.82145376568374</v>
      </c>
      <c r="H95" s="11">
        <v>54.493162764964701</v>
      </c>
      <c r="I95" s="12">
        <v>157.90403582888399</v>
      </c>
      <c r="J95" s="12">
        <v>104.514604395394</v>
      </c>
      <c r="K95" s="11">
        <v>6.7892437573761297</v>
      </c>
      <c r="L95" s="11">
        <v>13.0936012303808</v>
      </c>
      <c r="M95" s="11">
        <v>37.9301152951859</v>
      </c>
      <c r="N95" s="11">
        <v>99.369021642091099</v>
      </c>
      <c r="O95" s="11">
        <v>9.8312317710937602</v>
      </c>
      <c r="P95" s="11">
        <v>32.160335643642398</v>
      </c>
      <c r="Q95" s="11">
        <v>7.9747739915936204</v>
      </c>
      <c r="R95" s="11">
        <v>7.8170548096126096</v>
      </c>
      <c r="S95" s="11">
        <v>1.4575893587279301</v>
      </c>
      <c r="T95" s="11">
        <v>9.8418080753534802</v>
      </c>
      <c r="U95" s="11">
        <v>2.02541510746972</v>
      </c>
      <c r="V95" s="11">
        <v>6.0282637210493304</v>
      </c>
      <c r="W95" s="11">
        <v>0.85032315075348697</v>
      </c>
      <c r="X95" s="11">
        <v>5.8996897689261996</v>
      </c>
      <c r="Y95" s="11">
        <v>0.79145244833105</v>
      </c>
      <c r="Z95" s="11">
        <v>7.4196914498627002</v>
      </c>
      <c r="AA95" s="11">
        <v>6.3456540475093597</v>
      </c>
      <c r="AB95" s="11">
        <v>43.902492282143498</v>
      </c>
      <c r="AC95" s="11">
        <v>42.854968786209902</v>
      </c>
      <c r="AD95" s="11">
        <v>18.662010718115098</v>
      </c>
      <c r="AE95" s="11">
        <v>8.8881599394673803</v>
      </c>
    </row>
    <row r="96" spans="1:31" x14ac:dyDescent="0.5">
      <c r="A96" s="8" t="s">
        <v>130</v>
      </c>
      <c r="B96" s="8">
        <v>0.5</v>
      </c>
      <c r="C96" s="11">
        <v>3.3841665863405699</v>
      </c>
      <c r="D96" s="12">
        <v>353.55754502420803</v>
      </c>
      <c r="E96" s="12">
        <v>102.307806478988</v>
      </c>
      <c r="F96" s="12">
        <v>235.43892640745199</v>
      </c>
      <c r="G96" s="11">
        <v>2.6984488989176598</v>
      </c>
      <c r="H96" s="11">
        <v>64.359595462431002</v>
      </c>
      <c r="I96" s="12">
        <v>209.86134604693501</v>
      </c>
      <c r="J96" s="12">
        <v>111.16759238585</v>
      </c>
      <c r="K96" s="11">
        <v>6.8001092418500697</v>
      </c>
      <c r="L96" s="11">
        <v>18.774139371318899</v>
      </c>
      <c r="M96" s="11">
        <v>45.202450543415999</v>
      </c>
      <c r="N96" s="12">
        <v>107.466740611993</v>
      </c>
      <c r="O96" s="11">
        <v>10.6794675903393</v>
      </c>
      <c r="P96" s="11">
        <v>37.020631655718397</v>
      </c>
      <c r="Q96" s="11">
        <v>8.4409487900303599</v>
      </c>
      <c r="R96" s="11">
        <v>9.0794641315882902</v>
      </c>
      <c r="S96" s="11">
        <v>1.6536798858534101</v>
      </c>
      <c r="T96" s="11">
        <v>10.743366334550601</v>
      </c>
      <c r="U96" s="11">
        <v>2.2075002805484498</v>
      </c>
      <c r="V96" s="11">
        <v>6.7788620889739502</v>
      </c>
      <c r="W96" s="11">
        <v>1.06315722296383</v>
      </c>
      <c r="X96" s="11">
        <v>6.7402819231146403</v>
      </c>
      <c r="Y96" s="11">
        <v>0.96872622303202305</v>
      </c>
      <c r="Z96" s="11">
        <v>9.28368411024978</v>
      </c>
      <c r="AA96" s="11">
        <v>6.7491535181182698</v>
      </c>
      <c r="AB96" s="11">
        <v>42.053211061296501</v>
      </c>
      <c r="AC96" s="11">
        <v>41.740379902227502</v>
      </c>
      <c r="AD96" s="11">
        <v>23.023460168304101</v>
      </c>
      <c r="AE96" s="11">
        <v>9.39124295275351</v>
      </c>
    </row>
  </sheetData>
  <pageMargins left="0.7" right="0.7" top="0.75" bottom="0.75" header="0.3" footer="0.3"/>
  <pageSetup orientation="portrait" horizontalDpi="1200" verticalDpi="120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 transects</vt:lpstr>
      <vt:lpstr>Oblique transect explanation</vt:lpstr>
      <vt:lpstr>Multiple Transect comparisons</vt:lpstr>
      <vt:lpstr>Faceting Time v Temp</vt:lpstr>
      <vt:lpstr>LA-ICP-MS Trace Element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</dc:creator>
  <cp:lastModifiedBy>Christine Elrod</cp:lastModifiedBy>
  <dcterms:created xsi:type="dcterms:W3CDTF">2020-02-11T21:39:38Z</dcterms:created>
  <dcterms:modified xsi:type="dcterms:W3CDTF">2021-02-01T16:14:20Z</dcterms:modified>
</cp:coreProperties>
</file>