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bin" ContentType="application/vnd.openxmlformats-officedocument.spreadsheetml.printerSettings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016"/>
  <workbookPr/>
  <mc:AlternateContent xmlns:mc="http://schemas.openxmlformats.org/markup-compatibility/2006">
    <mc:Choice Requires="x15">
      <x15ac:absPath xmlns:x15ac="http://schemas.microsoft.com/office/spreadsheetml/2010/11/ac" url="/Volumes/newactivefiles/17-11 Nov/6_6071R Wilson/AM-17-116071/"/>
    </mc:Choice>
  </mc:AlternateContent>
  <bookViews>
    <workbookView xWindow="20" yWindow="860" windowWidth="28540" windowHeight="15660" tabRatio="710" firstSheet="5" activeTab="21"/>
  </bookViews>
  <sheets>
    <sheet name="HK8353" sheetId="184" r:id="rId1"/>
    <sheet name="HK8758" sheetId="178" r:id="rId2"/>
    <sheet name="HK11042" sheetId="176" r:id="rId3"/>
    <sheet name="HK11052" sheetId="186" r:id="rId4"/>
    <sheet name="HK11822" sheetId="182" r:id="rId5"/>
    <sheet name="HK11831" sheetId="183" r:id="rId6"/>
    <sheet name="HK11834" sheetId="169" r:id="rId7"/>
    <sheet name="HK11835" sheetId="172" r:id="rId8"/>
    <sheet name="HK11836" sheetId="174" r:id="rId9"/>
    <sheet name="HK11840" sheetId="173" r:id="rId10"/>
    <sheet name="HK12001" sheetId="167" r:id="rId11"/>
    <sheet name="HK12022" sheetId="179" r:id="rId12"/>
    <sheet name="HK12023" sheetId="177" r:id="rId13"/>
    <sheet name="HK12025" sheetId="185" r:id="rId14"/>
    <sheet name="HK12070" sheetId="187" r:id="rId15"/>
    <sheet name="HK12072" sheetId="180" r:id="rId16"/>
    <sheet name="HK12073" sheetId="170" r:id="rId17"/>
    <sheet name="HK13275" sheetId="175" r:id="rId18"/>
    <sheet name="HK13277" sheetId="168" r:id="rId19"/>
    <sheet name="HK13343" sheetId="171" r:id="rId20"/>
    <sheet name="HK13407" sheetId="181" r:id="rId21"/>
    <sheet name="Standards" sheetId="188" r:id="rId22"/>
  </sheets>
  <definedNames>
    <definedName name="_xlnm._FilterDatabase" localSheetId="10" hidden="1">'HK12001'!$A$4:$BL$98</definedName>
    <definedName name="_xlnm._FilterDatabase" localSheetId="15" hidden="1">'HK12072'!$A$6:$BL$76</definedName>
    <definedName name="_xlnm._FilterDatabase" localSheetId="19" hidden="1">'HK13343'!$A$6:$BL$81</definedName>
    <definedName name="_gXY1">#REF!</definedName>
    <definedName name="AlZr">#REF!</definedName>
    <definedName name="BeZr">#REF!</definedName>
    <definedName name="BZr">#REF!</definedName>
    <definedName name="CaZr">#REF!</definedName>
    <definedName name="CeZr">#REF!</definedName>
    <definedName name="DyZr">#REF!</definedName>
    <definedName name="Ellipse1_1">#REF!</definedName>
    <definedName name="Ellipse1_10">#REF!</definedName>
    <definedName name="Ellipse1_11">#REF!</definedName>
    <definedName name="Ellipse1_12">#REF!</definedName>
    <definedName name="Ellipse1_13">#REF!</definedName>
    <definedName name="Ellipse1_14">#REF!</definedName>
    <definedName name="Ellipse1_15">#REF!</definedName>
    <definedName name="Ellipse1_16">#REF!</definedName>
    <definedName name="Ellipse1_17">#REF!</definedName>
    <definedName name="Ellipse1_18">#REF!</definedName>
    <definedName name="Ellipse1_19">#REF!</definedName>
    <definedName name="Ellipse1_2">#REF!</definedName>
    <definedName name="Ellipse1_20">#REF!</definedName>
    <definedName name="Ellipse1_21">#REF!</definedName>
    <definedName name="Ellipse1_22">#REF!</definedName>
    <definedName name="Ellipse1_23">#REF!</definedName>
    <definedName name="Ellipse1_24">#REF!</definedName>
    <definedName name="Ellipse1_25">#REF!</definedName>
    <definedName name="Ellipse1_26">#REF!</definedName>
    <definedName name="Ellipse1_27">#REF!</definedName>
    <definedName name="Ellipse1_28">#REF!</definedName>
    <definedName name="Ellipse1_29">#REF!</definedName>
    <definedName name="Ellipse1_3">#REF!</definedName>
    <definedName name="Ellipse1_4">#REF!</definedName>
    <definedName name="Ellipse1_5">#REF!</definedName>
    <definedName name="Ellipse1_6">#REF!</definedName>
    <definedName name="Ellipse1_7">#REF!</definedName>
    <definedName name="Ellipse1_8">#REF!</definedName>
    <definedName name="Ellipse1_9">#REF!</definedName>
    <definedName name="ErZr">#REF!</definedName>
    <definedName name="EuZr">#REF!</definedName>
    <definedName name="FeZr">#REF!</definedName>
    <definedName name="FZr">#REF!</definedName>
    <definedName name="GdZr">#REF!</definedName>
    <definedName name="HfZr">#REF!</definedName>
    <definedName name="HoZr">#REF!</definedName>
    <definedName name="KZr">#REF!</definedName>
    <definedName name="LaZr">#REF!</definedName>
    <definedName name="LiZr">#REF!</definedName>
    <definedName name="LuZr">#REF!</definedName>
    <definedName name="NaZr">#REF!</definedName>
    <definedName name="NbZr">#REF!</definedName>
    <definedName name="NdZr">#REF!</definedName>
    <definedName name="PbZr">#REF!</definedName>
    <definedName name="PZr">#REF!</definedName>
    <definedName name="ScZr">#REF!</definedName>
    <definedName name="SmZr">#REF!</definedName>
    <definedName name="sq_48TiZr">#REF!</definedName>
    <definedName name="sq_49TiZr">#REF!</definedName>
    <definedName name="TbZr">#REF!</definedName>
    <definedName name="ThZr">#REF!</definedName>
    <definedName name="TmZr">#REF!</definedName>
    <definedName name="UZr">#REF!</definedName>
    <definedName name="YbZr">#REF!</definedName>
    <definedName name="YZr">#REF!</definedName>
  </definedNames>
  <calcPr calcId="150001" iterate="1" calcOnSave="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CF147" i="188" l="1"/>
  <c r="CF149" i="188"/>
  <c r="CE147" i="188"/>
  <c r="CE146" i="188"/>
  <c r="CE148" i="188"/>
  <c r="CD147" i="188"/>
  <c r="CD149" i="188"/>
  <c r="CB147" i="188"/>
  <c r="CB146" i="188"/>
  <c r="CB148" i="188"/>
  <c r="BY147" i="188"/>
  <c r="BY149" i="188"/>
  <c r="BX147" i="188"/>
  <c r="BX146" i="188"/>
  <c r="BX148" i="188"/>
  <c r="BW147" i="188"/>
  <c r="BW149" i="188"/>
  <c r="BV147" i="188"/>
  <c r="BV146" i="188"/>
  <c r="BV148" i="188"/>
  <c r="BU147" i="188"/>
  <c r="BU149" i="188"/>
  <c r="BT147" i="188"/>
  <c r="BT146" i="188"/>
  <c r="BT148" i="188"/>
  <c r="BS147" i="188"/>
  <c r="BS149" i="188"/>
  <c r="BR147" i="188"/>
  <c r="BR146" i="188"/>
  <c r="BR148" i="188"/>
  <c r="BQ147" i="188"/>
  <c r="BQ149" i="188"/>
  <c r="BP147" i="188"/>
  <c r="BP146" i="188"/>
  <c r="BP148" i="188"/>
  <c r="BO147" i="188"/>
  <c r="BO149" i="188"/>
  <c r="BN147" i="188"/>
  <c r="BN146" i="188"/>
  <c r="BN148" i="188"/>
  <c r="BM147" i="188"/>
  <c r="BM149" i="188"/>
  <c r="BL147" i="188"/>
  <c r="BL146" i="188"/>
  <c r="BL148" i="188"/>
  <c r="BK147" i="188"/>
  <c r="BK149" i="188"/>
  <c r="BJ147" i="188"/>
  <c r="BJ146" i="188"/>
  <c r="BJ148" i="188"/>
  <c r="BI147" i="188"/>
  <c r="BI149" i="188"/>
  <c r="BH147" i="188"/>
  <c r="BH146" i="188"/>
  <c r="BH148" i="188"/>
  <c r="BF147" i="188"/>
  <c r="BF149" i="188"/>
  <c r="BE147" i="188"/>
  <c r="BE146" i="188"/>
  <c r="BE148" i="188"/>
  <c r="BD147" i="188"/>
  <c r="BD149" i="188"/>
  <c r="BC147" i="188"/>
  <c r="BC146" i="188"/>
  <c r="BC148" i="188"/>
  <c r="BA147" i="188"/>
  <c r="BA149" i="188"/>
  <c r="AZ147" i="188"/>
  <c r="AZ146" i="188"/>
  <c r="AZ148" i="188"/>
  <c r="AY147" i="188"/>
  <c r="AY149" i="188"/>
  <c r="AX147" i="188"/>
  <c r="AX146" i="188"/>
  <c r="AX148" i="188"/>
  <c r="AW147" i="188"/>
  <c r="AW149" i="188"/>
  <c r="AV147" i="188"/>
  <c r="AV146" i="188"/>
  <c r="AV148" i="188"/>
  <c r="CF146" i="188"/>
  <c r="CD146" i="188"/>
  <c r="BY146" i="188"/>
  <c r="BW146" i="188"/>
  <c r="BU146" i="188"/>
  <c r="BS146" i="188"/>
  <c r="BQ146" i="188"/>
  <c r="BO146" i="188"/>
  <c r="BM146" i="188"/>
  <c r="BK146" i="188"/>
  <c r="BI146" i="188"/>
  <c r="BF146" i="188"/>
  <c r="BD146" i="188"/>
  <c r="BA146" i="188"/>
  <c r="AY146" i="188"/>
  <c r="AW146" i="188"/>
  <c r="DG145" i="188"/>
  <c r="DF145" i="188"/>
  <c r="DE145" i="188"/>
  <c r="DD145" i="188"/>
  <c r="DC145" i="188"/>
  <c r="DB145" i="188"/>
  <c r="DA145" i="188"/>
  <c r="CZ145" i="188"/>
  <c r="CY145" i="188"/>
  <c r="CX145" i="188"/>
  <c r="CW145" i="188"/>
  <c r="CV145" i="188"/>
  <c r="CU145" i="188"/>
  <c r="CT145" i="188"/>
  <c r="CS145" i="188"/>
  <c r="CR145" i="188"/>
  <c r="CQ145" i="188"/>
  <c r="CP145" i="188"/>
  <c r="CO145" i="188"/>
  <c r="CN145" i="188"/>
  <c r="CM145" i="188"/>
  <c r="CL145" i="188"/>
  <c r="CK145" i="188"/>
  <c r="DG144" i="188"/>
  <c r="DF144" i="188"/>
  <c r="DE144" i="188"/>
  <c r="DD144" i="188"/>
  <c r="DC144" i="188"/>
  <c r="DB144" i="188"/>
  <c r="DA144" i="188"/>
  <c r="CZ144" i="188"/>
  <c r="CY144" i="188"/>
  <c r="CX144" i="188"/>
  <c r="CW144" i="188"/>
  <c r="CV144" i="188"/>
  <c r="CU144" i="188"/>
  <c r="CT144" i="188"/>
  <c r="CS144" i="188"/>
  <c r="CR144" i="188"/>
  <c r="CQ144" i="188"/>
  <c r="CP144" i="188"/>
  <c r="CO144" i="188"/>
  <c r="CN144" i="188"/>
  <c r="CM144" i="188"/>
  <c r="CL144" i="188"/>
  <c r="CK144" i="188"/>
  <c r="DG143" i="188"/>
  <c r="DF143" i="188"/>
  <c r="DE143" i="188"/>
  <c r="DD143" i="188"/>
  <c r="DC143" i="188"/>
  <c r="DB143" i="188"/>
  <c r="DA143" i="188"/>
  <c r="CZ143" i="188"/>
  <c r="CY143" i="188"/>
  <c r="CX143" i="188"/>
  <c r="CW143" i="188"/>
  <c r="CV143" i="188"/>
  <c r="CU143" i="188"/>
  <c r="CT143" i="188"/>
  <c r="CS143" i="188"/>
  <c r="CR143" i="188"/>
  <c r="CQ143" i="188"/>
  <c r="CP143" i="188"/>
  <c r="CO143" i="188"/>
  <c r="CN143" i="188"/>
  <c r="CM143" i="188"/>
  <c r="CL143" i="188"/>
  <c r="CK143" i="188"/>
  <c r="DG142" i="188"/>
  <c r="DF142" i="188"/>
  <c r="DE142" i="188"/>
  <c r="DD142" i="188"/>
  <c r="DC142" i="188"/>
  <c r="DB142" i="188"/>
  <c r="DA142" i="188"/>
  <c r="CZ142" i="188"/>
  <c r="CY142" i="188"/>
  <c r="CX142" i="188"/>
  <c r="CW142" i="188"/>
  <c r="CV142" i="188"/>
  <c r="CU142" i="188"/>
  <c r="CT142" i="188"/>
  <c r="CS142" i="188"/>
  <c r="CR142" i="188"/>
  <c r="CQ142" i="188"/>
  <c r="CP142" i="188"/>
  <c r="CO142" i="188"/>
  <c r="CN142" i="188"/>
  <c r="CM142" i="188"/>
  <c r="CL142" i="188"/>
  <c r="CK142" i="188"/>
  <c r="DG141" i="188"/>
  <c r="DF141" i="188"/>
  <c r="DE141" i="188"/>
  <c r="DD141" i="188"/>
  <c r="DC141" i="188"/>
  <c r="DB141" i="188"/>
  <c r="DA141" i="188"/>
  <c r="CZ141" i="188"/>
  <c r="CY141" i="188"/>
  <c r="CX141" i="188"/>
  <c r="CW141" i="188"/>
  <c r="CV141" i="188"/>
  <c r="CU141" i="188"/>
  <c r="CT141" i="188"/>
  <c r="CS141" i="188"/>
  <c r="CR141" i="188"/>
  <c r="CQ141" i="188"/>
  <c r="CP141" i="188"/>
  <c r="CO141" i="188"/>
  <c r="CN141" i="188"/>
  <c r="CM141" i="188"/>
  <c r="CL141" i="188"/>
  <c r="CK141" i="188"/>
  <c r="DG140" i="188"/>
  <c r="DF140" i="188"/>
  <c r="DE140" i="188"/>
  <c r="DD140" i="188"/>
  <c r="DC140" i="188"/>
  <c r="DB140" i="188"/>
  <c r="DA140" i="188"/>
  <c r="CZ140" i="188"/>
  <c r="CY140" i="188"/>
  <c r="CX140" i="188"/>
  <c r="CW140" i="188"/>
  <c r="CV140" i="188"/>
  <c r="CU140" i="188"/>
  <c r="CT140" i="188"/>
  <c r="CS140" i="188"/>
  <c r="CR140" i="188"/>
  <c r="CQ140" i="188"/>
  <c r="CP140" i="188"/>
  <c r="CO140" i="188"/>
  <c r="CN140" i="188"/>
  <c r="CM140" i="188"/>
  <c r="CL140" i="188"/>
  <c r="CK140" i="188"/>
  <c r="DG139" i="188"/>
  <c r="DF139" i="188"/>
  <c r="DE139" i="188"/>
  <c r="DD139" i="188"/>
  <c r="DC139" i="188"/>
  <c r="DB139" i="188"/>
  <c r="DA139" i="188"/>
  <c r="CZ139" i="188"/>
  <c r="CY139" i="188"/>
  <c r="CX139" i="188"/>
  <c r="CW139" i="188"/>
  <c r="CV139" i="188"/>
  <c r="CU139" i="188"/>
  <c r="CT139" i="188"/>
  <c r="CS139" i="188"/>
  <c r="CR139" i="188"/>
  <c r="CQ139" i="188"/>
  <c r="CP139" i="188"/>
  <c r="CO139" i="188"/>
  <c r="CN139" i="188"/>
  <c r="CM139" i="188"/>
  <c r="CL139" i="188"/>
  <c r="CK139" i="188"/>
  <c r="DG138" i="188"/>
  <c r="DF138" i="188"/>
  <c r="DE138" i="188"/>
  <c r="DD138" i="188"/>
  <c r="DC138" i="188"/>
  <c r="DB138" i="188"/>
  <c r="DA138" i="188"/>
  <c r="CZ138" i="188"/>
  <c r="CY138" i="188"/>
  <c r="CX138" i="188"/>
  <c r="CW138" i="188"/>
  <c r="CV138" i="188"/>
  <c r="CU138" i="188"/>
  <c r="CT138" i="188"/>
  <c r="CS138" i="188"/>
  <c r="CR138" i="188"/>
  <c r="CQ138" i="188"/>
  <c r="CP138" i="188"/>
  <c r="CO138" i="188"/>
  <c r="CN138" i="188"/>
  <c r="CM138" i="188"/>
  <c r="CL138" i="188"/>
  <c r="CK138" i="188"/>
  <c r="DG137" i="188"/>
  <c r="DF137" i="188"/>
  <c r="DE137" i="188"/>
  <c r="DD137" i="188"/>
  <c r="DC137" i="188"/>
  <c r="DB137" i="188"/>
  <c r="DA137" i="188"/>
  <c r="CZ137" i="188"/>
  <c r="CY137" i="188"/>
  <c r="CX137" i="188"/>
  <c r="CW137" i="188"/>
  <c r="CV137" i="188"/>
  <c r="CU137" i="188"/>
  <c r="CT137" i="188"/>
  <c r="CS137" i="188"/>
  <c r="CR137" i="188"/>
  <c r="CQ137" i="188"/>
  <c r="CP137" i="188"/>
  <c r="CO137" i="188"/>
  <c r="CN137" i="188"/>
  <c r="CM137" i="188"/>
  <c r="CL137" i="188"/>
  <c r="CK137" i="188"/>
  <c r="DG136" i="188"/>
  <c r="DF136" i="188"/>
  <c r="DE136" i="188"/>
  <c r="DD136" i="188"/>
  <c r="DC136" i="188"/>
  <c r="DB136" i="188"/>
  <c r="DA136" i="188"/>
  <c r="CZ136" i="188"/>
  <c r="CY136" i="188"/>
  <c r="CX136" i="188"/>
  <c r="CW136" i="188"/>
  <c r="CV136" i="188"/>
  <c r="CU136" i="188"/>
  <c r="CT136" i="188"/>
  <c r="CS136" i="188"/>
  <c r="CR136" i="188"/>
  <c r="CQ136" i="188"/>
  <c r="CP136" i="188"/>
  <c r="CO136" i="188"/>
  <c r="CN136" i="188"/>
  <c r="CM136" i="188"/>
  <c r="CL136" i="188"/>
  <c r="CK136" i="188"/>
  <c r="DG135" i="188"/>
  <c r="DG147" i="188"/>
  <c r="DF135" i="188"/>
  <c r="DF146" i="188"/>
  <c r="DE135" i="188"/>
  <c r="DE147" i="188"/>
  <c r="DD135" i="188"/>
  <c r="DD146" i="188"/>
  <c r="DC135" i="188"/>
  <c r="DC147" i="188"/>
  <c r="DB135" i="188"/>
  <c r="DB146" i="188"/>
  <c r="DA135" i="188"/>
  <c r="DA147" i="188"/>
  <c r="CZ135" i="188"/>
  <c r="CZ146" i="188"/>
  <c r="CY135" i="188"/>
  <c r="CY147" i="188"/>
  <c r="CX135" i="188"/>
  <c r="CX146" i="188"/>
  <c r="CW135" i="188"/>
  <c r="CW147" i="188"/>
  <c r="CV135" i="188"/>
  <c r="CV146" i="188"/>
  <c r="CU135" i="188"/>
  <c r="CU147" i="188"/>
  <c r="CT135" i="188"/>
  <c r="CT146" i="188"/>
  <c r="CS135" i="188"/>
  <c r="CS147" i="188"/>
  <c r="CR135" i="188"/>
  <c r="CR146" i="188"/>
  <c r="CQ135" i="188"/>
  <c r="CQ147" i="188"/>
  <c r="CP135" i="188"/>
  <c r="CP146" i="188"/>
  <c r="CO135" i="188"/>
  <c r="CO146" i="188"/>
  <c r="CN135" i="188"/>
  <c r="CN147" i="188"/>
  <c r="CM135" i="188"/>
  <c r="CM146" i="188"/>
  <c r="CL135" i="188"/>
  <c r="CL147" i="188"/>
  <c r="CK135" i="188"/>
  <c r="CK146" i="188"/>
  <c r="CF131" i="188"/>
  <c r="CE131" i="188"/>
  <c r="CE133" i="188"/>
  <c r="CD131" i="188"/>
  <c r="CB131" i="188"/>
  <c r="CB133" i="188"/>
  <c r="BY131" i="188"/>
  <c r="BX131" i="188"/>
  <c r="BX133" i="188"/>
  <c r="BW131" i="188"/>
  <c r="BV131" i="188"/>
  <c r="BV133" i="188"/>
  <c r="BU131" i="188"/>
  <c r="BT131" i="188"/>
  <c r="BT133" i="188"/>
  <c r="BS131" i="188"/>
  <c r="BR131" i="188"/>
  <c r="BR133" i="188"/>
  <c r="BQ131" i="188"/>
  <c r="BP131" i="188"/>
  <c r="BP133" i="188"/>
  <c r="BO131" i="188"/>
  <c r="BN131" i="188"/>
  <c r="BN133" i="188"/>
  <c r="BM131" i="188"/>
  <c r="BL131" i="188"/>
  <c r="BL133" i="188"/>
  <c r="BK131" i="188"/>
  <c r="BJ131" i="188"/>
  <c r="BJ133" i="188"/>
  <c r="BI131" i="188"/>
  <c r="BH131" i="188"/>
  <c r="BH133" i="188"/>
  <c r="BF131" i="188"/>
  <c r="BE131" i="188"/>
  <c r="BE133" i="188"/>
  <c r="BD131" i="188"/>
  <c r="BC131" i="188"/>
  <c r="BC133" i="188"/>
  <c r="BA131" i="188"/>
  <c r="AZ131" i="188"/>
  <c r="AZ133" i="188"/>
  <c r="AY131" i="188"/>
  <c r="AX131" i="188"/>
  <c r="AX133" i="188"/>
  <c r="AW131" i="188"/>
  <c r="AV131" i="188"/>
  <c r="AV133" i="188"/>
  <c r="CF130" i="188"/>
  <c r="CE130" i="188"/>
  <c r="CD130" i="188"/>
  <c r="CB130" i="188"/>
  <c r="BY130" i="188"/>
  <c r="BX130" i="188"/>
  <c r="BW130" i="188"/>
  <c r="BV130" i="188"/>
  <c r="BU130" i="188"/>
  <c r="BT130" i="188"/>
  <c r="BS130" i="188"/>
  <c r="BR130" i="188"/>
  <c r="BQ130" i="188"/>
  <c r="BP130" i="188"/>
  <c r="BO130" i="188"/>
  <c r="BN130" i="188"/>
  <c r="BM130" i="188"/>
  <c r="BL130" i="188"/>
  <c r="BK130" i="188"/>
  <c r="BJ130" i="188"/>
  <c r="BI130" i="188"/>
  <c r="BH130" i="188"/>
  <c r="BF130" i="188"/>
  <c r="BE130" i="188"/>
  <c r="BD130" i="188"/>
  <c r="BC130" i="188"/>
  <c r="BA130" i="188"/>
  <c r="AZ130" i="188"/>
  <c r="AY130" i="188"/>
  <c r="AX130" i="188"/>
  <c r="AW130" i="188"/>
  <c r="AV130" i="188"/>
  <c r="DG129" i="188"/>
  <c r="DF129" i="188"/>
  <c r="DE129" i="188"/>
  <c r="DD129" i="188"/>
  <c r="DC129" i="188"/>
  <c r="DB129" i="188"/>
  <c r="DA129" i="188"/>
  <c r="CZ129" i="188"/>
  <c r="CY129" i="188"/>
  <c r="CX129" i="188"/>
  <c r="CW129" i="188"/>
  <c r="CV129" i="188"/>
  <c r="CU129" i="188"/>
  <c r="CT129" i="188"/>
  <c r="CS129" i="188"/>
  <c r="CR129" i="188"/>
  <c r="CQ129" i="188"/>
  <c r="CP129" i="188"/>
  <c r="CO129" i="188"/>
  <c r="CN129" i="188"/>
  <c r="CM129" i="188"/>
  <c r="CL129" i="188"/>
  <c r="CK129" i="188"/>
  <c r="DG128" i="188"/>
  <c r="DF128" i="188"/>
  <c r="DE128" i="188"/>
  <c r="DD128" i="188"/>
  <c r="DC128" i="188"/>
  <c r="DB128" i="188"/>
  <c r="DA128" i="188"/>
  <c r="CZ128" i="188"/>
  <c r="CY128" i="188"/>
  <c r="CX128" i="188"/>
  <c r="CW128" i="188"/>
  <c r="CV128" i="188"/>
  <c r="CU128" i="188"/>
  <c r="CT128" i="188"/>
  <c r="CS128" i="188"/>
  <c r="CR128" i="188"/>
  <c r="CQ128" i="188"/>
  <c r="CP128" i="188"/>
  <c r="CO128" i="188"/>
  <c r="CN128" i="188"/>
  <c r="CM128" i="188"/>
  <c r="CL128" i="188"/>
  <c r="CK128" i="188"/>
  <c r="DG127" i="188"/>
  <c r="DF127" i="188"/>
  <c r="DE127" i="188"/>
  <c r="DD127" i="188"/>
  <c r="DC127" i="188"/>
  <c r="DB127" i="188"/>
  <c r="DA127" i="188"/>
  <c r="CZ127" i="188"/>
  <c r="CY127" i="188"/>
  <c r="CX127" i="188"/>
  <c r="CW127" i="188"/>
  <c r="CV127" i="188"/>
  <c r="CU127" i="188"/>
  <c r="CT127" i="188"/>
  <c r="CS127" i="188"/>
  <c r="CR127" i="188"/>
  <c r="CQ127" i="188"/>
  <c r="CP127" i="188"/>
  <c r="CO127" i="188"/>
  <c r="CN127" i="188"/>
  <c r="CM127" i="188"/>
  <c r="CL127" i="188"/>
  <c r="CK127" i="188"/>
  <c r="DG126" i="188"/>
  <c r="DF126" i="188"/>
  <c r="DE126" i="188"/>
  <c r="DD126" i="188"/>
  <c r="DC126" i="188"/>
  <c r="DB126" i="188"/>
  <c r="DA126" i="188"/>
  <c r="CZ126" i="188"/>
  <c r="CY126" i="188"/>
  <c r="CX126" i="188"/>
  <c r="CW126" i="188"/>
  <c r="CV126" i="188"/>
  <c r="CU126" i="188"/>
  <c r="CT126" i="188"/>
  <c r="CS126" i="188"/>
  <c r="CR126" i="188"/>
  <c r="CQ126" i="188"/>
  <c r="CP126" i="188"/>
  <c r="CO126" i="188"/>
  <c r="CN126" i="188"/>
  <c r="CM126" i="188"/>
  <c r="CL126" i="188"/>
  <c r="CK126" i="188"/>
  <c r="DG125" i="188"/>
  <c r="DF125" i="188"/>
  <c r="DE125" i="188"/>
  <c r="DD125" i="188"/>
  <c r="DC125" i="188"/>
  <c r="DB125" i="188"/>
  <c r="DA125" i="188"/>
  <c r="CZ125" i="188"/>
  <c r="CY125" i="188"/>
  <c r="CX125" i="188"/>
  <c r="CW125" i="188"/>
  <c r="CV125" i="188"/>
  <c r="CU125" i="188"/>
  <c r="CT125" i="188"/>
  <c r="CS125" i="188"/>
  <c r="CR125" i="188"/>
  <c r="CQ125" i="188"/>
  <c r="CP125" i="188"/>
  <c r="CO125" i="188"/>
  <c r="CN125" i="188"/>
  <c r="CM125" i="188"/>
  <c r="CL125" i="188"/>
  <c r="CK125" i="188"/>
  <c r="DG124" i="188"/>
  <c r="DF124" i="188"/>
  <c r="DE124" i="188"/>
  <c r="DD124" i="188"/>
  <c r="DC124" i="188"/>
  <c r="DB124" i="188"/>
  <c r="DA124" i="188"/>
  <c r="CZ124" i="188"/>
  <c r="CY124" i="188"/>
  <c r="CX124" i="188"/>
  <c r="CW124" i="188"/>
  <c r="CV124" i="188"/>
  <c r="CU124" i="188"/>
  <c r="CT124" i="188"/>
  <c r="CS124" i="188"/>
  <c r="CR124" i="188"/>
  <c r="CQ124" i="188"/>
  <c r="CP124" i="188"/>
  <c r="CO124" i="188"/>
  <c r="CN124" i="188"/>
  <c r="CM124" i="188"/>
  <c r="CL124" i="188"/>
  <c r="CK124" i="188"/>
  <c r="DG123" i="188"/>
  <c r="DF123" i="188"/>
  <c r="DE123" i="188"/>
  <c r="DD123" i="188"/>
  <c r="DC123" i="188"/>
  <c r="DB123" i="188"/>
  <c r="DA123" i="188"/>
  <c r="CZ123" i="188"/>
  <c r="CY123" i="188"/>
  <c r="CX123" i="188"/>
  <c r="CW123" i="188"/>
  <c r="CV123" i="188"/>
  <c r="CU123" i="188"/>
  <c r="CT123" i="188"/>
  <c r="CS123" i="188"/>
  <c r="CR123" i="188"/>
  <c r="CQ123" i="188"/>
  <c r="CP123" i="188"/>
  <c r="CO123" i="188"/>
  <c r="CN123" i="188"/>
  <c r="CM123" i="188"/>
  <c r="CL123" i="188"/>
  <c r="CK123" i="188"/>
  <c r="DG122" i="188"/>
  <c r="DF122" i="188"/>
  <c r="DE122" i="188"/>
  <c r="DD122" i="188"/>
  <c r="DC122" i="188"/>
  <c r="DB122" i="188"/>
  <c r="DA122" i="188"/>
  <c r="CZ122" i="188"/>
  <c r="CY122" i="188"/>
  <c r="CX122" i="188"/>
  <c r="CW122" i="188"/>
  <c r="CV122" i="188"/>
  <c r="CU122" i="188"/>
  <c r="CT122" i="188"/>
  <c r="CS122" i="188"/>
  <c r="CR122" i="188"/>
  <c r="CQ122" i="188"/>
  <c r="CP122" i="188"/>
  <c r="CO122" i="188"/>
  <c r="CN122" i="188"/>
  <c r="CM122" i="188"/>
  <c r="CL122" i="188"/>
  <c r="CK122" i="188"/>
  <c r="DG121" i="188"/>
  <c r="DF121" i="188"/>
  <c r="DE121" i="188"/>
  <c r="DD121" i="188"/>
  <c r="DC121" i="188"/>
  <c r="DB121" i="188"/>
  <c r="DA121" i="188"/>
  <c r="CZ121" i="188"/>
  <c r="CY121" i="188"/>
  <c r="CX121" i="188"/>
  <c r="CW121" i="188"/>
  <c r="CV121" i="188"/>
  <c r="CU121" i="188"/>
  <c r="CT121" i="188"/>
  <c r="CS121" i="188"/>
  <c r="CR121" i="188"/>
  <c r="CQ121" i="188"/>
  <c r="CP121" i="188"/>
  <c r="CO121" i="188"/>
  <c r="CN121" i="188"/>
  <c r="CM121" i="188"/>
  <c r="CL121" i="188"/>
  <c r="CK121" i="188"/>
  <c r="DG120" i="188"/>
  <c r="DF120" i="188"/>
  <c r="DE120" i="188"/>
  <c r="DD120" i="188"/>
  <c r="DC120" i="188"/>
  <c r="DB120" i="188"/>
  <c r="DA120" i="188"/>
  <c r="CZ120" i="188"/>
  <c r="CY120" i="188"/>
  <c r="CX120" i="188"/>
  <c r="CW120" i="188"/>
  <c r="CV120" i="188"/>
  <c r="CU120" i="188"/>
  <c r="CT120" i="188"/>
  <c r="CS120" i="188"/>
  <c r="CR120" i="188"/>
  <c r="CQ120" i="188"/>
  <c r="CP120" i="188"/>
  <c r="CO120" i="188"/>
  <c r="CN120" i="188"/>
  <c r="CM120" i="188"/>
  <c r="CL120" i="188"/>
  <c r="CK120" i="188"/>
  <c r="DG119" i="188"/>
  <c r="DF119" i="188"/>
  <c r="DE119" i="188"/>
  <c r="DD119" i="188"/>
  <c r="DC119" i="188"/>
  <c r="DB119" i="188"/>
  <c r="DA119" i="188"/>
  <c r="CZ119" i="188"/>
  <c r="CY119" i="188"/>
  <c r="CW119" i="188"/>
  <c r="CV119" i="188"/>
  <c r="CU119" i="188"/>
  <c r="CT119" i="188"/>
  <c r="CS119" i="188"/>
  <c r="CR119" i="188"/>
  <c r="CQ119" i="188"/>
  <c r="CP119" i="188"/>
  <c r="CO119" i="188"/>
  <c r="CN119" i="188"/>
  <c r="CM119" i="188"/>
  <c r="CL119" i="188"/>
  <c r="CK119" i="188"/>
  <c r="DG118" i="188"/>
  <c r="DF118" i="188"/>
  <c r="DE118" i="188"/>
  <c r="DD118" i="188"/>
  <c r="DC118" i="188"/>
  <c r="DB118" i="188"/>
  <c r="DA118" i="188"/>
  <c r="CZ118" i="188"/>
  <c r="CY118" i="188"/>
  <c r="CX118" i="188"/>
  <c r="CW118" i="188"/>
  <c r="CV118" i="188"/>
  <c r="CU118" i="188"/>
  <c r="CT118" i="188"/>
  <c r="CS118" i="188"/>
  <c r="CR118" i="188"/>
  <c r="CQ118" i="188"/>
  <c r="CP118" i="188"/>
  <c r="CO118" i="188"/>
  <c r="CN118" i="188"/>
  <c r="CM118" i="188"/>
  <c r="CL118" i="188"/>
  <c r="CK118" i="188"/>
  <c r="DG117" i="188"/>
  <c r="DF117" i="188"/>
  <c r="DE117" i="188"/>
  <c r="DD117" i="188"/>
  <c r="DC117" i="188"/>
  <c r="DB117" i="188"/>
  <c r="DA117" i="188"/>
  <c r="CZ117" i="188"/>
  <c r="CY117" i="188"/>
  <c r="CX117" i="188"/>
  <c r="CW117" i="188"/>
  <c r="CV117" i="188"/>
  <c r="CU117" i="188"/>
  <c r="CT117" i="188"/>
  <c r="CS117" i="188"/>
  <c r="CR117" i="188"/>
  <c r="CQ117" i="188"/>
  <c r="CP117" i="188"/>
  <c r="CO117" i="188"/>
  <c r="CN117" i="188"/>
  <c r="CM117" i="188"/>
  <c r="CL117" i="188"/>
  <c r="CK117" i="188"/>
  <c r="DG116" i="188"/>
  <c r="DF116" i="188"/>
  <c r="DE116" i="188"/>
  <c r="DD116" i="188"/>
  <c r="DC116" i="188"/>
  <c r="DB116" i="188"/>
  <c r="DA116" i="188"/>
  <c r="CZ116" i="188"/>
  <c r="CY116" i="188"/>
  <c r="CX116" i="188"/>
  <c r="CW116" i="188"/>
  <c r="CV116" i="188"/>
  <c r="CU116" i="188"/>
  <c r="CT116" i="188"/>
  <c r="CS116" i="188"/>
  <c r="CR116" i="188"/>
  <c r="CQ116" i="188"/>
  <c r="CP116" i="188"/>
  <c r="CO116" i="188"/>
  <c r="CN116" i="188"/>
  <c r="CM116" i="188"/>
  <c r="CL116" i="188"/>
  <c r="CK116" i="188"/>
  <c r="DG115" i="188"/>
  <c r="DF115" i="188"/>
  <c r="DE115" i="188"/>
  <c r="DD115" i="188"/>
  <c r="DC115" i="188"/>
  <c r="DB115" i="188"/>
  <c r="DA115" i="188"/>
  <c r="CZ115" i="188"/>
  <c r="CY115" i="188"/>
  <c r="CX115" i="188"/>
  <c r="CW115" i="188"/>
  <c r="CV115" i="188"/>
  <c r="CU115" i="188"/>
  <c r="CT115" i="188"/>
  <c r="CS115" i="188"/>
  <c r="CR115" i="188"/>
  <c r="CQ115" i="188"/>
  <c r="CP115" i="188"/>
  <c r="CO115" i="188"/>
  <c r="CN115" i="188"/>
  <c r="CM115" i="188"/>
  <c r="CL115" i="188"/>
  <c r="CK115" i="188"/>
  <c r="DG114" i="188"/>
  <c r="DF114" i="188"/>
  <c r="DE114" i="188"/>
  <c r="DD114" i="188"/>
  <c r="DC114" i="188"/>
  <c r="DB114" i="188"/>
  <c r="DA114" i="188"/>
  <c r="CZ114" i="188"/>
  <c r="CY114" i="188"/>
  <c r="CX114" i="188"/>
  <c r="CW114" i="188"/>
  <c r="CV114" i="188"/>
  <c r="CU114" i="188"/>
  <c r="CT114" i="188"/>
  <c r="CS114" i="188"/>
  <c r="CR114" i="188"/>
  <c r="CQ114" i="188"/>
  <c r="CP114" i="188"/>
  <c r="CO114" i="188"/>
  <c r="CN114" i="188"/>
  <c r="CM114" i="188"/>
  <c r="CL114" i="188"/>
  <c r="CK114" i="188"/>
  <c r="DG113" i="188"/>
  <c r="DF113" i="188"/>
  <c r="DE113" i="188"/>
  <c r="DD113" i="188"/>
  <c r="DC113" i="188"/>
  <c r="DB113" i="188"/>
  <c r="DA113" i="188"/>
  <c r="CZ113" i="188"/>
  <c r="CY113" i="188"/>
  <c r="CX113" i="188"/>
  <c r="CW113" i="188"/>
  <c r="CV113" i="188"/>
  <c r="CU113" i="188"/>
  <c r="CT113" i="188"/>
  <c r="CS113" i="188"/>
  <c r="CR113" i="188"/>
  <c r="CQ113" i="188"/>
  <c r="CP113" i="188"/>
  <c r="CO113" i="188"/>
  <c r="CN113" i="188"/>
  <c r="CM113" i="188"/>
  <c r="CL113" i="188"/>
  <c r="CK113" i="188"/>
  <c r="DG112" i="188"/>
  <c r="DG131" i="188"/>
  <c r="DF112" i="188"/>
  <c r="DF130" i="188"/>
  <c r="DE112" i="188"/>
  <c r="DE131" i="188"/>
  <c r="DD112" i="188"/>
  <c r="DD130" i="188"/>
  <c r="DC112" i="188"/>
  <c r="DC131" i="188"/>
  <c r="DB112" i="188"/>
  <c r="DB130" i="188"/>
  <c r="DA112" i="188"/>
  <c r="DA131" i="188"/>
  <c r="CZ112" i="188"/>
  <c r="CZ130" i="188"/>
  <c r="CY112" i="188"/>
  <c r="CY131" i="188"/>
  <c r="CX112" i="188"/>
  <c r="CX130" i="188"/>
  <c r="CW112" i="188"/>
  <c r="CW131" i="188"/>
  <c r="CV112" i="188"/>
  <c r="CV130" i="188"/>
  <c r="CU112" i="188"/>
  <c r="CU131" i="188"/>
  <c r="CT112" i="188"/>
  <c r="CT130" i="188"/>
  <c r="CS112" i="188"/>
  <c r="CS131" i="188"/>
  <c r="CR112" i="188"/>
  <c r="CR130" i="188"/>
  <c r="CQ112" i="188"/>
  <c r="CQ131" i="188"/>
  <c r="CP112" i="188"/>
  <c r="CP130" i="188"/>
  <c r="CO112" i="188"/>
  <c r="CO130" i="188"/>
  <c r="CN112" i="188"/>
  <c r="CN131" i="188"/>
  <c r="CM112" i="188"/>
  <c r="CM130" i="188"/>
  <c r="CL112" i="188"/>
  <c r="CL131" i="188"/>
  <c r="CK112" i="188"/>
  <c r="CK130" i="188"/>
  <c r="CF108" i="188"/>
  <c r="CF107" i="188"/>
  <c r="CF109" i="188"/>
  <c r="CE108" i="188"/>
  <c r="CE110" i="188"/>
  <c r="CD108" i="188"/>
  <c r="CD107" i="188"/>
  <c r="CD109" i="188"/>
  <c r="CB108" i="188"/>
  <c r="CB110" i="188"/>
  <c r="BY108" i="188"/>
  <c r="BY107" i="188"/>
  <c r="BY109" i="188"/>
  <c r="BX108" i="188"/>
  <c r="BX110" i="188"/>
  <c r="BW108" i="188"/>
  <c r="BW107" i="188"/>
  <c r="BW109" i="188"/>
  <c r="BV108" i="188"/>
  <c r="BV110" i="188"/>
  <c r="BU108" i="188"/>
  <c r="BU107" i="188"/>
  <c r="BU109" i="188"/>
  <c r="BT108" i="188"/>
  <c r="BT110" i="188"/>
  <c r="BS108" i="188"/>
  <c r="BS107" i="188"/>
  <c r="BS109" i="188"/>
  <c r="BR108" i="188"/>
  <c r="BR110" i="188"/>
  <c r="BQ108" i="188"/>
  <c r="BQ107" i="188"/>
  <c r="BQ109" i="188"/>
  <c r="BP108" i="188"/>
  <c r="BP110" i="188"/>
  <c r="BO108" i="188"/>
  <c r="BO107" i="188"/>
  <c r="BO109" i="188"/>
  <c r="BN108" i="188"/>
  <c r="BN110" i="188"/>
  <c r="BM108" i="188"/>
  <c r="BM107" i="188"/>
  <c r="BM109" i="188"/>
  <c r="BL108" i="188"/>
  <c r="BL110" i="188"/>
  <c r="BK108" i="188"/>
  <c r="BK107" i="188"/>
  <c r="BK109" i="188"/>
  <c r="BJ108" i="188"/>
  <c r="BJ110" i="188"/>
  <c r="BI108" i="188"/>
  <c r="BI107" i="188"/>
  <c r="BI109" i="188"/>
  <c r="BH108" i="188"/>
  <c r="BH110" i="188"/>
  <c r="BF108" i="188"/>
  <c r="BF107" i="188"/>
  <c r="BF109" i="188"/>
  <c r="BE108" i="188"/>
  <c r="BE110" i="188"/>
  <c r="BD108" i="188"/>
  <c r="BD107" i="188"/>
  <c r="BD109" i="188"/>
  <c r="BC108" i="188"/>
  <c r="BC110" i="188"/>
  <c r="BA108" i="188"/>
  <c r="BA107" i="188"/>
  <c r="BA109" i="188"/>
  <c r="AZ108" i="188"/>
  <c r="AZ110" i="188"/>
  <c r="AY108" i="188"/>
  <c r="AY107" i="188"/>
  <c r="AY109" i="188"/>
  <c r="AX108" i="188"/>
  <c r="AX110" i="188"/>
  <c r="AW108" i="188"/>
  <c r="AW107" i="188"/>
  <c r="AW109" i="188"/>
  <c r="AV108" i="188"/>
  <c r="AV110" i="188"/>
  <c r="CE107" i="188"/>
  <c r="CB107" i="188"/>
  <c r="BX107" i="188"/>
  <c r="BV107" i="188"/>
  <c r="BT107" i="188"/>
  <c r="BR107" i="188"/>
  <c r="BP107" i="188"/>
  <c r="BN107" i="188"/>
  <c r="BL107" i="188"/>
  <c r="BJ107" i="188"/>
  <c r="BH107" i="188"/>
  <c r="BE107" i="188"/>
  <c r="BC107" i="188"/>
  <c r="AZ107" i="188"/>
  <c r="AX107" i="188"/>
  <c r="AV107" i="188"/>
  <c r="DG106" i="188"/>
  <c r="DF106" i="188"/>
  <c r="DE106" i="188"/>
  <c r="DD106" i="188"/>
  <c r="DC106" i="188"/>
  <c r="DB106" i="188"/>
  <c r="DA106" i="188"/>
  <c r="CZ106" i="188"/>
  <c r="CY106" i="188"/>
  <c r="CX106" i="188"/>
  <c r="CW106" i="188"/>
  <c r="CV106" i="188"/>
  <c r="CU106" i="188"/>
  <c r="CT106" i="188"/>
  <c r="CS106" i="188"/>
  <c r="CR106" i="188"/>
  <c r="CQ106" i="188"/>
  <c r="CP106" i="188"/>
  <c r="CO106" i="188"/>
  <c r="CN106" i="188"/>
  <c r="CM106" i="188"/>
  <c r="CL106" i="188"/>
  <c r="CK106" i="188"/>
  <c r="DG105" i="188"/>
  <c r="DF105" i="188"/>
  <c r="DE105" i="188"/>
  <c r="DD105" i="188"/>
  <c r="DC105" i="188"/>
  <c r="DB105" i="188"/>
  <c r="DA105" i="188"/>
  <c r="CZ105" i="188"/>
  <c r="CY105" i="188"/>
  <c r="CX105" i="188"/>
  <c r="CW105" i="188"/>
  <c r="CV105" i="188"/>
  <c r="CU105" i="188"/>
  <c r="CT105" i="188"/>
  <c r="CS105" i="188"/>
  <c r="CR105" i="188"/>
  <c r="CQ105" i="188"/>
  <c r="CP105" i="188"/>
  <c r="CO105" i="188"/>
  <c r="CN105" i="188"/>
  <c r="CM105" i="188"/>
  <c r="CL105" i="188"/>
  <c r="CK105" i="188"/>
  <c r="DG104" i="188"/>
  <c r="DF104" i="188"/>
  <c r="DE104" i="188"/>
  <c r="DD104" i="188"/>
  <c r="DC104" i="188"/>
  <c r="DB104" i="188"/>
  <c r="DA104" i="188"/>
  <c r="CZ104" i="188"/>
  <c r="CY104" i="188"/>
  <c r="CX104" i="188"/>
  <c r="CW104" i="188"/>
  <c r="CV104" i="188"/>
  <c r="CU104" i="188"/>
  <c r="CT104" i="188"/>
  <c r="CS104" i="188"/>
  <c r="CR104" i="188"/>
  <c r="CQ104" i="188"/>
  <c r="CP104" i="188"/>
  <c r="CO104" i="188"/>
  <c r="CN104" i="188"/>
  <c r="CM104" i="188"/>
  <c r="CL104" i="188"/>
  <c r="CK104" i="188"/>
  <c r="DG103" i="188"/>
  <c r="DF103" i="188"/>
  <c r="DE103" i="188"/>
  <c r="DD103" i="188"/>
  <c r="DC103" i="188"/>
  <c r="DB103" i="188"/>
  <c r="DA103" i="188"/>
  <c r="CZ103" i="188"/>
  <c r="CY103" i="188"/>
  <c r="CX103" i="188"/>
  <c r="CW103" i="188"/>
  <c r="CV103" i="188"/>
  <c r="CU103" i="188"/>
  <c r="CT103" i="188"/>
  <c r="CS103" i="188"/>
  <c r="CR103" i="188"/>
  <c r="CQ103" i="188"/>
  <c r="CP103" i="188"/>
  <c r="CO103" i="188"/>
  <c r="CN103" i="188"/>
  <c r="CM103" i="188"/>
  <c r="CL103" i="188"/>
  <c r="CK103" i="188"/>
  <c r="DG102" i="188"/>
  <c r="DF102" i="188"/>
  <c r="DE102" i="188"/>
  <c r="DD102" i="188"/>
  <c r="DC102" i="188"/>
  <c r="DB102" i="188"/>
  <c r="DA102" i="188"/>
  <c r="CZ102" i="188"/>
  <c r="CY102" i="188"/>
  <c r="CX102" i="188"/>
  <c r="CW102" i="188"/>
  <c r="CV102" i="188"/>
  <c r="CU102" i="188"/>
  <c r="CT102" i="188"/>
  <c r="CS102" i="188"/>
  <c r="CR102" i="188"/>
  <c r="CQ102" i="188"/>
  <c r="CP102" i="188"/>
  <c r="CO102" i="188"/>
  <c r="CN102" i="188"/>
  <c r="CM102" i="188"/>
  <c r="CL102" i="188"/>
  <c r="CK102" i="188"/>
  <c r="DG101" i="188"/>
  <c r="DF101" i="188"/>
  <c r="DE101" i="188"/>
  <c r="DD101" i="188"/>
  <c r="DC101" i="188"/>
  <c r="DB101" i="188"/>
  <c r="DA101" i="188"/>
  <c r="CZ101" i="188"/>
  <c r="CY101" i="188"/>
  <c r="CX101" i="188"/>
  <c r="CW101" i="188"/>
  <c r="CV101" i="188"/>
  <c r="CU101" i="188"/>
  <c r="CT101" i="188"/>
  <c r="CS101" i="188"/>
  <c r="CR101" i="188"/>
  <c r="CQ101" i="188"/>
  <c r="CP101" i="188"/>
  <c r="CO101" i="188"/>
  <c r="CN101" i="188"/>
  <c r="CM101" i="188"/>
  <c r="CL101" i="188"/>
  <c r="CK101" i="188"/>
  <c r="DG100" i="188"/>
  <c r="DF100" i="188"/>
  <c r="DE100" i="188"/>
  <c r="DD100" i="188"/>
  <c r="DC100" i="188"/>
  <c r="DB100" i="188"/>
  <c r="DA100" i="188"/>
  <c r="CZ100" i="188"/>
  <c r="CY100" i="188"/>
  <c r="CX100" i="188"/>
  <c r="CW100" i="188"/>
  <c r="CV100" i="188"/>
  <c r="CU100" i="188"/>
  <c r="CT100" i="188"/>
  <c r="CS100" i="188"/>
  <c r="CR100" i="188"/>
  <c r="CQ100" i="188"/>
  <c r="CP100" i="188"/>
  <c r="CO100" i="188"/>
  <c r="CN100" i="188"/>
  <c r="CM100" i="188"/>
  <c r="CL100" i="188"/>
  <c r="CK100" i="188"/>
  <c r="DG99" i="188"/>
  <c r="DF99" i="188"/>
  <c r="DE99" i="188"/>
  <c r="DD99" i="188"/>
  <c r="DC99" i="188"/>
  <c r="DB99" i="188"/>
  <c r="DA99" i="188"/>
  <c r="CZ99" i="188"/>
  <c r="CY99" i="188"/>
  <c r="CX99" i="188"/>
  <c r="CW99" i="188"/>
  <c r="CV99" i="188"/>
  <c r="CU99" i="188"/>
  <c r="CT99" i="188"/>
  <c r="CS99" i="188"/>
  <c r="CR99" i="188"/>
  <c r="CQ99" i="188"/>
  <c r="CP99" i="188"/>
  <c r="CO99" i="188"/>
  <c r="CN99" i="188"/>
  <c r="CM99" i="188"/>
  <c r="CL99" i="188"/>
  <c r="CK99" i="188"/>
  <c r="DG98" i="188"/>
  <c r="DF98" i="188"/>
  <c r="DE98" i="188"/>
  <c r="DD98" i="188"/>
  <c r="DC98" i="188"/>
  <c r="DB98" i="188"/>
  <c r="DA98" i="188"/>
  <c r="CZ98" i="188"/>
  <c r="CY98" i="188"/>
  <c r="CX98" i="188"/>
  <c r="CW98" i="188"/>
  <c r="CV98" i="188"/>
  <c r="CU98" i="188"/>
  <c r="CT98" i="188"/>
  <c r="CS98" i="188"/>
  <c r="CR98" i="188"/>
  <c r="CQ98" i="188"/>
  <c r="CP98" i="188"/>
  <c r="CO98" i="188"/>
  <c r="CN98" i="188"/>
  <c r="CM98" i="188"/>
  <c r="CL98" i="188"/>
  <c r="CK98" i="188"/>
  <c r="DG97" i="188"/>
  <c r="DF97" i="188"/>
  <c r="DE97" i="188"/>
  <c r="DD97" i="188"/>
  <c r="DC97" i="188"/>
  <c r="DB97" i="188"/>
  <c r="DA97" i="188"/>
  <c r="CZ97" i="188"/>
  <c r="CY97" i="188"/>
  <c r="CX97" i="188"/>
  <c r="CW97" i="188"/>
  <c r="CV97" i="188"/>
  <c r="CU97" i="188"/>
  <c r="CT97" i="188"/>
  <c r="CS97" i="188"/>
  <c r="CR97" i="188"/>
  <c r="CQ97" i="188"/>
  <c r="CP97" i="188"/>
  <c r="CO97" i="188"/>
  <c r="CN97" i="188"/>
  <c r="CM97" i="188"/>
  <c r="CL97" i="188"/>
  <c r="CK97" i="188"/>
  <c r="DG96" i="188"/>
  <c r="DF96" i="188"/>
  <c r="DE96" i="188"/>
  <c r="DD96" i="188"/>
  <c r="DC96" i="188"/>
  <c r="DB96" i="188"/>
  <c r="DA96" i="188"/>
  <c r="CZ96" i="188"/>
  <c r="CY96" i="188"/>
  <c r="CX96" i="188"/>
  <c r="CW96" i="188"/>
  <c r="CV96" i="188"/>
  <c r="CU96" i="188"/>
  <c r="CT96" i="188"/>
  <c r="CS96" i="188"/>
  <c r="CR96" i="188"/>
  <c r="CQ96" i="188"/>
  <c r="CP96" i="188"/>
  <c r="CO96" i="188"/>
  <c r="CN96" i="188"/>
  <c r="CM96" i="188"/>
  <c r="CL96" i="188"/>
  <c r="CK96" i="188"/>
  <c r="DG95" i="188"/>
  <c r="DF95" i="188"/>
  <c r="DE95" i="188"/>
  <c r="DD95" i="188"/>
  <c r="DC95" i="188"/>
  <c r="DB95" i="188"/>
  <c r="DA95" i="188"/>
  <c r="CZ95" i="188"/>
  <c r="CY95" i="188"/>
  <c r="CX95" i="188"/>
  <c r="CW95" i="188"/>
  <c r="CV95" i="188"/>
  <c r="CU95" i="188"/>
  <c r="CT95" i="188"/>
  <c r="CS95" i="188"/>
  <c r="CR95" i="188"/>
  <c r="CQ95" i="188"/>
  <c r="CP95" i="188"/>
  <c r="CO95" i="188"/>
  <c r="CN95" i="188"/>
  <c r="CM95" i="188"/>
  <c r="CL95" i="188"/>
  <c r="CK95" i="188"/>
  <c r="DG94" i="188"/>
  <c r="DF94" i="188"/>
  <c r="DE94" i="188"/>
  <c r="DD94" i="188"/>
  <c r="DC94" i="188"/>
  <c r="DB94" i="188"/>
  <c r="DA94" i="188"/>
  <c r="CZ94" i="188"/>
  <c r="CY94" i="188"/>
  <c r="CX94" i="188"/>
  <c r="CW94" i="188"/>
  <c r="CV94" i="188"/>
  <c r="CU94" i="188"/>
  <c r="CT94" i="188"/>
  <c r="CS94" i="188"/>
  <c r="CR94" i="188"/>
  <c r="CQ94" i="188"/>
  <c r="CP94" i="188"/>
  <c r="CO94" i="188"/>
  <c r="CN94" i="188"/>
  <c r="CM94" i="188"/>
  <c r="CL94" i="188"/>
  <c r="CK94" i="188"/>
  <c r="CG90" i="188"/>
  <c r="CG89" i="188"/>
  <c r="CG91" i="188"/>
  <c r="CF90" i="188"/>
  <c r="CF92" i="188"/>
  <c r="CE90" i="188"/>
  <c r="CE89" i="188"/>
  <c r="CE91" i="188"/>
  <c r="CD90" i="188"/>
  <c r="CD92" i="188"/>
  <c r="CB90" i="188"/>
  <c r="CB89" i="188"/>
  <c r="CB91" i="188"/>
  <c r="BY90" i="188"/>
  <c r="BY92" i="188"/>
  <c r="BX90" i="188"/>
  <c r="BX89" i="188"/>
  <c r="BX91" i="188"/>
  <c r="BW90" i="188"/>
  <c r="BW92" i="188"/>
  <c r="BV90" i="188"/>
  <c r="BV89" i="188"/>
  <c r="BV91" i="188"/>
  <c r="BU90" i="188"/>
  <c r="BU92" i="188"/>
  <c r="BT90" i="188"/>
  <c r="BT89" i="188"/>
  <c r="BT91" i="188"/>
  <c r="BS90" i="188"/>
  <c r="BS92" i="188"/>
  <c r="BR90" i="188"/>
  <c r="BR89" i="188"/>
  <c r="BR91" i="188"/>
  <c r="BQ90" i="188"/>
  <c r="BQ92" i="188"/>
  <c r="BP90" i="188"/>
  <c r="BP89" i="188"/>
  <c r="BP91" i="188"/>
  <c r="BO90" i="188"/>
  <c r="BO92" i="188"/>
  <c r="BN90" i="188"/>
  <c r="BN89" i="188"/>
  <c r="BN91" i="188"/>
  <c r="BM90" i="188"/>
  <c r="BM92" i="188"/>
  <c r="BL90" i="188"/>
  <c r="BL89" i="188"/>
  <c r="BL91" i="188"/>
  <c r="BK90" i="188"/>
  <c r="BK92" i="188"/>
  <c r="BJ90" i="188"/>
  <c r="BJ89" i="188"/>
  <c r="BJ91" i="188"/>
  <c r="BI90" i="188"/>
  <c r="BI92" i="188"/>
  <c r="BH90" i="188"/>
  <c r="BH89" i="188"/>
  <c r="BH91" i="188"/>
  <c r="BF90" i="188"/>
  <c r="BF92" i="188"/>
  <c r="BE90" i="188"/>
  <c r="BE89" i="188"/>
  <c r="BE91" i="188"/>
  <c r="BD90" i="188"/>
  <c r="BD92" i="188"/>
  <c r="BC90" i="188"/>
  <c r="BC89" i="188"/>
  <c r="BC91" i="188"/>
  <c r="BA90" i="188"/>
  <c r="BA92" i="188"/>
  <c r="AZ90" i="188"/>
  <c r="AZ89" i="188"/>
  <c r="AZ91" i="188"/>
  <c r="AY90" i="188"/>
  <c r="AY92" i="188"/>
  <c r="AX90" i="188"/>
  <c r="AX89" i="188"/>
  <c r="AX91" i="188"/>
  <c r="AW90" i="188"/>
  <c r="AW92" i="188"/>
  <c r="AV90" i="188"/>
  <c r="AV89" i="188"/>
  <c r="AV91" i="188"/>
  <c r="CF89" i="188"/>
  <c r="CD89" i="188"/>
  <c r="BY89" i="188"/>
  <c r="BW89" i="188"/>
  <c r="BU89" i="188"/>
  <c r="BS89" i="188"/>
  <c r="BQ89" i="188"/>
  <c r="BO89" i="188"/>
  <c r="BM89" i="188"/>
  <c r="BK89" i="188"/>
  <c r="BI89" i="188"/>
  <c r="BF89" i="188"/>
  <c r="BD89" i="188"/>
  <c r="BA89" i="188"/>
  <c r="AY89" i="188"/>
  <c r="AW89" i="188"/>
  <c r="DG88" i="188"/>
  <c r="DF88" i="188"/>
  <c r="DE88" i="188"/>
  <c r="DD88" i="188"/>
  <c r="DC88" i="188"/>
  <c r="DB88" i="188"/>
  <c r="DA88" i="188"/>
  <c r="CZ88" i="188"/>
  <c r="CY88" i="188"/>
  <c r="CX88" i="188"/>
  <c r="CW88" i="188"/>
  <c r="CV88" i="188"/>
  <c r="CU88" i="188"/>
  <c r="CT88" i="188"/>
  <c r="CS88" i="188"/>
  <c r="CR88" i="188"/>
  <c r="CQ88" i="188"/>
  <c r="CP88" i="188"/>
  <c r="CO88" i="188"/>
  <c r="CN88" i="188"/>
  <c r="CM88" i="188"/>
  <c r="CL88" i="188"/>
  <c r="CK88" i="188"/>
  <c r="CH88" i="188"/>
  <c r="DG87" i="188"/>
  <c r="DF87" i="188"/>
  <c r="DE87" i="188"/>
  <c r="DD87" i="188"/>
  <c r="DC87" i="188"/>
  <c r="DB87" i="188"/>
  <c r="DA87" i="188"/>
  <c r="CZ87" i="188"/>
  <c r="CY87" i="188"/>
  <c r="CX87" i="188"/>
  <c r="CW87" i="188"/>
  <c r="CV87" i="188"/>
  <c r="CU87" i="188"/>
  <c r="CT87" i="188"/>
  <c r="CS87" i="188"/>
  <c r="CR87" i="188"/>
  <c r="CQ87" i="188"/>
  <c r="CP87" i="188"/>
  <c r="CO87" i="188"/>
  <c r="CN87" i="188"/>
  <c r="CM87" i="188"/>
  <c r="CL87" i="188"/>
  <c r="CK87" i="188"/>
  <c r="CH87" i="188"/>
  <c r="DG86" i="188"/>
  <c r="DF86" i="188"/>
  <c r="DE86" i="188"/>
  <c r="DD86" i="188"/>
  <c r="DC86" i="188"/>
  <c r="DB86" i="188"/>
  <c r="DA86" i="188"/>
  <c r="CZ86" i="188"/>
  <c r="CY86" i="188"/>
  <c r="CX86" i="188"/>
  <c r="CW86" i="188"/>
  <c r="CV86" i="188"/>
  <c r="CU86" i="188"/>
  <c r="CT86" i="188"/>
  <c r="CS86" i="188"/>
  <c r="CR86" i="188"/>
  <c r="CQ86" i="188"/>
  <c r="CP86" i="188"/>
  <c r="CO86" i="188"/>
  <c r="CN86" i="188"/>
  <c r="CM86" i="188"/>
  <c r="CL86" i="188"/>
  <c r="CK86" i="188"/>
  <c r="CH86" i="188"/>
  <c r="DG85" i="188"/>
  <c r="DF85" i="188"/>
  <c r="DE85" i="188"/>
  <c r="DD85" i="188"/>
  <c r="DC85" i="188"/>
  <c r="DB85" i="188"/>
  <c r="DA85" i="188"/>
  <c r="CZ85" i="188"/>
  <c r="CY85" i="188"/>
  <c r="CX85" i="188"/>
  <c r="CW85" i="188"/>
  <c r="CV85" i="188"/>
  <c r="CU85" i="188"/>
  <c r="CT85" i="188"/>
  <c r="CS85" i="188"/>
  <c r="CR85" i="188"/>
  <c r="CQ85" i="188"/>
  <c r="CP85" i="188"/>
  <c r="CO85" i="188"/>
  <c r="CN85" i="188"/>
  <c r="CM85" i="188"/>
  <c r="CL85" i="188"/>
  <c r="CK85" i="188"/>
  <c r="CH85" i="188"/>
  <c r="DG84" i="188"/>
  <c r="DF84" i="188"/>
  <c r="DE84" i="188"/>
  <c r="DD84" i="188"/>
  <c r="DC84" i="188"/>
  <c r="DB84" i="188"/>
  <c r="DA84" i="188"/>
  <c r="CZ84" i="188"/>
  <c r="CY84" i="188"/>
  <c r="CX84" i="188"/>
  <c r="CW84" i="188"/>
  <c r="CV84" i="188"/>
  <c r="CU84" i="188"/>
  <c r="CT84" i="188"/>
  <c r="CS84" i="188"/>
  <c r="CR84" i="188"/>
  <c r="CQ84" i="188"/>
  <c r="CP84" i="188"/>
  <c r="CO84" i="188"/>
  <c r="CN84" i="188"/>
  <c r="CM84" i="188"/>
  <c r="CL84" i="188"/>
  <c r="CK84" i="188"/>
  <c r="CH84" i="188"/>
  <c r="DG83" i="188"/>
  <c r="DF83" i="188"/>
  <c r="DE83" i="188"/>
  <c r="DD83" i="188"/>
  <c r="DC83" i="188"/>
  <c r="DB83" i="188"/>
  <c r="DA83" i="188"/>
  <c r="CZ83" i="188"/>
  <c r="CY83" i="188"/>
  <c r="CX83" i="188"/>
  <c r="CW83" i="188"/>
  <c r="CV83" i="188"/>
  <c r="CU83" i="188"/>
  <c r="CT83" i="188"/>
  <c r="CS83" i="188"/>
  <c r="CR83" i="188"/>
  <c r="CQ83" i="188"/>
  <c r="CP83" i="188"/>
  <c r="CO83" i="188"/>
  <c r="CN83" i="188"/>
  <c r="CM83" i="188"/>
  <c r="CL83" i="188"/>
  <c r="CK83" i="188"/>
  <c r="CH83" i="188"/>
  <c r="DG82" i="188"/>
  <c r="DF82" i="188"/>
  <c r="DE82" i="188"/>
  <c r="DD82" i="188"/>
  <c r="DC82" i="188"/>
  <c r="DB82" i="188"/>
  <c r="DA82" i="188"/>
  <c r="CZ82" i="188"/>
  <c r="CY82" i="188"/>
  <c r="CX82" i="188"/>
  <c r="CW82" i="188"/>
  <c r="CV82" i="188"/>
  <c r="CU82" i="188"/>
  <c r="CT82" i="188"/>
  <c r="CS82" i="188"/>
  <c r="CR82" i="188"/>
  <c r="CQ82" i="188"/>
  <c r="CP82" i="188"/>
  <c r="CO82" i="188"/>
  <c r="CN82" i="188"/>
  <c r="CM82" i="188"/>
  <c r="CL82" i="188"/>
  <c r="CK82" i="188"/>
  <c r="CH82" i="188"/>
  <c r="DG81" i="188"/>
  <c r="DG90" i="188"/>
  <c r="DF81" i="188"/>
  <c r="DF89" i="188"/>
  <c r="DE81" i="188"/>
  <c r="DE90" i="188"/>
  <c r="DD81" i="188"/>
  <c r="DD89" i="188"/>
  <c r="DC81" i="188"/>
  <c r="DC90" i="188"/>
  <c r="DB81" i="188"/>
  <c r="DB89" i="188"/>
  <c r="DA81" i="188"/>
  <c r="DA90" i="188"/>
  <c r="CZ81" i="188"/>
  <c r="CZ89" i="188"/>
  <c r="CY81" i="188"/>
  <c r="CY90" i="188"/>
  <c r="CX81" i="188"/>
  <c r="CX89" i="188"/>
  <c r="CW81" i="188"/>
  <c r="CW90" i="188"/>
  <c r="CV81" i="188"/>
  <c r="CV89" i="188"/>
  <c r="CU81" i="188"/>
  <c r="CU90" i="188"/>
  <c r="CT81" i="188"/>
  <c r="CT89" i="188"/>
  <c r="CS81" i="188"/>
  <c r="CS90" i="188"/>
  <c r="CR81" i="188"/>
  <c r="CR89" i="188"/>
  <c r="CQ81" i="188"/>
  <c r="CQ90" i="188"/>
  <c r="CP81" i="188"/>
  <c r="CP89" i="188"/>
  <c r="CO81" i="188"/>
  <c r="CO89" i="188"/>
  <c r="CN81" i="188"/>
  <c r="CN90" i="188"/>
  <c r="CM81" i="188"/>
  <c r="CM89" i="188"/>
  <c r="CL81" i="188"/>
  <c r="CL90" i="188"/>
  <c r="CK81" i="188"/>
  <c r="CK89" i="188"/>
  <c r="CH81" i="188"/>
  <c r="CH90" i="188"/>
  <c r="DX77" i="188"/>
  <c r="DX79" i="188"/>
  <c r="DW77" i="188"/>
  <c r="DW78" i="188"/>
  <c r="DV77" i="188"/>
  <c r="DV79" i="188"/>
  <c r="DU77" i="188"/>
  <c r="DU78" i="188"/>
  <c r="DT77" i="188"/>
  <c r="DT79" i="188"/>
  <c r="DS77" i="188"/>
  <c r="DS78" i="188"/>
  <c r="DR77" i="188"/>
  <c r="DR79" i="188"/>
  <c r="DQ77" i="188"/>
  <c r="DQ78" i="188"/>
  <c r="DP77" i="188"/>
  <c r="DP79" i="188"/>
  <c r="DO77" i="188"/>
  <c r="DO78" i="188"/>
  <c r="DL77" i="188"/>
  <c r="DL79" i="188"/>
  <c r="DK77" i="188"/>
  <c r="DK78" i="188"/>
  <c r="DJ77" i="188"/>
  <c r="DJ79" i="188"/>
  <c r="DI77" i="188"/>
  <c r="DI78" i="188"/>
  <c r="DG77" i="188"/>
  <c r="DG79" i="188"/>
  <c r="DF77" i="188"/>
  <c r="DF78" i="188"/>
  <c r="DE77" i="188"/>
  <c r="DE79" i="188"/>
  <c r="DD77" i="188"/>
  <c r="DD78" i="188"/>
  <c r="DC77" i="188"/>
  <c r="DC79" i="188"/>
  <c r="DB77" i="188"/>
  <c r="DB78" i="188"/>
  <c r="DA77" i="188"/>
  <c r="DA79" i="188"/>
  <c r="CZ77" i="188"/>
  <c r="CZ78" i="188"/>
  <c r="CY77" i="188"/>
  <c r="CY79" i="188"/>
  <c r="CX77" i="188"/>
  <c r="CX78" i="188"/>
  <c r="CW77" i="188"/>
  <c r="CW79" i="188"/>
  <c r="CV77" i="188"/>
  <c r="CV78" i="188"/>
  <c r="CS77" i="188"/>
  <c r="CS79" i="188"/>
  <c r="CR77" i="188"/>
  <c r="CR76" i="188"/>
  <c r="CR78" i="188"/>
  <c r="CQ77" i="188"/>
  <c r="CQ79" i="188"/>
  <c r="CP77" i="188"/>
  <c r="CP76" i="188"/>
  <c r="CP78" i="188"/>
  <c r="CO77" i="188"/>
  <c r="CO76" i="188"/>
  <c r="CO78" i="188"/>
  <c r="CN77" i="188"/>
  <c r="CN79" i="188"/>
  <c r="CM77" i="188"/>
  <c r="CM76" i="188"/>
  <c r="CM78" i="188"/>
  <c r="CL77" i="188"/>
  <c r="CL79" i="188"/>
  <c r="CK77" i="188"/>
  <c r="CK76" i="188"/>
  <c r="CK78" i="188"/>
  <c r="CI77" i="188"/>
  <c r="CI79" i="188"/>
  <c r="CH77" i="188"/>
  <c r="CH76" i="188"/>
  <c r="CH78" i="188"/>
  <c r="CG77" i="188"/>
  <c r="CG79" i="188"/>
  <c r="CF77" i="188"/>
  <c r="CF76" i="188"/>
  <c r="CF78" i="188"/>
  <c r="CE77" i="188"/>
  <c r="CE79" i="188"/>
  <c r="CD77" i="188"/>
  <c r="CD76" i="188"/>
  <c r="CD78" i="188"/>
  <c r="CC77" i="188"/>
  <c r="CC79" i="188"/>
  <c r="CB77" i="188"/>
  <c r="CB76" i="188"/>
  <c r="CB78" i="188"/>
  <c r="CA77" i="188"/>
  <c r="CA79" i="188"/>
  <c r="BZ77" i="188"/>
  <c r="BZ76" i="188"/>
  <c r="BZ78" i="188"/>
  <c r="BY77" i="188"/>
  <c r="BY79" i="188"/>
  <c r="BX77" i="188"/>
  <c r="BX76" i="188"/>
  <c r="BX78" i="188"/>
  <c r="BW77" i="188"/>
  <c r="BW79" i="188"/>
  <c r="BV77" i="188"/>
  <c r="BV76" i="188"/>
  <c r="BV78" i="188"/>
  <c r="BU77" i="188"/>
  <c r="BU79" i="188"/>
  <c r="BT77" i="188"/>
  <c r="BT76" i="188"/>
  <c r="BT78" i="188"/>
  <c r="BS77" i="188"/>
  <c r="BS79" i="188"/>
  <c r="BR77" i="188"/>
  <c r="BR76" i="188"/>
  <c r="BR78" i="188"/>
  <c r="BQ77" i="188"/>
  <c r="BQ79" i="188"/>
  <c r="BP77" i="188"/>
  <c r="BP76" i="188"/>
  <c r="BP78" i="188"/>
  <c r="BO77" i="188"/>
  <c r="BO79" i="188"/>
  <c r="BN77" i="188"/>
  <c r="BN76" i="188"/>
  <c r="BN78" i="188"/>
  <c r="BM77" i="188"/>
  <c r="BM79" i="188"/>
  <c r="BL77" i="188"/>
  <c r="BL76" i="188"/>
  <c r="BL78" i="188"/>
  <c r="BK77" i="188"/>
  <c r="BK79" i="188"/>
  <c r="BJ77" i="188"/>
  <c r="BJ76" i="188"/>
  <c r="BJ78" i="188"/>
  <c r="BI77" i="188"/>
  <c r="BI79" i="188"/>
  <c r="BH77" i="188"/>
  <c r="BH76" i="188"/>
  <c r="BH78" i="188"/>
  <c r="BG77" i="188"/>
  <c r="BG79" i="188"/>
  <c r="BF77" i="188"/>
  <c r="BF76" i="188"/>
  <c r="BF78" i="188"/>
  <c r="BE77" i="188"/>
  <c r="BE79" i="188"/>
  <c r="BD77" i="188"/>
  <c r="BD76" i="188"/>
  <c r="BD78" i="188"/>
  <c r="BC77" i="188"/>
  <c r="BC79" i="188"/>
  <c r="BA77" i="188"/>
  <c r="BA76" i="188"/>
  <c r="BA78" i="188"/>
  <c r="AZ77" i="188"/>
  <c r="AZ79" i="188"/>
  <c r="AY77" i="188"/>
  <c r="AY76" i="188"/>
  <c r="AY78" i="188"/>
  <c r="AX77" i="188"/>
  <c r="AX79" i="188"/>
  <c r="AW77" i="188"/>
  <c r="AW76" i="188"/>
  <c r="AW78" i="188"/>
  <c r="AV77" i="188"/>
  <c r="AV79" i="188"/>
  <c r="CS76" i="188"/>
  <c r="CQ76" i="188"/>
  <c r="CN76" i="188"/>
  <c r="CL76" i="188"/>
  <c r="CI76" i="188"/>
  <c r="CG76" i="188"/>
  <c r="CE76" i="188"/>
  <c r="CC76" i="188"/>
  <c r="CA76" i="188"/>
  <c r="BY76" i="188"/>
  <c r="BW76" i="188"/>
  <c r="BU76" i="188"/>
  <c r="BS76" i="188"/>
  <c r="BQ76" i="188"/>
  <c r="BO76" i="188"/>
  <c r="BM76" i="188"/>
  <c r="BK76" i="188"/>
  <c r="BI76" i="188"/>
  <c r="BG76" i="188"/>
  <c r="BE76" i="188"/>
  <c r="BC76" i="188"/>
  <c r="AZ76" i="188"/>
  <c r="AX76" i="188"/>
  <c r="AV76" i="188"/>
  <c r="CU75" i="188"/>
  <c r="CT75" i="188"/>
  <c r="CU74" i="188"/>
  <c r="CT74" i="188"/>
  <c r="CU73" i="188"/>
  <c r="CT73" i="188"/>
  <c r="CU72" i="188"/>
  <c r="CT72" i="188"/>
  <c r="CU69" i="188"/>
  <c r="CT69" i="188"/>
  <c r="CU68" i="188"/>
  <c r="CT68" i="188"/>
  <c r="CU67" i="188"/>
  <c r="CT67" i="188"/>
  <c r="CU66" i="188"/>
  <c r="CT66" i="188"/>
  <c r="CU65" i="188"/>
  <c r="CT65" i="188"/>
  <c r="CU64" i="188"/>
  <c r="CU77" i="188"/>
  <c r="CT64" i="188"/>
  <c r="CT76" i="188"/>
  <c r="DX54" i="188"/>
  <c r="DX56" i="188"/>
  <c r="DW54" i="188"/>
  <c r="DW56" i="188"/>
  <c r="DV54" i="188"/>
  <c r="DV56" i="188"/>
  <c r="DU54" i="188"/>
  <c r="DU56" i="188"/>
  <c r="DT54" i="188"/>
  <c r="DT56" i="188"/>
  <c r="DS54" i="188"/>
  <c r="DS56" i="188"/>
  <c r="DR54" i="188"/>
  <c r="DR56" i="188"/>
  <c r="DQ54" i="188"/>
  <c r="DQ56" i="188"/>
  <c r="DP54" i="188"/>
  <c r="DP56" i="188"/>
  <c r="DO54" i="188"/>
  <c r="DO56" i="188"/>
  <c r="DL54" i="188"/>
  <c r="DL56" i="188"/>
  <c r="DK54" i="188"/>
  <c r="DK56" i="188"/>
  <c r="DJ54" i="188"/>
  <c r="DJ56" i="188"/>
  <c r="DI54" i="188"/>
  <c r="DI56" i="188"/>
  <c r="DG54" i="188"/>
  <c r="DG56" i="188"/>
  <c r="DF54" i="188"/>
  <c r="DF56" i="188"/>
  <c r="DE54" i="188"/>
  <c r="DE56" i="188"/>
  <c r="DD54" i="188"/>
  <c r="DD56" i="188"/>
  <c r="DC54" i="188"/>
  <c r="DC56" i="188"/>
  <c r="DB54" i="188"/>
  <c r="DB56" i="188"/>
  <c r="DA54" i="188"/>
  <c r="DA56" i="188"/>
  <c r="CZ54" i="188"/>
  <c r="CZ56" i="188"/>
  <c r="CY54" i="188"/>
  <c r="CY56" i="188"/>
  <c r="CX54" i="188"/>
  <c r="CX56" i="188"/>
  <c r="CW54" i="188"/>
  <c r="CW56" i="188"/>
  <c r="CV54" i="188"/>
  <c r="CV56" i="188"/>
  <c r="CU54" i="188"/>
  <c r="CU56" i="188"/>
  <c r="CT54" i="188"/>
  <c r="CT56" i="188"/>
  <c r="CS54" i="188"/>
  <c r="CS56" i="188"/>
  <c r="CR54" i="188"/>
  <c r="CR56" i="188"/>
  <c r="CQ54" i="188"/>
  <c r="CQ56" i="188"/>
  <c r="CP54" i="188"/>
  <c r="CP56" i="188"/>
  <c r="CO54" i="188"/>
  <c r="CO56" i="188"/>
  <c r="CN54" i="188"/>
  <c r="CN56" i="188"/>
  <c r="CM54" i="188"/>
  <c r="CM56" i="188"/>
  <c r="CL54" i="188"/>
  <c r="CL56" i="188"/>
  <c r="CK54" i="188"/>
  <c r="CK56" i="188"/>
  <c r="CI54" i="188"/>
  <c r="CI56" i="188"/>
  <c r="CH54" i="188"/>
  <c r="CH56" i="188"/>
  <c r="CG54" i="188"/>
  <c r="CG56" i="188"/>
  <c r="CF54" i="188"/>
  <c r="CF56" i="188"/>
  <c r="CE54" i="188"/>
  <c r="CE56" i="188"/>
  <c r="CD54" i="188"/>
  <c r="CD56" i="188"/>
  <c r="CC54" i="188"/>
  <c r="CC56" i="188"/>
  <c r="CB54" i="188"/>
  <c r="CB56" i="188"/>
  <c r="CA54" i="188"/>
  <c r="CA56" i="188"/>
  <c r="BZ54" i="188"/>
  <c r="BZ56" i="188"/>
  <c r="BY54" i="188"/>
  <c r="BY56" i="188"/>
  <c r="BX54" i="188"/>
  <c r="BX56" i="188"/>
  <c r="BW54" i="188"/>
  <c r="BW56" i="188"/>
  <c r="BV54" i="188"/>
  <c r="BV56" i="188"/>
  <c r="BU54" i="188"/>
  <c r="BU56" i="188"/>
  <c r="BT54" i="188"/>
  <c r="BT56" i="188"/>
  <c r="BS54" i="188"/>
  <c r="BS56" i="188"/>
  <c r="BR54" i="188"/>
  <c r="BR56" i="188"/>
  <c r="BQ54" i="188"/>
  <c r="BQ56" i="188"/>
  <c r="BP54" i="188"/>
  <c r="BP56" i="188"/>
  <c r="BO54" i="188"/>
  <c r="BO56" i="188"/>
  <c r="BN54" i="188"/>
  <c r="BN56" i="188"/>
  <c r="BM54" i="188"/>
  <c r="BM56" i="188"/>
  <c r="BL54" i="188"/>
  <c r="BL56" i="188"/>
  <c r="BK54" i="188"/>
  <c r="BK56" i="188"/>
  <c r="BJ54" i="188"/>
  <c r="BJ56" i="188"/>
  <c r="BI54" i="188"/>
  <c r="BI56" i="188"/>
  <c r="BH54" i="188"/>
  <c r="BH56" i="188"/>
  <c r="BG54" i="188"/>
  <c r="BG56" i="188"/>
  <c r="BF54" i="188"/>
  <c r="BF56" i="188"/>
  <c r="BE54" i="188"/>
  <c r="BE56" i="188"/>
  <c r="BD54" i="188"/>
  <c r="BD56" i="188"/>
  <c r="BC54" i="188"/>
  <c r="BC56" i="188"/>
  <c r="BA54" i="188"/>
  <c r="BA56" i="188"/>
  <c r="AZ54" i="188"/>
  <c r="AZ56" i="188"/>
  <c r="AY54" i="188"/>
  <c r="AY56" i="188"/>
  <c r="AX54" i="188"/>
  <c r="AX56" i="188"/>
  <c r="AW54" i="188"/>
  <c r="AW56" i="188"/>
  <c r="AV54" i="188"/>
  <c r="AV56" i="188"/>
  <c r="DX53" i="188"/>
  <c r="DW53" i="188"/>
  <c r="DV53" i="188"/>
  <c r="DU53" i="188"/>
  <c r="DT53" i="188"/>
  <c r="DS53" i="188"/>
  <c r="DR53" i="188"/>
  <c r="DQ53" i="188"/>
  <c r="DP53" i="188"/>
  <c r="DO53" i="188"/>
  <c r="DL53" i="188"/>
  <c r="DK53" i="188"/>
  <c r="DJ53" i="188"/>
  <c r="DI53" i="188"/>
  <c r="DG53" i="188"/>
  <c r="DF53" i="188"/>
  <c r="DE53" i="188"/>
  <c r="DD53" i="188"/>
  <c r="DC53" i="188"/>
  <c r="DB53" i="188"/>
  <c r="DA53" i="188"/>
  <c r="CZ53" i="188"/>
  <c r="CY53" i="188"/>
  <c r="CX53" i="188"/>
  <c r="CW53" i="188"/>
  <c r="CV53" i="188"/>
  <c r="CU53" i="188"/>
  <c r="CT53" i="188"/>
  <c r="CS53" i="188"/>
  <c r="CR53" i="188"/>
  <c r="CQ53" i="188"/>
  <c r="CP53" i="188"/>
  <c r="CO53" i="188"/>
  <c r="CN53" i="188"/>
  <c r="CM53" i="188"/>
  <c r="CL53" i="188"/>
  <c r="CK53" i="188"/>
  <c r="CI53" i="188"/>
  <c r="CH53" i="188"/>
  <c r="CG53" i="188"/>
  <c r="CF53" i="188"/>
  <c r="CE53" i="188"/>
  <c r="CD53" i="188"/>
  <c r="CC53" i="188"/>
  <c r="CB53" i="188"/>
  <c r="CA53" i="188"/>
  <c r="BZ53" i="188"/>
  <c r="BY53" i="188"/>
  <c r="BX53" i="188"/>
  <c r="BW53" i="188"/>
  <c r="BV53" i="188"/>
  <c r="BU53" i="188"/>
  <c r="BT53" i="188"/>
  <c r="BS53" i="188"/>
  <c r="BR53" i="188"/>
  <c r="BQ53" i="188"/>
  <c r="BP53" i="188"/>
  <c r="BO53" i="188"/>
  <c r="BN53" i="188"/>
  <c r="BM53" i="188"/>
  <c r="BL53" i="188"/>
  <c r="BK53" i="188"/>
  <c r="BJ53" i="188"/>
  <c r="BI53" i="188"/>
  <c r="BH53" i="188"/>
  <c r="BG53" i="188"/>
  <c r="BF53" i="188"/>
  <c r="BE53" i="188"/>
  <c r="BD53" i="188"/>
  <c r="BC53" i="188"/>
  <c r="BA53" i="188"/>
  <c r="AZ53" i="188"/>
  <c r="AY53" i="188"/>
  <c r="AX53" i="188"/>
  <c r="AW53" i="188"/>
  <c r="AV53" i="188"/>
  <c r="DX42" i="188"/>
  <c r="DX44" i="188"/>
  <c r="DW42" i="188"/>
  <c r="DW44" i="188"/>
  <c r="DV42" i="188"/>
  <c r="DV44" i="188"/>
  <c r="DU42" i="188"/>
  <c r="DU44" i="188"/>
  <c r="DT42" i="188"/>
  <c r="DT44" i="188"/>
  <c r="DS42" i="188"/>
  <c r="DS44" i="188"/>
  <c r="DR42" i="188"/>
  <c r="DR44" i="188"/>
  <c r="DQ42" i="188"/>
  <c r="DQ44" i="188"/>
  <c r="DP42" i="188"/>
  <c r="DP44" i="188"/>
  <c r="DO42" i="188"/>
  <c r="DO44" i="188"/>
  <c r="DL42" i="188"/>
  <c r="DL44" i="188"/>
  <c r="DK42" i="188"/>
  <c r="DK44" i="188"/>
  <c r="DJ42" i="188"/>
  <c r="DJ44" i="188"/>
  <c r="DI42" i="188"/>
  <c r="DI44" i="188"/>
  <c r="DG42" i="188"/>
  <c r="DG44" i="188"/>
  <c r="DF42" i="188"/>
  <c r="DF44" i="188"/>
  <c r="DE42" i="188"/>
  <c r="DE44" i="188"/>
  <c r="DD42" i="188"/>
  <c r="DD44" i="188"/>
  <c r="DC42" i="188"/>
  <c r="DC44" i="188"/>
  <c r="DB42" i="188"/>
  <c r="DB44" i="188"/>
  <c r="DA42" i="188"/>
  <c r="DA44" i="188"/>
  <c r="CZ42" i="188"/>
  <c r="CZ44" i="188"/>
  <c r="CY42" i="188"/>
  <c r="CY44" i="188"/>
  <c r="CX42" i="188"/>
  <c r="CX44" i="188"/>
  <c r="CW42" i="188"/>
  <c r="CW44" i="188"/>
  <c r="CV42" i="188"/>
  <c r="CV44" i="188"/>
  <c r="CU42" i="188"/>
  <c r="CU44" i="188"/>
  <c r="CT42" i="188"/>
  <c r="CT44" i="188"/>
  <c r="CS42" i="188"/>
  <c r="CS44" i="188"/>
  <c r="CR42" i="188"/>
  <c r="CR44" i="188"/>
  <c r="CQ42" i="188"/>
  <c r="CQ44" i="188"/>
  <c r="CP42" i="188"/>
  <c r="CP44" i="188"/>
  <c r="CO42" i="188"/>
  <c r="CO44" i="188"/>
  <c r="CN42" i="188"/>
  <c r="CN44" i="188"/>
  <c r="CM42" i="188"/>
  <c r="CM44" i="188"/>
  <c r="CL42" i="188"/>
  <c r="CL44" i="188"/>
  <c r="CK42" i="188"/>
  <c r="CK44" i="188"/>
  <c r="CI42" i="188"/>
  <c r="CI44" i="188"/>
  <c r="CH42" i="188"/>
  <c r="CH44" i="188"/>
  <c r="CG42" i="188"/>
  <c r="CG44" i="188"/>
  <c r="CF42" i="188"/>
  <c r="CF44" i="188"/>
  <c r="CE42" i="188"/>
  <c r="CE44" i="188"/>
  <c r="CD42" i="188"/>
  <c r="CD44" i="188"/>
  <c r="CC42" i="188"/>
  <c r="CC44" i="188"/>
  <c r="CB42" i="188"/>
  <c r="CB44" i="188"/>
  <c r="CA42" i="188"/>
  <c r="CA44" i="188"/>
  <c r="BZ42" i="188"/>
  <c r="BZ44" i="188"/>
  <c r="BY42" i="188"/>
  <c r="BY44" i="188"/>
  <c r="BX42" i="188"/>
  <c r="BX44" i="188"/>
  <c r="BW42" i="188"/>
  <c r="BW44" i="188"/>
  <c r="BV42" i="188"/>
  <c r="BV44" i="188"/>
  <c r="BU42" i="188"/>
  <c r="BU44" i="188"/>
  <c r="BT42" i="188"/>
  <c r="BT44" i="188"/>
  <c r="BS42" i="188"/>
  <c r="BS44" i="188"/>
  <c r="BR42" i="188"/>
  <c r="BR44" i="188"/>
  <c r="BQ42" i="188"/>
  <c r="BQ44" i="188"/>
  <c r="BP42" i="188"/>
  <c r="BP44" i="188"/>
  <c r="BO42" i="188"/>
  <c r="BO44" i="188"/>
  <c r="BN42" i="188"/>
  <c r="BN44" i="188"/>
  <c r="BM42" i="188"/>
  <c r="BM44" i="188"/>
  <c r="BL42" i="188"/>
  <c r="BL44" i="188"/>
  <c r="BK42" i="188"/>
  <c r="BK44" i="188"/>
  <c r="BJ42" i="188"/>
  <c r="BJ44" i="188"/>
  <c r="BI42" i="188"/>
  <c r="BI44" i="188"/>
  <c r="BH42" i="188"/>
  <c r="BH44" i="188"/>
  <c r="BG42" i="188"/>
  <c r="BG44" i="188"/>
  <c r="BF42" i="188"/>
  <c r="BF44" i="188"/>
  <c r="BE42" i="188"/>
  <c r="BE44" i="188"/>
  <c r="BD42" i="188"/>
  <c r="BD44" i="188"/>
  <c r="BC42" i="188"/>
  <c r="BC44" i="188"/>
  <c r="BA42" i="188"/>
  <c r="BA44" i="188"/>
  <c r="AZ42" i="188"/>
  <c r="AZ44" i="188"/>
  <c r="AY42" i="188"/>
  <c r="AY44" i="188"/>
  <c r="AX42" i="188"/>
  <c r="AX44" i="188"/>
  <c r="AW42" i="188"/>
  <c r="AW44" i="188"/>
  <c r="AV42" i="188"/>
  <c r="AV44" i="188"/>
  <c r="DX41" i="188"/>
  <c r="DW41" i="188"/>
  <c r="DV41" i="188"/>
  <c r="DU41" i="188"/>
  <c r="DT41" i="188"/>
  <c r="DS41" i="188"/>
  <c r="DR41" i="188"/>
  <c r="DQ41" i="188"/>
  <c r="DP41" i="188"/>
  <c r="DO41" i="188"/>
  <c r="DL41" i="188"/>
  <c r="DK41" i="188"/>
  <c r="DJ41" i="188"/>
  <c r="DI41" i="188"/>
  <c r="DG41" i="188"/>
  <c r="DF41" i="188"/>
  <c r="DE41" i="188"/>
  <c r="DD41" i="188"/>
  <c r="DC41" i="188"/>
  <c r="DB41" i="188"/>
  <c r="DA41" i="188"/>
  <c r="CZ41" i="188"/>
  <c r="CY41" i="188"/>
  <c r="CX41" i="188"/>
  <c r="CW41" i="188"/>
  <c r="CV41" i="188"/>
  <c r="CU41" i="188"/>
  <c r="CT41" i="188"/>
  <c r="CS41" i="188"/>
  <c r="CR41" i="188"/>
  <c r="CQ41" i="188"/>
  <c r="CP41" i="188"/>
  <c r="CO41" i="188"/>
  <c r="CN41" i="188"/>
  <c r="CM41" i="188"/>
  <c r="CL41" i="188"/>
  <c r="CK41" i="188"/>
  <c r="CI41" i="188"/>
  <c r="CH41" i="188"/>
  <c r="CG41" i="188"/>
  <c r="CF41" i="188"/>
  <c r="CE41" i="188"/>
  <c r="CD41" i="188"/>
  <c r="CC41" i="188"/>
  <c r="CB41" i="188"/>
  <c r="CA41" i="188"/>
  <c r="BZ41" i="188"/>
  <c r="BY41" i="188"/>
  <c r="BX41" i="188"/>
  <c r="BW41" i="188"/>
  <c r="BV41" i="188"/>
  <c r="BU41" i="188"/>
  <c r="BT41" i="188"/>
  <c r="BS41" i="188"/>
  <c r="BR41" i="188"/>
  <c r="BQ41" i="188"/>
  <c r="BP41" i="188"/>
  <c r="BO41" i="188"/>
  <c r="BN41" i="188"/>
  <c r="BM41" i="188"/>
  <c r="BL41" i="188"/>
  <c r="BK41" i="188"/>
  <c r="BJ41" i="188"/>
  <c r="BI41" i="188"/>
  <c r="BH41" i="188"/>
  <c r="BG41" i="188"/>
  <c r="BF41" i="188"/>
  <c r="BE41" i="188"/>
  <c r="BD41" i="188"/>
  <c r="BC41" i="188"/>
  <c r="BA41" i="188"/>
  <c r="AZ41" i="188"/>
  <c r="AY41" i="188"/>
  <c r="AX41" i="188"/>
  <c r="AW41" i="188"/>
  <c r="AV41" i="188"/>
  <c r="DX21" i="188"/>
  <c r="DX23" i="188"/>
  <c r="DW21" i="188"/>
  <c r="DW23" i="188"/>
  <c r="DV21" i="188"/>
  <c r="DV23" i="188"/>
  <c r="DU21" i="188"/>
  <c r="DU23" i="188"/>
  <c r="DT21" i="188"/>
  <c r="DT23" i="188"/>
  <c r="DS21" i="188"/>
  <c r="DS23" i="188"/>
  <c r="DR21" i="188"/>
  <c r="DR23" i="188"/>
  <c r="DQ21" i="188"/>
  <c r="DQ23" i="188"/>
  <c r="DP21" i="188"/>
  <c r="DP23" i="188"/>
  <c r="DO21" i="188"/>
  <c r="DO23" i="188"/>
  <c r="DL21" i="188"/>
  <c r="DL23" i="188"/>
  <c r="DK21" i="188"/>
  <c r="DK23" i="188"/>
  <c r="DJ21" i="188"/>
  <c r="DJ23" i="188"/>
  <c r="DI21" i="188"/>
  <c r="DI23" i="188"/>
  <c r="DG21" i="188"/>
  <c r="DG23" i="188"/>
  <c r="DF21" i="188"/>
  <c r="DF23" i="188"/>
  <c r="DE21" i="188"/>
  <c r="DE23" i="188"/>
  <c r="DD21" i="188"/>
  <c r="DD23" i="188"/>
  <c r="DC21" i="188"/>
  <c r="DC23" i="188"/>
  <c r="DB21" i="188"/>
  <c r="DB23" i="188"/>
  <c r="DA21" i="188"/>
  <c r="DA23" i="188"/>
  <c r="CZ21" i="188"/>
  <c r="CZ23" i="188"/>
  <c r="CY21" i="188"/>
  <c r="CY23" i="188"/>
  <c r="CX21" i="188"/>
  <c r="CX23" i="188"/>
  <c r="CW21" i="188"/>
  <c r="CW23" i="188"/>
  <c r="CV21" i="188"/>
  <c r="CV23" i="188"/>
  <c r="CU21" i="188"/>
  <c r="CU23" i="188"/>
  <c r="CT21" i="188"/>
  <c r="CT23" i="188"/>
  <c r="CS21" i="188"/>
  <c r="CS23" i="188"/>
  <c r="CR21" i="188"/>
  <c r="CR23" i="188"/>
  <c r="CQ21" i="188"/>
  <c r="CQ23" i="188"/>
  <c r="CP21" i="188"/>
  <c r="CP23" i="188"/>
  <c r="CO21" i="188"/>
  <c r="CO23" i="188"/>
  <c r="CN21" i="188"/>
  <c r="CN23" i="188"/>
  <c r="CM21" i="188"/>
  <c r="CM23" i="188"/>
  <c r="CL21" i="188"/>
  <c r="CL23" i="188"/>
  <c r="CK21" i="188"/>
  <c r="CK23" i="188"/>
  <c r="CI21" i="188"/>
  <c r="CI23" i="188"/>
  <c r="CH21" i="188"/>
  <c r="CH23" i="188"/>
  <c r="CG21" i="188"/>
  <c r="CG23" i="188"/>
  <c r="CF21" i="188"/>
  <c r="CF23" i="188"/>
  <c r="CE21" i="188"/>
  <c r="CE23" i="188"/>
  <c r="CD21" i="188"/>
  <c r="CD23" i="188"/>
  <c r="CC21" i="188"/>
  <c r="CC23" i="188"/>
  <c r="CB21" i="188"/>
  <c r="CB23" i="188"/>
  <c r="CA21" i="188"/>
  <c r="CA23" i="188"/>
  <c r="BZ21" i="188"/>
  <c r="BZ23" i="188"/>
  <c r="BY21" i="188"/>
  <c r="BY23" i="188"/>
  <c r="BX21" i="188"/>
  <c r="BX23" i="188"/>
  <c r="BW21" i="188"/>
  <c r="BW23" i="188"/>
  <c r="BV21" i="188"/>
  <c r="BV23" i="188"/>
  <c r="BU21" i="188"/>
  <c r="BU23" i="188"/>
  <c r="BT21" i="188"/>
  <c r="BT23" i="188"/>
  <c r="BS21" i="188"/>
  <c r="BS23" i="188"/>
  <c r="BR21" i="188"/>
  <c r="BR23" i="188"/>
  <c r="BQ21" i="188"/>
  <c r="BQ23" i="188"/>
  <c r="BP21" i="188"/>
  <c r="BP23" i="188"/>
  <c r="BO21" i="188"/>
  <c r="BO23" i="188"/>
  <c r="BN21" i="188"/>
  <c r="BN23" i="188"/>
  <c r="BM21" i="188"/>
  <c r="BM23" i="188"/>
  <c r="BL21" i="188"/>
  <c r="BL23" i="188"/>
  <c r="BK21" i="188"/>
  <c r="BK23" i="188"/>
  <c r="BJ21" i="188"/>
  <c r="BJ23" i="188"/>
  <c r="BI21" i="188"/>
  <c r="BI23" i="188"/>
  <c r="BH21" i="188"/>
  <c r="BH23" i="188"/>
  <c r="BG21" i="188"/>
  <c r="BG23" i="188"/>
  <c r="BF21" i="188"/>
  <c r="BF23" i="188"/>
  <c r="BE21" i="188"/>
  <c r="BE23" i="188"/>
  <c r="BD21" i="188"/>
  <c r="BD23" i="188"/>
  <c r="BC21" i="188"/>
  <c r="BC23" i="188"/>
  <c r="BA21" i="188"/>
  <c r="BA23" i="188"/>
  <c r="AZ21" i="188"/>
  <c r="AZ23" i="188"/>
  <c r="AY21" i="188"/>
  <c r="AY23" i="188"/>
  <c r="AX21" i="188"/>
  <c r="AX23" i="188"/>
  <c r="AW21" i="188"/>
  <c r="AW23" i="188"/>
  <c r="AV21" i="188"/>
  <c r="AV23" i="188"/>
  <c r="DX20" i="188"/>
  <c r="DW20" i="188"/>
  <c r="DV20" i="188"/>
  <c r="DU20" i="188"/>
  <c r="DT20" i="188"/>
  <c r="DS20" i="188"/>
  <c r="DR20" i="188"/>
  <c r="DQ20" i="188"/>
  <c r="DP20" i="188"/>
  <c r="DO20" i="188"/>
  <c r="DL20" i="188"/>
  <c r="DK20" i="188"/>
  <c r="DJ20" i="188"/>
  <c r="DI20" i="188"/>
  <c r="DG20" i="188"/>
  <c r="DF20" i="188"/>
  <c r="DE20" i="188"/>
  <c r="DD20" i="188"/>
  <c r="DC20" i="188"/>
  <c r="DB20" i="188"/>
  <c r="DA20" i="188"/>
  <c r="CZ20" i="188"/>
  <c r="CY20" i="188"/>
  <c r="CX20" i="188"/>
  <c r="CW20" i="188"/>
  <c r="CV20" i="188"/>
  <c r="CU20" i="188"/>
  <c r="CT20" i="188"/>
  <c r="CS20" i="188"/>
  <c r="CR20" i="188"/>
  <c r="CQ20" i="188"/>
  <c r="CP20" i="188"/>
  <c r="CO20" i="188"/>
  <c r="CN20" i="188"/>
  <c r="CM20" i="188"/>
  <c r="CL20" i="188"/>
  <c r="CK20" i="188"/>
  <c r="CI20" i="188"/>
  <c r="CH20" i="188"/>
  <c r="CG20" i="188"/>
  <c r="CF20" i="188"/>
  <c r="CE20" i="188"/>
  <c r="CD20" i="188"/>
  <c r="CC20" i="188"/>
  <c r="CB20" i="188"/>
  <c r="CA20" i="188"/>
  <c r="BZ20" i="188"/>
  <c r="BY20" i="188"/>
  <c r="BX20" i="188"/>
  <c r="BW20" i="188"/>
  <c r="BV20" i="188"/>
  <c r="BU20" i="188"/>
  <c r="BT20" i="188"/>
  <c r="BS20" i="188"/>
  <c r="BR20" i="188"/>
  <c r="BQ20" i="188"/>
  <c r="BP20" i="188"/>
  <c r="BO20" i="188"/>
  <c r="BN20" i="188"/>
  <c r="BM20" i="188"/>
  <c r="BL20" i="188"/>
  <c r="BK20" i="188"/>
  <c r="BJ20" i="188"/>
  <c r="BI20" i="188"/>
  <c r="BH20" i="188"/>
  <c r="BG20" i="188"/>
  <c r="BF20" i="188"/>
  <c r="BE20" i="188"/>
  <c r="BD20" i="188"/>
  <c r="BC20" i="188"/>
  <c r="BA20" i="188"/>
  <c r="AZ20" i="188"/>
  <c r="AY20" i="188"/>
  <c r="AX20" i="188"/>
  <c r="AW20" i="188"/>
  <c r="AV20" i="188"/>
  <c r="AY7" i="176"/>
  <c r="AY8" i="176"/>
  <c r="AY9" i="176"/>
  <c r="AY10" i="176"/>
  <c r="AY11" i="176"/>
  <c r="AY12" i="176"/>
  <c r="AY13" i="176"/>
  <c r="AY14" i="176"/>
  <c r="AY15" i="176"/>
  <c r="AY16" i="176"/>
  <c r="AY17" i="176"/>
  <c r="AY18" i="176"/>
  <c r="AY19" i="176"/>
  <c r="AY20" i="176"/>
  <c r="AY21" i="176"/>
  <c r="AY22" i="176"/>
  <c r="AY23" i="176"/>
  <c r="AY24" i="176"/>
  <c r="AY25" i="176"/>
  <c r="AY26" i="176"/>
  <c r="AY27" i="176"/>
  <c r="AY28" i="176"/>
  <c r="AY29" i="176"/>
  <c r="AY30" i="176"/>
  <c r="AY31" i="176"/>
  <c r="AY32" i="176"/>
  <c r="AY33" i="176"/>
  <c r="AY34" i="176"/>
  <c r="AY35" i="176"/>
  <c r="AY36" i="176"/>
  <c r="AY37" i="176"/>
  <c r="AY38" i="176"/>
  <c r="AY39" i="176"/>
  <c r="AY40" i="176"/>
  <c r="AY41" i="176"/>
  <c r="AY42" i="176"/>
  <c r="AY43" i="176"/>
  <c r="AY44" i="176"/>
  <c r="AY45" i="176"/>
  <c r="AY46" i="176"/>
  <c r="AY47" i="176"/>
  <c r="AY48" i="176"/>
  <c r="AY49" i="176"/>
  <c r="AY50" i="176"/>
  <c r="AY51" i="176"/>
  <c r="AY52" i="176"/>
  <c r="AY53" i="176"/>
  <c r="AY54" i="176"/>
  <c r="AY55" i="176"/>
  <c r="AY56" i="176"/>
  <c r="AY57" i="176"/>
  <c r="AY58" i="176"/>
  <c r="AY59" i="176"/>
  <c r="AY60" i="176"/>
  <c r="AY61" i="176"/>
  <c r="AY62" i="176"/>
  <c r="AY63" i="176"/>
  <c r="AY64" i="176"/>
  <c r="AY65" i="176"/>
  <c r="AY66" i="176"/>
  <c r="AY67" i="176"/>
  <c r="AY68" i="176"/>
  <c r="AY69" i="176"/>
  <c r="AY70" i="176"/>
  <c r="AY71" i="176"/>
  <c r="AY72" i="176"/>
  <c r="AY73" i="176"/>
  <c r="AY74" i="176"/>
  <c r="AY75" i="176"/>
  <c r="AY76" i="176"/>
  <c r="AY77" i="176"/>
  <c r="AY78" i="176"/>
  <c r="AY79" i="176"/>
  <c r="AY80" i="176"/>
  <c r="AY81" i="176"/>
  <c r="AY82" i="176"/>
  <c r="AY83" i="176"/>
  <c r="AY84" i="176"/>
  <c r="AY85" i="176"/>
  <c r="AY86" i="176"/>
  <c r="AY87" i="176"/>
  <c r="AY88" i="176"/>
  <c r="AY89" i="176"/>
  <c r="AY90" i="176"/>
  <c r="AY91" i="176"/>
  <c r="AY92" i="176"/>
  <c r="AY6" i="176"/>
  <c r="AW7" i="176"/>
  <c r="AX7" i="176"/>
  <c r="AW8" i="176"/>
  <c r="AX8" i="176"/>
  <c r="AW9" i="176"/>
  <c r="AX9" i="176"/>
  <c r="AW10" i="176"/>
  <c r="AX10" i="176"/>
  <c r="AW11" i="176"/>
  <c r="AX11" i="176"/>
  <c r="AW12" i="176"/>
  <c r="AX12" i="176"/>
  <c r="AW13" i="176"/>
  <c r="AX13" i="176"/>
  <c r="AW14" i="176"/>
  <c r="AX14" i="176"/>
  <c r="AW15" i="176"/>
  <c r="AX15" i="176"/>
  <c r="AW16" i="176"/>
  <c r="AX16" i="176"/>
  <c r="AW17" i="176"/>
  <c r="AX17" i="176"/>
  <c r="AW18" i="176"/>
  <c r="AX18" i="176"/>
  <c r="AW19" i="176"/>
  <c r="AX19" i="176"/>
  <c r="AW20" i="176"/>
  <c r="AX20" i="176"/>
  <c r="AW21" i="176"/>
  <c r="AX21" i="176"/>
  <c r="AW22" i="176"/>
  <c r="AX22" i="176"/>
  <c r="AW23" i="176"/>
  <c r="AX23" i="176"/>
  <c r="AW24" i="176"/>
  <c r="AX24" i="176"/>
  <c r="AW25" i="176"/>
  <c r="AX25" i="176"/>
  <c r="AW26" i="176"/>
  <c r="AX26" i="176"/>
  <c r="AW27" i="176"/>
  <c r="AX27" i="176"/>
  <c r="AW28" i="176"/>
  <c r="AX28" i="176"/>
  <c r="AW29" i="176"/>
  <c r="AX29" i="176"/>
  <c r="AW30" i="176"/>
  <c r="AX30" i="176"/>
  <c r="AW31" i="176"/>
  <c r="AX31" i="176"/>
  <c r="AW32" i="176"/>
  <c r="AX32" i="176"/>
  <c r="AW33" i="176"/>
  <c r="AX33" i="176"/>
  <c r="AW34" i="176"/>
  <c r="AX34" i="176"/>
  <c r="AW35" i="176"/>
  <c r="AX35" i="176"/>
  <c r="AW36" i="176"/>
  <c r="AX36" i="176"/>
  <c r="AW37" i="176"/>
  <c r="AX37" i="176"/>
  <c r="AW38" i="176"/>
  <c r="AX38" i="176"/>
  <c r="AW39" i="176"/>
  <c r="AX39" i="176"/>
  <c r="AW40" i="176"/>
  <c r="AX40" i="176"/>
  <c r="AW41" i="176"/>
  <c r="AX41" i="176"/>
  <c r="AW42" i="176"/>
  <c r="AX42" i="176"/>
  <c r="AW43" i="176"/>
  <c r="AX43" i="176"/>
  <c r="AW44" i="176"/>
  <c r="AX44" i="176"/>
  <c r="AW45" i="176"/>
  <c r="AX45" i="176"/>
  <c r="AW46" i="176"/>
  <c r="AX46" i="176"/>
  <c r="AW47" i="176"/>
  <c r="AX47" i="176"/>
  <c r="AW48" i="176"/>
  <c r="AX48" i="176"/>
  <c r="AW49" i="176"/>
  <c r="AX49" i="176"/>
  <c r="AW50" i="176"/>
  <c r="AX50" i="176"/>
  <c r="AW51" i="176"/>
  <c r="AX51" i="176"/>
  <c r="AW52" i="176"/>
  <c r="AX52" i="176"/>
  <c r="AW53" i="176"/>
  <c r="AX53" i="176"/>
  <c r="AW54" i="176"/>
  <c r="AX54" i="176"/>
  <c r="AW55" i="176"/>
  <c r="AX55" i="176"/>
  <c r="AW56" i="176"/>
  <c r="AX56" i="176"/>
  <c r="AW57" i="176"/>
  <c r="AX57" i="176"/>
  <c r="AW58" i="176"/>
  <c r="AX58" i="176"/>
  <c r="AW59" i="176"/>
  <c r="AX59" i="176"/>
  <c r="AW60" i="176"/>
  <c r="AX60" i="176"/>
  <c r="AW61" i="176"/>
  <c r="AX61" i="176"/>
  <c r="AW62" i="176"/>
  <c r="AX62" i="176"/>
  <c r="AW63" i="176"/>
  <c r="AX63" i="176"/>
  <c r="AW64" i="176"/>
  <c r="AX64" i="176"/>
  <c r="AW65" i="176"/>
  <c r="AX65" i="176"/>
  <c r="AW66" i="176"/>
  <c r="AX66" i="176"/>
  <c r="AW67" i="176"/>
  <c r="AX67" i="176"/>
  <c r="AW68" i="176"/>
  <c r="AX68" i="176"/>
  <c r="AW69" i="176"/>
  <c r="AX69" i="176"/>
  <c r="AW70" i="176"/>
  <c r="AX70" i="176"/>
  <c r="AW71" i="176"/>
  <c r="AX71" i="176"/>
  <c r="AW72" i="176"/>
  <c r="AX72" i="176"/>
  <c r="AW73" i="176"/>
  <c r="AX73" i="176"/>
  <c r="AW74" i="176"/>
  <c r="AX74" i="176"/>
  <c r="AW75" i="176"/>
  <c r="AX75" i="176"/>
  <c r="AW76" i="176"/>
  <c r="AX76" i="176"/>
  <c r="AW77" i="176"/>
  <c r="AX77" i="176"/>
  <c r="AW78" i="176"/>
  <c r="AX78" i="176"/>
  <c r="AW79" i="176"/>
  <c r="AX79" i="176"/>
  <c r="AW80" i="176"/>
  <c r="AX80" i="176"/>
  <c r="AW81" i="176"/>
  <c r="AX81" i="176"/>
  <c r="AW82" i="176"/>
  <c r="AX82" i="176"/>
  <c r="AW83" i="176"/>
  <c r="AX83" i="176"/>
  <c r="AW84" i="176"/>
  <c r="AX84" i="176"/>
  <c r="AW85" i="176"/>
  <c r="AX85" i="176"/>
  <c r="AW86" i="176"/>
  <c r="AX86" i="176"/>
  <c r="AW87" i="176"/>
  <c r="AX87" i="176"/>
  <c r="AW88" i="176"/>
  <c r="AX88" i="176"/>
  <c r="AW89" i="176"/>
  <c r="AX89" i="176"/>
  <c r="AW90" i="176"/>
  <c r="AX90" i="176"/>
  <c r="AW91" i="176"/>
  <c r="AX91" i="176"/>
  <c r="AW92" i="176"/>
  <c r="AX92" i="176"/>
  <c r="AW6" i="176"/>
  <c r="AX6" i="176"/>
  <c r="AW6" i="184"/>
  <c r="AW7" i="184"/>
  <c r="AW8" i="184"/>
  <c r="AW9" i="184"/>
  <c r="AW10" i="184"/>
  <c r="AW11" i="184"/>
  <c r="AW12" i="184"/>
  <c r="AW13" i="184"/>
  <c r="AW14" i="184"/>
  <c r="AW15" i="184"/>
  <c r="AW16" i="184"/>
  <c r="AW17" i="184"/>
  <c r="AW18" i="184"/>
  <c r="AW19" i="184"/>
  <c r="AW20" i="184"/>
  <c r="AW21" i="184"/>
  <c r="AW22" i="184"/>
  <c r="AW23" i="184"/>
  <c r="AW24" i="184"/>
  <c r="AW25" i="184"/>
  <c r="AW26" i="184"/>
  <c r="AW27" i="184"/>
  <c r="AW28" i="184"/>
  <c r="AW29" i="184"/>
  <c r="AW30" i="184"/>
  <c r="AW31" i="184"/>
  <c r="AW32" i="184"/>
  <c r="AW33" i="184"/>
  <c r="AW34" i="184"/>
  <c r="AW35" i="184"/>
  <c r="AW36" i="184"/>
  <c r="AW37" i="184"/>
  <c r="AW38" i="184"/>
  <c r="AW39" i="184"/>
  <c r="AW40" i="184"/>
  <c r="AW41" i="184"/>
  <c r="AW42" i="184"/>
  <c r="AW43" i="184"/>
  <c r="AW44" i="184"/>
  <c r="AW45" i="184"/>
  <c r="AW46" i="184"/>
  <c r="AW47" i="184"/>
  <c r="AW48" i="184"/>
  <c r="AW49" i="184"/>
  <c r="AW50" i="184"/>
  <c r="AW51" i="184"/>
  <c r="AW52" i="184"/>
  <c r="AW53" i="184"/>
  <c r="AW54" i="184"/>
  <c r="AW55" i="184"/>
  <c r="AW56" i="184"/>
  <c r="AW57" i="184"/>
  <c r="AW58" i="184"/>
  <c r="AW59" i="184"/>
  <c r="AW60" i="184"/>
  <c r="AW61" i="184"/>
  <c r="AW62" i="184"/>
  <c r="AW63" i="184"/>
  <c r="AW64" i="184"/>
  <c r="AW65" i="184"/>
  <c r="AW66" i="184"/>
  <c r="AW67" i="184"/>
  <c r="AW68" i="184"/>
  <c r="AW69" i="184"/>
  <c r="AW70" i="184"/>
  <c r="AW71" i="184"/>
  <c r="AW72" i="184"/>
  <c r="AW73" i="184"/>
  <c r="AW74" i="184"/>
  <c r="AW75" i="184"/>
  <c r="AW76" i="184"/>
  <c r="AW77" i="184"/>
  <c r="AW78" i="184"/>
  <c r="AW79" i="184"/>
  <c r="AW80" i="184"/>
  <c r="AW81" i="184"/>
  <c r="AY7" i="184"/>
  <c r="AY8" i="184"/>
  <c r="AY9" i="184"/>
  <c r="AY10" i="184"/>
  <c r="AY11" i="184"/>
  <c r="AY12" i="184"/>
  <c r="AY13" i="184"/>
  <c r="AY14" i="184"/>
  <c r="AY15" i="184"/>
  <c r="AY16" i="184"/>
  <c r="AY17" i="184"/>
  <c r="AY18" i="184"/>
  <c r="AY19" i="184"/>
  <c r="AY20" i="184"/>
  <c r="AY21" i="184"/>
  <c r="AY22" i="184"/>
  <c r="AY23" i="184"/>
  <c r="AY24" i="184"/>
  <c r="AY25" i="184"/>
  <c r="AY26" i="184"/>
  <c r="AY27" i="184"/>
  <c r="AY28" i="184"/>
  <c r="AY29" i="184"/>
  <c r="AY30" i="184"/>
  <c r="AY31" i="184"/>
  <c r="AY32" i="184"/>
  <c r="AY33" i="184"/>
  <c r="AY34" i="184"/>
  <c r="AY35" i="184"/>
  <c r="AY36" i="184"/>
  <c r="AY37" i="184"/>
  <c r="AY38" i="184"/>
  <c r="AY39" i="184"/>
  <c r="AY40" i="184"/>
  <c r="AY41" i="184"/>
  <c r="AY42" i="184"/>
  <c r="AY43" i="184"/>
  <c r="AY44" i="184"/>
  <c r="AY45" i="184"/>
  <c r="AY46" i="184"/>
  <c r="AY47" i="184"/>
  <c r="AY48" i="184"/>
  <c r="AY49" i="184"/>
  <c r="AY50" i="184"/>
  <c r="AY51" i="184"/>
  <c r="AY52" i="184"/>
  <c r="AY53" i="184"/>
  <c r="AY54" i="184"/>
  <c r="AY55" i="184"/>
  <c r="AY56" i="184"/>
  <c r="AY57" i="184"/>
  <c r="AY58" i="184"/>
  <c r="AY59" i="184"/>
  <c r="AY60" i="184"/>
  <c r="AY61" i="184"/>
  <c r="AY62" i="184"/>
  <c r="AY63" i="184"/>
  <c r="AY64" i="184"/>
  <c r="AY65" i="184"/>
  <c r="AY66" i="184"/>
  <c r="AY67" i="184"/>
  <c r="AY68" i="184"/>
  <c r="AY69" i="184"/>
  <c r="AY70" i="184"/>
  <c r="AY71" i="184"/>
  <c r="AY72" i="184"/>
  <c r="AY73" i="184"/>
  <c r="AY74" i="184"/>
  <c r="AY75" i="184"/>
  <c r="AY76" i="184"/>
  <c r="AY77" i="184"/>
  <c r="AY78" i="184"/>
  <c r="AY79" i="184"/>
  <c r="AY80" i="184"/>
  <c r="AY81" i="184"/>
  <c r="AY6" i="184"/>
  <c r="AV7" i="184"/>
  <c r="AX7" i="184"/>
  <c r="AV8" i="184"/>
  <c r="AX8" i="184"/>
  <c r="AV9" i="184"/>
  <c r="AX9" i="184"/>
  <c r="AV10" i="184"/>
  <c r="AX10" i="184"/>
  <c r="AV11" i="184"/>
  <c r="AX11" i="184"/>
  <c r="AV12" i="184"/>
  <c r="AX12" i="184"/>
  <c r="AV13" i="184"/>
  <c r="AX13" i="184"/>
  <c r="AV14" i="184"/>
  <c r="AX14" i="184"/>
  <c r="AV15" i="184"/>
  <c r="AX15" i="184"/>
  <c r="AV16" i="184"/>
  <c r="AX16" i="184"/>
  <c r="AV17" i="184"/>
  <c r="AX17" i="184"/>
  <c r="AV18" i="184"/>
  <c r="AX18" i="184"/>
  <c r="AV19" i="184"/>
  <c r="AX19" i="184"/>
  <c r="AV20" i="184"/>
  <c r="AX20" i="184"/>
  <c r="AV21" i="184"/>
  <c r="AX21" i="184"/>
  <c r="AV22" i="184"/>
  <c r="AX22" i="184"/>
  <c r="AV23" i="184"/>
  <c r="AX23" i="184"/>
  <c r="AV24" i="184"/>
  <c r="AX24" i="184"/>
  <c r="AV25" i="184"/>
  <c r="AX25" i="184"/>
  <c r="AV26" i="184"/>
  <c r="AX26" i="184"/>
  <c r="AV27" i="184"/>
  <c r="AX27" i="184"/>
  <c r="AV28" i="184"/>
  <c r="AX28" i="184"/>
  <c r="AV29" i="184"/>
  <c r="AX29" i="184"/>
  <c r="AV30" i="184"/>
  <c r="AX30" i="184"/>
  <c r="AV31" i="184"/>
  <c r="AX31" i="184"/>
  <c r="AV32" i="184"/>
  <c r="AX32" i="184"/>
  <c r="AV33" i="184"/>
  <c r="AX33" i="184"/>
  <c r="AV34" i="184"/>
  <c r="AX34" i="184"/>
  <c r="AV35" i="184"/>
  <c r="AX35" i="184"/>
  <c r="AV36" i="184"/>
  <c r="AX36" i="184"/>
  <c r="AV37" i="184"/>
  <c r="AX37" i="184"/>
  <c r="AV38" i="184"/>
  <c r="AX38" i="184"/>
  <c r="AV39" i="184"/>
  <c r="AX39" i="184"/>
  <c r="AV40" i="184"/>
  <c r="AX40" i="184"/>
  <c r="AV41" i="184"/>
  <c r="AX41" i="184"/>
  <c r="AV42" i="184"/>
  <c r="AX42" i="184"/>
  <c r="AV43" i="184"/>
  <c r="AX43" i="184"/>
  <c r="AV44" i="184"/>
  <c r="AX44" i="184"/>
  <c r="AV45" i="184"/>
  <c r="AX45" i="184"/>
  <c r="AV46" i="184"/>
  <c r="AX46" i="184"/>
  <c r="AV47" i="184"/>
  <c r="AX47" i="184"/>
  <c r="AV48" i="184"/>
  <c r="AX48" i="184"/>
  <c r="AV49" i="184"/>
  <c r="AX49" i="184"/>
  <c r="AV50" i="184"/>
  <c r="AX50" i="184"/>
  <c r="AV51" i="184"/>
  <c r="AX51" i="184"/>
  <c r="AV52" i="184"/>
  <c r="AX52" i="184"/>
  <c r="AV53" i="184"/>
  <c r="AX53" i="184"/>
  <c r="AV54" i="184"/>
  <c r="AX54" i="184"/>
  <c r="AV55" i="184"/>
  <c r="AX55" i="184"/>
  <c r="AV56" i="184"/>
  <c r="AX56" i="184"/>
  <c r="AV57" i="184"/>
  <c r="AX57" i="184"/>
  <c r="AV58" i="184"/>
  <c r="AX58" i="184"/>
  <c r="AV59" i="184"/>
  <c r="AX59" i="184"/>
  <c r="AV60" i="184"/>
  <c r="AX60" i="184"/>
  <c r="AV61" i="184"/>
  <c r="AX61" i="184"/>
  <c r="AV62" i="184"/>
  <c r="AX62" i="184"/>
  <c r="AV63" i="184"/>
  <c r="AX63" i="184"/>
  <c r="AV64" i="184"/>
  <c r="AX64" i="184"/>
  <c r="AV65" i="184"/>
  <c r="AX65" i="184"/>
  <c r="AV66" i="184"/>
  <c r="AX66" i="184"/>
  <c r="AV67" i="184"/>
  <c r="AX67" i="184"/>
  <c r="AV68" i="184"/>
  <c r="AX68" i="184"/>
  <c r="AV69" i="184"/>
  <c r="AX69" i="184"/>
  <c r="AV70" i="184"/>
  <c r="AX70" i="184"/>
  <c r="AV71" i="184"/>
  <c r="AX71" i="184"/>
  <c r="AV72" i="184"/>
  <c r="AX72" i="184"/>
  <c r="AV73" i="184"/>
  <c r="AX73" i="184"/>
  <c r="AV74" i="184"/>
  <c r="AX74" i="184"/>
  <c r="AV75" i="184"/>
  <c r="AX75" i="184"/>
  <c r="AV76" i="184"/>
  <c r="AX76" i="184"/>
  <c r="AV77" i="184"/>
  <c r="AX77" i="184"/>
  <c r="AV78" i="184"/>
  <c r="AX78" i="184"/>
  <c r="AV79" i="184"/>
  <c r="AX79" i="184"/>
  <c r="AV80" i="184"/>
  <c r="AX80" i="184"/>
  <c r="AV81" i="184"/>
  <c r="AX81" i="184"/>
  <c r="AV6" i="184"/>
  <c r="AX6" i="184"/>
  <c r="AU15" i="183"/>
  <c r="AU28" i="183"/>
  <c r="AU41" i="183"/>
  <c r="AU40" i="183"/>
  <c r="AU65" i="183"/>
  <c r="AU77" i="183"/>
  <c r="AU75" i="183"/>
  <c r="AU74" i="183"/>
  <c r="AU72" i="183"/>
  <c r="AU71" i="183"/>
  <c r="AU70" i="183"/>
  <c r="AU69" i="183"/>
  <c r="AU66" i="183"/>
  <c r="AU63" i="183"/>
  <c r="AU62" i="183"/>
  <c r="AU61" i="183"/>
  <c r="AU60" i="183"/>
  <c r="AU59" i="183"/>
  <c r="AU58" i="183"/>
  <c r="AU57" i="183"/>
  <c r="AU56" i="183"/>
  <c r="AU55" i="183"/>
  <c r="AU52" i="183"/>
  <c r="AU48" i="183"/>
  <c r="AU47" i="183"/>
  <c r="AU46" i="183"/>
  <c r="AU44" i="183"/>
  <c r="AU43" i="183"/>
  <c r="AU42" i="183"/>
  <c r="AU39" i="183"/>
  <c r="AU38" i="183"/>
  <c r="AU37" i="183"/>
  <c r="AU35" i="183"/>
  <c r="AU33" i="183"/>
  <c r="AU32" i="183"/>
  <c r="AU30" i="183"/>
  <c r="AU29" i="183"/>
  <c r="AU27" i="183"/>
  <c r="AU26" i="183"/>
  <c r="AU25" i="183"/>
  <c r="AU24" i="183"/>
  <c r="AU22" i="183"/>
  <c r="AU21" i="183"/>
  <c r="AU18" i="183"/>
  <c r="AU17" i="183"/>
  <c r="AU13" i="183"/>
  <c r="AU11" i="183"/>
  <c r="AU10" i="183"/>
  <c r="AU9" i="183"/>
  <c r="AU7" i="183"/>
  <c r="AU19" i="183"/>
  <c r="AU78" i="183"/>
  <c r="AU76" i="183"/>
  <c r="AU73" i="183"/>
  <c r="AU67" i="183"/>
  <c r="AU64" i="183"/>
  <c r="AU53" i="183"/>
  <c r="AU49" i="183"/>
  <c r="AU45" i="183"/>
  <c r="AU20" i="183"/>
  <c r="AU16" i="183"/>
  <c r="AU12" i="183"/>
  <c r="AU6" i="183"/>
  <c r="AU54" i="183"/>
  <c r="AU51" i="183"/>
  <c r="AU50" i="183"/>
  <c r="AU34" i="183"/>
  <c r="AU31" i="183"/>
  <c r="AU14" i="183"/>
  <c r="AU8" i="183"/>
  <c r="AU68" i="183"/>
  <c r="AU36" i="183"/>
  <c r="AU23" i="183"/>
  <c r="AU8" i="182"/>
  <c r="AU15" i="182"/>
  <c r="AU14" i="182"/>
  <c r="AU39" i="182"/>
  <c r="AU51" i="182"/>
  <c r="AU45" i="182"/>
  <c r="AU62" i="182"/>
  <c r="AU69" i="182"/>
  <c r="AU33" i="182"/>
  <c r="AU9" i="182"/>
  <c r="AU59" i="182"/>
  <c r="AU50" i="182"/>
  <c r="AU34" i="182"/>
  <c r="AU31" i="182"/>
  <c r="AU27" i="182"/>
  <c r="AU23" i="182"/>
  <c r="AU72" i="182"/>
  <c r="AU20" i="182"/>
  <c r="AU11" i="182"/>
  <c r="AU6" i="182"/>
  <c r="AU16" i="182"/>
  <c r="AU29" i="182"/>
  <c r="AU21" i="182"/>
  <c r="AU10" i="182"/>
  <c r="AU65" i="182"/>
  <c r="AU66" i="182"/>
  <c r="AU63" i="182"/>
  <c r="AU60" i="182"/>
  <c r="AU57" i="182"/>
  <c r="AU46" i="182"/>
  <c r="AU37" i="182"/>
  <c r="AU18" i="182"/>
  <c r="AU12" i="182"/>
  <c r="AU55" i="182"/>
  <c r="AU58" i="182"/>
  <c r="AU25" i="182"/>
  <c r="AU70" i="182"/>
  <c r="AU61" i="182"/>
  <c r="AU54" i="182"/>
  <c r="AU52" i="182"/>
  <c r="AU49" i="182"/>
  <c r="AU48" i="182"/>
  <c r="AU44" i="182"/>
  <c r="AU42" i="182"/>
  <c r="AU40" i="182"/>
  <c r="AU38" i="182"/>
  <c r="AU36" i="182"/>
  <c r="AU35" i="182"/>
  <c r="AU30" i="182"/>
  <c r="AU28" i="182"/>
  <c r="AU26" i="182"/>
  <c r="AU24" i="182"/>
  <c r="AU22" i="182"/>
  <c r="AU19" i="182"/>
  <c r="AU17" i="182"/>
  <c r="AU13" i="182"/>
  <c r="AU7" i="182"/>
  <c r="AU68" i="182"/>
  <c r="AU67" i="182"/>
  <c r="AU43" i="182"/>
  <c r="AU41" i="182"/>
  <c r="AU32" i="182"/>
  <c r="AU64" i="182"/>
  <c r="AU56" i="182"/>
  <c r="AU90" i="176"/>
  <c r="AU84" i="176"/>
  <c r="AU91" i="176"/>
  <c r="AU89" i="176"/>
  <c r="AU88" i="176"/>
  <c r="AU83" i="176"/>
  <c r="AU82" i="176"/>
  <c r="AU81" i="176"/>
  <c r="AU79" i="176"/>
  <c r="AU77" i="176"/>
  <c r="AU74" i="176"/>
  <c r="AU87" i="176"/>
  <c r="AU86" i="176"/>
  <c r="AU80" i="176"/>
  <c r="AU76" i="176"/>
  <c r="AU75" i="176"/>
  <c r="AU92" i="176"/>
  <c r="AU85" i="176"/>
  <c r="AU78" i="176"/>
  <c r="AU69" i="175"/>
  <c r="AU68" i="175"/>
  <c r="AU66" i="175"/>
  <c r="AU64" i="175"/>
  <c r="AU62" i="175"/>
  <c r="AU60" i="175"/>
  <c r="AU59" i="175"/>
  <c r="AU58" i="175"/>
  <c r="AU55" i="175"/>
  <c r="AU54" i="175"/>
  <c r="AU52" i="175"/>
  <c r="AU51" i="175"/>
  <c r="AU49" i="175"/>
  <c r="AU48" i="175"/>
  <c r="AU47" i="175"/>
  <c r="AU18" i="175"/>
  <c r="AU9" i="175"/>
  <c r="AU65" i="175"/>
  <c r="AU71" i="175"/>
  <c r="AU57" i="175"/>
  <c r="AU46" i="175"/>
  <c r="AU67" i="175"/>
  <c r="AU61" i="175"/>
  <c r="AU56" i="175"/>
  <c r="AU63" i="175"/>
  <c r="AU13" i="171"/>
  <c r="AU32" i="171"/>
  <c r="AU25" i="171"/>
  <c r="AU22" i="171"/>
  <c r="AU19" i="171"/>
  <c r="AU15" i="171"/>
  <c r="AU12" i="171"/>
  <c r="AU18" i="171"/>
  <c r="AU16" i="171"/>
  <c r="AU23" i="171"/>
  <c r="AU31" i="171"/>
  <c r="AU9" i="171"/>
  <c r="AU6" i="171"/>
  <c r="AU20" i="171"/>
  <c r="AU8" i="171"/>
  <c r="AU34" i="171"/>
  <c r="AU27" i="171"/>
  <c r="AU24" i="171"/>
  <c r="AU33" i="171"/>
  <c r="AU29" i="171"/>
  <c r="AU28" i="171"/>
  <c r="AU26" i="171"/>
  <c r="AU17" i="171"/>
  <c r="AU10" i="171"/>
  <c r="AU7" i="171"/>
  <c r="AU36" i="171"/>
  <c r="AU35" i="171"/>
  <c r="AU30" i="171"/>
  <c r="CH92" i="188"/>
  <c r="CL92" i="188"/>
  <c r="CN92" i="188"/>
  <c r="CQ92" i="188"/>
  <c r="CS92" i="188"/>
  <c r="CU92" i="188"/>
  <c r="CW92" i="188"/>
  <c r="CY92" i="188"/>
  <c r="DA92" i="188"/>
  <c r="DC92" i="188"/>
  <c r="DE92" i="188"/>
  <c r="DG92" i="188"/>
  <c r="AW22" i="188"/>
  <c r="AY22" i="188"/>
  <c r="BA22" i="188"/>
  <c r="BD22" i="188"/>
  <c r="BF22" i="188"/>
  <c r="BH22" i="188"/>
  <c r="BJ22" i="188"/>
  <c r="BL22" i="188"/>
  <c r="BN22" i="188"/>
  <c r="BP22" i="188"/>
  <c r="BR22" i="188"/>
  <c r="BT22" i="188"/>
  <c r="BV22" i="188"/>
  <c r="BX22" i="188"/>
  <c r="BZ22" i="188"/>
  <c r="CB22" i="188"/>
  <c r="CD22" i="188"/>
  <c r="CF22" i="188"/>
  <c r="CH22" i="188"/>
  <c r="CK22" i="188"/>
  <c r="CM22" i="188"/>
  <c r="CO22" i="188"/>
  <c r="CP22" i="188"/>
  <c r="CR22" i="188"/>
  <c r="CT22" i="188"/>
  <c r="CV22" i="188"/>
  <c r="CX22" i="188"/>
  <c r="CZ22" i="188"/>
  <c r="DB22" i="188"/>
  <c r="DD22" i="188"/>
  <c r="DF22" i="188"/>
  <c r="DJ22" i="188"/>
  <c r="DL22" i="188"/>
  <c r="DP22" i="188"/>
  <c r="DR22" i="188"/>
  <c r="DT22" i="188"/>
  <c r="DV22" i="188"/>
  <c r="DX22" i="188"/>
  <c r="CU79" i="188"/>
  <c r="AV22" i="188"/>
  <c r="AX22" i="188"/>
  <c r="AZ22" i="188"/>
  <c r="BC22" i="188"/>
  <c r="BE22" i="188"/>
  <c r="BG22" i="188"/>
  <c r="BI22" i="188"/>
  <c r="BK22" i="188"/>
  <c r="BM22" i="188"/>
  <c r="BO22" i="188"/>
  <c r="BQ22" i="188"/>
  <c r="BS22" i="188"/>
  <c r="BU22" i="188"/>
  <c r="BW22" i="188"/>
  <c r="BY22" i="188"/>
  <c r="CA22" i="188"/>
  <c r="CC22" i="188"/>
  <c r="CE22" i="188"/>
  <c r="CG22" i="188"/>
  <c r="CI22" i="188"/>
  <c r="CL22" i="188"/>
  <c r="CN22" i="188"/>
  <c r="CQ22" i="188"/>
  <c r="CS22" i="188"/>
  <c r="CU22" i="188"/>
  <c r="CW22" i="188"/>
  <c r="CY22" i="188"/>
  <c r="DA22" i="188"/>
  <c r="DC22" i="188"/>
  <c r="DE22" i="188"/>
  <c r="DG22" i="188"/>
  <c r="DI22" i="188"/>
  <c r="DK22" i="188"/>
  <c r="DO22" i="188"/>
  <c r="DQ22" i="188"/>
  <c r="DS22" i="188"/>
  <c r="DU22" i="188"/>
  <c r="DW22" i="188"/>
  <c r="CL107" i="188"/>
  <c r="CL108" i="188"/>
  <c r="CN107" i="188"/>
  <c r="CN108" i="188"/>
  <c r="CQ107" i="188"/>
  <c r="CQ108" i="188"/>
  <c r="CS107" i="188"/>
  <c r="CS108" i="188"/>
  <c r="CU107" i="188"/>
  <c r="CU108" i="188"/>
  <c r="CW107" i="188"/>
  <c r="CW108" i="188"/>
  <c r="CY107" i="188"/>
  <c r="CY108" i="188"/>
  <c r="DA107" i="188"/>
  <c r="DA108" i="188"/>
  <c r="DC107" i="188"/>
  <c r="DC108" i="188"/>
  <c r="DE107" i="188"/>
  <c r="DE108" i="188"/>
  <c r="DG107" i="188"/>
  <c r="DG108" i="188"/>
  <c r="AV43" i="188"/>
  <c r="AX43" i="188"/>
  <c r="AZ43" i="188"/>
  <c r="BC43" i="188"/>
  <c r="BE43" i="188"/>
  <c r="BG43" i="188"/>
  <c r="BI43" i="188"/>
  <c r="BK43" i="188"/>
  <c r="BM43" i="188"/>
  <c r="BO43" i="188"/>
  <c r="BQ43" i="188"/>
  <c r="BS43" i="188"/>
  <c r="BU43" i="188"/>
  <c r="BW43" i="188"/>
  <c r="BY43" i="188"/>
  <c r="CA43" i="188"/>
  <c r="CC43" i="188"/>
  <c r="CE43" i="188"/>
  <c r="CG43" i="188"/>
  <c r="CI43" i="188"/>
  <c r="CL43" i="188"/>
  <c r="CN43" i="188"/>
  <c r="CQ43" i="188"/>
  <c r="CS43" i="188"/>
  <c r="CU43" i="188"/>
  <c r="CW43" i="188"/>
  <c r="CY43" i="188"/>
  <c r="DA43" i="188"/>
  <c r="DC43" i="188"/>
  <c r="DE43" i="188"/>
  <c r="DG43" i="188"/>
  <c r="DI43" i="188"/>
  <c r="DK43" i="188"/>
  <c r="DO43" i="188"/>
  <c r="DQ43" i="188"/>
  <c r="DS43" i="188"/>
  <c r="DU43" i="188"/>
  <c r="DW43" i="188"/>
  <c r="AV55" i="188"/>
  <c r="AX55" i="188"/>
  <c r="AZ55" i="188"/>
  <c r="BC55" i="188"/>
  <c r="BE55" i="188"/>
  <c r="BG55" i="188"/>
  <c r="BI55" i="188"/>
  <c r="BK55" i="188"/>
  <c r="BM55" i="188"/>
  <c r="BO55" i="188"/>
  <c r="BQ55" i="188"/>
  <c r="BS55" i="188"/>
  <c r="BU55" i="188"/>
  <c r="BW55" i="188"/>
  <c r="BY55" i="188"/>
  <c r="CA55" i="188"/>
  <c r="CC55" i="188"/>
  <c r="CE55" i="188"/>
  <c r="CG55" i="188"/>
  <c r="CI55" i="188"/>
  <c r="CL55" i="188"/>
  <c r="CN55" i="188"/>
  <c r="CQ55" i="188"/>
  <c r="CS55" i="188"/>
  <c r="CU55" i="188"/>
  <c r="CW55" i="188"/>
  <c r="CY55" i="188"/>
  <c r="DA55" i="188"/>
  <c r="DC55" i="188"/>
  <c r="DE55" i="188"/>
  <c r="DG55" i="188"/>
  <c r="DI55" i="188"/>
  <c r="DK55" i="188"/>
  <c r="DO55" i="188"/>
  <c r="DQ55" i="188"/>
  <c r="DS55" i="188"/>
  <c r="DU55" i="188"/>
  <c r="DW55" i="188"/>
  <c r="CU76" i="188"/>
  <c r="CU78" i="188"/>
  <c r="CT77" i="188"/>
  <c r="AV78" i="188"/>
  <c r="AX78" i="188"/>
  <c r="AZ78" i="188"/>
  <c r="BC78" i="188"/>
  <c r="BE78" i="188"/>
  <c r="BG78" i="188"/>
  <c r="BI78" i="188"/>
  <c r="BK78" i="188"/>
  <c r="BM78" i="188"/>
  <c r="BO78" i="188"/>
  <c r="BQ78" i="188"/>
  <c r="BS78" i="188"/>
  <c r="BU78" i="188"/>
  <c r="BW78" i="188"/>
  <c r="BY78" i="188"/>
  <c r="CA78" i="188"/>
  <c r="CC78" i="188"/>
  <c r="CE78" i="188"/>
  <c r="CG78" i="188"/>
  <c r="CI78" i="188"/>
  <c r="CL78" i="188"/>
  <c r="CN78" i="188"/>
  <c r="CQ78" i="188"/>
  <c r="CS78" i="188"/>
  <c r="CW78" i="188"/>
  <c r="CY78" i="188"/>
  <c r="DA78" i="188"/>
  <c r="DC78" i="188"/>
  <c r="DE78" i="188"/>
  <c r="DG78" i="188"/>
  <c r="DJ78" i="188"/>
  <c r="DL78" i="188"/>
  <c r="DP78" i="188"/>
  <c r="DR78" i="188"/>
  <c r="DT78" i="188"/>
  <c r="DV78" i="188"/>
  <c r="DX78" i="188"/>
  <c r="AW79" i="188"/>
  <c r="AY79" i="188"/>
  <c r="BA79" i="188"/>
  <c r="BD79" i="188"/>
  <c r="BF79" i="188"/>
  <c r="BH79" i="188"/>
  <c r="BJ79" i="188"/>
  <c r="BL79" i="188"/>
  <c r="BN79" i="188"/>
  <c r="BP79" i="188"/>
  <c r="BR79" i="188"/>
  <c r="BT79" i="188"/>
  <c r="BV79" i="188"/>
  <c r="BX79" i="188"/>
  <c r="BZ79" i="188"/>
  <c r="CB79" i="188"/>
  <c r="CD79" i="188"/>
  <c r="CF79" i="188"/>
  <c r="CH79" i="188"/>
  <c r="CK79" i="188"/>
  <c r="CM79" i="188"/>
  <c r="CO79" i="188"/>
  <c r="CP79" i="188"/>
  <c r="CR79" i="188"/>
  <c r="CV79" i="188"/>
  <c r="CX79" i="188"/>
  <c r="CZ79" i="188"/>
  <c r="DB79" i="188"/>
  <c r="DD79" i="188"/>
  <c r="DF79" i="188"/>
  <c r="DI79" i="188"/>
  <c r="DK79" i="188"/>
  <c r="DO79" i="188"/>
  <c r="DQ79" i="188"/>
  <c r="DS79" i="188"/>
  <c r="DU79" i="188"/>
  <c r="DW79" i="188"/>
  <c r="CH89" i="188"/>
  <c r="CH91" i="188"/>
  <c r="CL89" i="188"/>
  <c r="CL91" i="188"/>
  <c r="CN89" i="188"/>
  <c r="CN91" i="188"/>
  <c r="CQ89" i="188"/>
  <c r="CQ91" i="188"/>
  <c r="CS89" i="188"/>
  <c r="CS91" i="188"/>
  <c r="CU89" i="188"/>
  <c r="CU91" i="188"/>
  <c r="CW89" i="188"/>
  <c r="CW91" i="188"/>
  <c r="CY89" i="188"/>
  <c r="CY91" i="188"/>
  <c r="DA89" i="188"/>
  <c r="DA91" i="188"/>
  <c r="DC89" i="188"/>
  <c r="DC91" i="188"/>
  <c r="DE89" i="188"/>
  <c r="DE91" i="188"/>
  <c r="DG89" i="188"/>
  <c r="DG91" i="188"/>
  <c r="CK90" i="188"/>
  <c r="CM90" i="188"/>
  <c r="CO90" i="188"/>
  <c r="CP90" i="188"/>
  <c r="CR90" i="188"/>
  <c r="CT90" i="188"/>
  <c r="CV90" i="188"/>
  <c r="CX90" i="188"/>
  <c r="CZ90" i="188"/>
  <c r="DB90" i="188"/>
  <c r="DD90" i="188"/>
  <c r="DF90" i="188"/>
  <c r="AW91" i="188"/>
  <c r="AY91" i="188"/>
  <c r="BA91" i="188"/>
  <c r="BD91" i="188"/>
  <c r="BF91" i="188"/>
  <c r="BI91" i="188"/>
  <c r="BK91" i="188"/>
  <c r="BM91" i="188"/>
  <c r="BO91" i="188"/>
  <c r="BQ91" i="188"/>
  <c r="BS91" i="188"/>
  <c r="BU91" i="188"/>
  <c r="BW91" i="188"/>
  <c r="BY91" i="188"/>
  <c r="CD91" i="188"/>
  <c r="CF91" i="188"/>
  <c r="AV92" i="188"/>
  <c r="AX92" i="188"/>
  <c r="AZ92" i="188"/>
  <c r="BC92" i="188"/>
  <c r="BE92" i="188"/>
  <c r="BH92" i="188"/>
  <c r="BJ92" i="188"/>
  <c r="BL92" i="188"/>
  <c r="BN92" i="188"/>
  <c r="BP92" i="188"/>
  <c r="BR92" i="188"/>
  <c r="BT92" i="188"/>
  <c r="BV92" i="188"/>
  <c r="BX92" i="188"/>
  <c r="CB92" i="188"/>
  <c r="CE92" i="188"/>
  <c r="CG92" i="188"/>
  <c r="CK108" i="188"/>
  <c r="CK107" i="188"/>
  <c r="CM108" i="188"/>
  <c r="CM107" i="188"/>
  <c r="CO108" i="188"/>
  <c r="CO107" i="188"/>
  <c r="CP108" i="188"/>
  <c r="CP107" i="188"/>
  <c r="CR108" i="188"/>
  <c r="CR107" i="188"/>
  <c r="CT108" i="188"/>
  <c r="CT107" i="188"/>
  <c r="CV108" i="188"/>
  <c r="CV107" i="188"/>
  <c r="CX108" i="188"/>
  <c r="CX107" i="188"/>
  <c r="CZ108" i="188"/>
  <c r="CZ107" i="188"/>
  <c r="DB108" i="188"/>
  <c r="DB107" i="188"/>
  <c r="DD108" i="188"/>
  <c r="DD107" i="188"/>
  <c r="DF108" i="188"/>
  <c r="DF107" i="188"/>
  <c r="CL133" i="188"/>
  <c r="CN133" i="188"/>
  <c r="CQ133" i="188"/>
  <c r="CS133" i="188"/>
  <c r="CU133" i="188"/>
  <c r="CW133" i="188"/>
  <c r="CY133" i="188"/>
  <c r="DA133" i="188"/>
  <c r="DC133" i="188"/>
  <c r="DE133" i="188"/>
  <c r="DG133" i="188"/>
  <c r="AW43" i="188"/>
  <c r="AY43" i="188"/>
  <c r="BA43" i="188"/>
  <c r="BD43" i="188"/>
  <c r="BF43" i="188"/>
  <c r="BH43" i="188"/>
  <c r="BJ43" i="188"/>
  <c r="BL43" i="188"/>
  <c r="BN43" i="188"/>
  <c r="BP43" i="188"/>
  <c r="BR43" i="188"/>
  <c r="BT43" i="188"/>
  <c r="BV43" i="188"/>
  <c r="BX43" i="188"/>
  <c r="BZ43" i="188"/>
  <c r="CB43" i="188"/>
  <c r="CD43" i="188"/>
  <c r="CF43" i="188"/>
  <c r="CH43" i="188"/>
  <c r="CK43" i="188"/>
  <c r="CM43" i="188"/>
  <c r="CO43" i="188"/>
  <c r="CP43" i="188"/>
  <c r="CR43" i="188"/>
  <c r="CT43" i="188"/>
  <c r="CV43" i="188"/>
  <c r="CX43" i="188"/>
  <c r="CZ43" i="188"/>
  <c r="DB43" i="188"/>
  <c r="DD43" i="188"/>
  <c r="DF43" i="188"/>
  <c r="DJ43" i="188"/>
  <c r="DL43" i="188"/>
  <c r="DP43" i="188"/>
  <c r="DR43" i="188"/>
  <c r="DT43" i="188"/>
  <c r="DV43" i="188"/>
  <c r="DX43" i="188"/>
  <c r="AW55" i="188"/>
  <c r="AY55" i="188"/>
  <c r="BA55" i="188"/>
  <c r="BD55" i="188"/>
  <c r="BF55" i="188"/>
  <c r="BH55" i="188"/>
  <c r="BJ55" i="188"/>
  <c r="BL55" i="188"/>
  <c r="BN55" i="188"/>
  <c r="BP55" i="188"/>
  <c r="BR55" i="188"/>
  <c r="BT55" i="188"/>
  <c r="BV55" i="188"/>
  <c r="BX55" i="188"/>
  <c r="BZ55" i="188"/>
  <c r="CB55" i="188"/>
  <c r="CD55" i="188"/>
  <c r="CF55" i="188"/>
  <c r="CH55" i="188"/>
  <c r="CK55" i="188"/>
  <c r="CM55" i="188"/>
  <c r="CO55" i="188"/>
  <c r="CP55" i="188"/>
  <c r="CR55" i="188"/>
  <c r="CT55" i="188"/>
  <c r="CV55" i="188"/>
  <c r="CX55" i="188"/>
  <c r="CZ55" i="188"/>
  <c r="DB55" i="188"/>
  <c r="DD55" i="188"/>
  <c r="DF55" i="188"/>
  <c r="DJ55" i="188"/>
  <c r="DL55" i="188"/>
  <c r="DP55" i="188"/>
  <c r="DR55" i="188"/>
  <c r="DT55" i="188"/>
  <c r="DV55" i="188"/>
  <c r="DX55" i="188"/>
  <c r="CL149" i="188"/>
  <c r="CN149" i="188"/>
  <c r="CQ149" i="188"/>
  <c r="CS149" i="188"/>
  <c r="CU149" i="188"/>
  <c r="CW149" i="188"/>
  <c r="CY149" i="188"/>
  <c r="DA149" i="188"/>
  <c r="DC149" i="188"/>
  <c r="DE149" i="188"/>
  <c r="DG149" i="188"/>
  <c r="AV109" i="188"/>
  <c r="AX109" i="188"/>
  <c r="AZ109" i="188"/>
  <c r="BC109" i="188"/>
  <c r="BE109" i="188"/>
  <c r="BH109" i="188"/>
  <c r="BJ109" i="188"/>
  <c r="BL109" i="188"/>
  <c r="BN109" i="188"/>
  <c r="BP109" i="188"/>
  <c r="BR109" i="188"/>
  <c r="BT109" i="188"/>
  <c r="BV109" i="188"/>
  <c r="BX109" i="188"/>
  <c r="CB109" i="188"/>
  <c r="CE109" i="188"/>
  <c r="AW110" i="188"/>
  <c r="AY110" i="188"/>
  <c r="BA110" i="188"/>
  <c r="BD110" i="188"/>
  <c r="BF110" i="188"/>
  <c r="BI110" i="188"/>
  <c r="BK110" i="188"/>
  <c r="BM110" i="188"/>
  <c r="BO110" i="188"/>
  <c r="BQ110" i="188"/>
  <c r="BS110" i="188"/>
  <c r="BU110" i="188"/>
  <c r="BW110" i="188"/>
  <c r="BY110" i="188"/>
  <c r="CD110" i="188"/>
  <c r="CF110" i="188"/>
  <c r="CL130" i="188"/>
  <c r="CL132" i="188"/>
  <c r="CN130" i="188"/>
  <c r="CN132" i="188"/>
  <c r="CQ130" i="188"/>
  <c r="CQ132" i="188"/>
  <c r="CS130" i="188"/>
  <c r="CS132" i="188"/>
  <c r="CU130" i="188"/>
  <c r="CU132" i="188"/>
  <c r="CW130" i="188"/>
  <c r="CW132" i="188"/>
  <c r="CY130" i="188"/>
  <c r="CY132" i="188"/>
  <c r="DA130" i="188"/>
  <c r="DA132" i="188"/>
  <c r="DC130" i="188"/>
  <c r="DC132" i="188"/>
  <c r="DE130" i="188"/>
  <c r="DE132" i="188"/>
  <c r="DG130" i="188"/>
  <c r="DG132" i="188"/>
  <c r="CK131" i="188"/>
  <c r="CM131" i="188"/>
  <c r="CO131" i="188"/>
  <c r="CP131" i="188"/>
  <c r="CR131" i="188"/>
  <c r="CT131" i="188"/>
  <c r="CV131" i="188"/>
  <c r="CX131" i="188"/>
  <c r="CZ131" i="188"/>
  <c r="DB131" i="188"/>
  <c r="DD131" i="188"/>
  <c r="DF131" i="188"/>
  <c r="AV132" i="188"/>
  <c r="AZ132" i="188"/>
  <c r="BE132" i="188"/>
  <c r="BJ132" i="188"/>
  <c r="BN132" i="188"/>
  <c r="BR132" i="188"/>
  <c r="BV132" i="188"/>
  <c r="CB132" i="188"/>
  <c r="AW133" i="188"/>
  <c r="AW132" i="188"/>
  <c r="AY133" i="188"/>
  <c r="AY132" i="188"/>
  <c r="BA133" i="188"/>
  <c r="BA132" i="188"/>
  <c r="BD133" i="188"/>
  <c r="BD132" i="188"/>
  <c r="BF133" i="188"/>
  <c r="BF132" i="188"/>
  <c r="BI133" i="188"/>
  <c r="BI132" i="188"/>
  <c r="BK133" i="188"/>
  <c r="BK132" i="188"/>
  <c r="BM133" i="188"/>
  <c r="BM132" i="188"/>
  <c r="BO133" i="188"/>
  <c r="BO132" i="188"/>
  <c r="BQ133" i="188"/>
  <c r="BQ132" i="188"/>
  <c r="BS133" i="188"/>
  <c r="BS132" i="188"/>
  <c r="BU133" i="188"/>
  <c r="BU132" i="188"/>
  <c r="BW133" i="188"/>
  <c r="BW132" i="188"/>
  <c r="BY133" i="188"/>
  <c r="BY132" i="188"/>
  <c r="CD133" i="188"/>
  <c r="CD132" i="188"/>
  <c r="CF133" i="188"/>
  <c r="CF132" i="188"/>
  <c r="AX132" i="188"/>
  <c r="BC132" i="188"/>
  <c r="BH132" i="188"/>
  <c r="BL132" i="188"/>
  <c r="BP132" i="188"/>
  <c r="BT132" i="188"/>
  <c r="BX132" i="188"/>
  <c r="CE132" i="188"/>
  <c r="CL146" i="188"/>
  <c r="CL148" i="188"/>
  <c r="CN146" i="188"/>
  <c r="CN148" i="188"/>
  <c r="CQ146" i="188"/>
  <c r="CQ148" i="188"/>
  <c r="CS146" i="188"/>
  <c r="CS148" i="188"/>
  <c r="CU146" i="188"/>
  <c r="CU148" i="188"/>
  <c r="CW146" i="188"/>
  <c r="CW148" i="188"/>
  <c r="CY146" i="188"/>
  <c r="CY148" i="188"/>
  <c r="DA146" i="188"/>
  <c r="DA148" i="188"/>
  <c r="DC146" i="188"/>
  <c r="DC148" i="188"/>
  <c r="DE146" i="188"/>
  <c r="DE148" i="188"/>
  <c r="DG146" i="188"/>
  <c r="DG148" i="188"/>
  <c r="CK147" i="188"/>
  <c r="CM147" i="188"/>
  <c r="CO147" i="188"/>
  <c r="CP147" i="188"/>
  <c r="CR147" i="188"/>
  <c r="CT147" i="188"/>
  <c r="CV147" i="188"/>
  <c r="CX147" i="188"/>
  <c r="CZ147" i="188"/>
  <c r="DB147" i="188"/>
  <c r="DD147" i="188"/>
  <c r="DF147" i="188"/>
  <c r="AW148" i="188"/>
  <c r="AY148" i="188"/>
  <c r="BA148" i="188"/>
  <c r="BD148" i="188"/>
  <c r="BF148" i="188"/>
  <c r="BI148" i="188"/>
  <c r="BK148" i="188"/>
  <c r="BM148" i="188"/>
  <c r="BO148" i="188"/>
  <c r="BQ148" i="188"/>
  <c r="BS148" i="188"/>
  <c r="BU148" i="188"/>
  <c r="BW148" i="188"/>
  <c r="BY148" i="188"/>
  <c r="CD148" i="188"/>
  <c r="CF148" i="188"/>
  <c r="AV149" i="188"/>
  <c r="AX149" i="188"/>
  <c r="AZ149" i="188"/>
  <c r="BC149" i="188"/>
  <c r="BE149" i="188"/>
  <c r="BH149" i="188"/>
  <c r="BJ149" i="188"/>
  <c r="BL149" i="188"/>
  <c r="BN149" i="188"/>
  <c r="BP149" i="188"/>
  <c r="BR149" i="188"/>
  <c r="BT149" i="188"/>
  <c r="BV149" i="188"/>
  <c r="BX149" i="188"/>
  <c r="CB149" i="188"/>
  <c r="CE149" i="188"/>
  <c r="DD148" i="188"/>
  <c r="DD149" i="188"/>
  <c r="CZ148" i="188"/>
  <c r="CZ149" i="188"/>
  <c r="CV148" i="188"/>
  <c r="CV149" i="188"/>
  <c r="CR148" i="188"/>
  <c r="CR149" i="188"/>
  <c r="CO148" i="188"/>
  <c r="CO149" i="188"/>
  <c r="CK148" i="188"/>
  <c r="CK149" i="188"/>
  <c r="DF133" i="188"/>
  <c r="DF132" i="188"/>
  <c r="DB133" i="188"/>
  <c r="DB132" i="188"/>
  <c r="CX133" i="188"/>
  <c r="CX132" i="188"/>
  <c r="CT133" i="188"/>
  <c r="CT132" i="188"/>
  <c r="CP133" i="188"/>
  <c r="CP132" i="188"/>
  <c r="CM133" i="188"/>
  <c r="CM132" i="188"/>
  <c r="DF110" i="188"/>
  <c r="DF109" i="188"/>
  <c r="DD110" i="188"/>
  <c r="DD109" i="188"/>
  <c r="DB110" i="188"/>
  <c r="DB109" i="188"/>
  <c r="CZ110" i="188"/>
  <c r="CZ109" i="188"/>
  <c r="CX110" i="188"/>
  <c r="CX109" i="188"/>
  <c r="CV110" i="188"/>
  <c r="CV109" i="188"/>
  <c r="CT110" i="188"/>
  <c r="CT109" i="188"/>
  <c r="CR110" i="188"/>
  <c r="CR109" i="188"/>
  <c r="CP110" i="188"/>
  <c r="CP109" i="188"/>
  <c r="CO110" i="188"/>
  <c r="CO109" i="188"/>
  <c r="CM110" i="188"/>
  <c r="CM109" i="188"/>
  <c r="CK110" i="188"/>
  <c r="CK109" i="188"/>
  <c r="DF91" i="188"/>
  <c r="DF92" i="188"/>
  <c r="DB91" i="188"/>
  <c r="DB92" i="188"/>
  <c r="CX91" i="188"/>
  <c r="CX92" i="188"/>
  <c r="CT91" i="188"/>
  <c r="CT92" i="188"/>
  <c r="CP91" i="188"/>
  <c r="CP92" i="188"/>
  <c r="CM91" i="188"/>
  <c r="CM92" i="188"/>
  <c r="CT78" i="188"/>
  <c r="CT79" i="188"/>
  <c r="DG109" i="188"/>
  <c r="DG110" i="188"/>
  <c r="DE109" i="188"/>
  <c r="DE110" i="188"/>
  <c r="DC109" i="188"/>
  <c r="DC110" i="188"/>
  <c r="DA109" i="188"/>
  <c r="DA110" i="188"/>
  <c r="CY109" i="188"/>
  <c r="CY110" i="188"/>
  <c r="CW109" i="188"/>
  <c r="CW110" i="188"/>
  <c r="CU109" i="188"/>
  <c r="CU110" i="188"/>
  <c r="CS109" i="188"/>
  <c r="CS110" i="188"/>
  <c r="CQ109" i="188"/>
  <c r="CQ110" i="188"/>
  <c r="CN109" i="188"/>
  <c r="CN110" i="188"/>
  <c r="CL109" i="188"/>
  <c r="CL110" i="188"/>
  <c r="DF148" i="188"/>
  <c r="DF149" i="188"/>
  <c r="DB148" i="188"/>
  <c r="DB149" i="188"/>
  <c r="CX148" i="188"/>
  <c r="CX149" i="188"/>
  <c r="CT148" i="188"/>
  <c r="CT149" i="188"/>
  <c r="CP148" i="188"/>
  <c r="CP149" i="188"/>
  <c r="CM148" i="188"/>
  <c r="CM149" i="188"/>
  <c r="DD133" i="188"/>
  <c r="DD132" i="188"/>
  <c r="CZ133" i="188"/>
  <c r="CZ132" i="188"/>
  <c r="CV133" i="188"/>
  <c r="CV132" i="188"/>
  <c r="CR133" i="188"/>
  <c r="CR132" i="188"/>
  <c r="CO133" i="188"/>
  <c r="CO132" i="188"/>
  <c r="CK133" i="188"/>
  <c r="CK132" i="188"/>
  <c r="DD91" i="188"/>
  <c r="DD92" i="188"/>
  <c r="CZ91" i="188"/>
  <c r="CZ92" i="188"/>
  <c r="CV91" i="188"/>
  <c r="CV92" i="188"/>
  <c r="CR91" i="188"/>
  <c r="CR92" i="188"/>
  <c r="CO91" i="188"/>
  <c r="CO92" i="188"/>
  <c r="CK91" i="188"/>
  <c r="CK92" i="188"/>
</calcChain>
</file>

<file path=xl/sharedStrings.xml><?xml version="1.0" encoding="utf-8"?>
<sst xmlns="http://schemas.openxmlformats.org/spreadsheetml/2006/main" count="9144" uniqueCount="3767">
  <si>
    <t xml:space="preserve"> 2013-10-20, 01:12</t>
  </si>
  <si>
    <t xml:space="preserve"> 2013-10-20, 01:24</t>
  </si>
  <si>
    <t xml:space="preserve"> 2013-10-20, 01:36</t>
  </si>
  <si>
    <t xml:space="preserve"> 2013-10-20, 01:48</t>
  </si>
  <si>
    <t xml:space="preserve"> 2013-10-20, 02:00</t>
  </si>
  <si>
    <t xml:space="preserve"> 2013-10-20, 02:12</t>
  </si>
  <si>
    <t xml:space="preserve"> 2013-10-20, 02:24</t>
  </si>
  <si>
    <t xml:space="preserve"> 2013-10-20, 02:36</t>
  </si>
  <si>
    <t xml:space="preserve"> 2013-10-20, 02:48</t>
  </si>
  <si>
    <t xml:space="preserve"> 2013-10-20, 03:00</t>
  </si>
  <si>
    <t xml:space="preserve"> 2013-10-20, 03:12</t>
  </si>
  <si>
    <t xml:space="preserve"> 2013-10-20, 03:25</t>
  </si>
  <si>
    <t xml:space="preserve"> 2013-10-20, 03:37</t>
  </si>
  <si>
    <t xml:space="preserve"> 2013-10-20, 03:49</t>
  </si>
  <si>
    <t xml:space="preserve"> 2013-10-20, 04:01</t>
  </si>
  <si>
    <t xml:space="preserve"> 2013-10-20, 04:13</t>
  </si>
  <si>
    <t xml:space="preserve"> 2013-10-20, 04:25</t>
  </si>
  <si>
    <t xml:space="preserve"> 2013-10-20, 04:37</t>
  </si>
  <si>
    <t xml:space="preserve"> 2013-10-20, 04:49</t>
  </si>
  <si>
    <t xml:space="preserve"> 2013-10-20, 05:01</t>
  </si>
  <si>
    <t xml:space="preserve"> 2013-10-20, 05:13</t>
  </si>
  <si>
    <t xml:space="preserve"> 2013-10-20, 05:25</t>
  </si>
  <si>
    <t xml:space="preserve"> 2013-10-20, 05:37</t>
  </si>
  <si>
    <t xml:space="preserve"> 2013-10-20, 05:49</t>
  </si>
  <si>
    <t xml:space="preserve"> 2013-10-20, 06:01</t>
  </si>
  <si>
    <t xml:space="preserve"> 2013-10-20, 06:13</t>
  </si>
  <si>
    <t xml:space="preserve"> 2013-10-20, 06:25</t>
  </si>
  <si>
    <t xml:space="preserve"> 2013-10-20, 06:38</t>
  </si>
  <si>
    <t xml:space="preserve"> 2013-10-20, 06:50</t>
  </si>
  <si>
    <t xml:space="preserve"> 2013-10-20, 07:02</t>
  </si>
  <si>
    <t xml:space="preserve"> 2013-10-20, 07:14</t>
  </si>
  <si>
    <t xml:space="preserve"> 2013-10-20, 07:26</t>
  </si>
  <si>
    <t xml:space="preserve"> 2013-10-20, 07:38</t>
  </si>
  <si>
    <t xml:space="preserve"> 2013-10-20, 07:50</t>
  </si>
  <si>
    <t xml:space="preserve"> 2013-10-20, 08:02</t>
  </si>
  <si>
    <t xml:space="preserve"> 2013-10-20, 08:14</t>
  </si>
  <si>
    <t xml:space="preserve"> 2013-10-20, 08:26</t>
  </si>
  <si>
    <t xml:space="preserve"> 2013-10-20, 08:38</t>
  </si>
  <si>
    <t xml:space="preserve"> 2013-10-20, 08:50</t>
  </si>
  <si>
    <t xml:space="preserve"> 2013-10-20, 09:02</t>
  </si>
  <si>
    <t xml:space="preserve"> 2013-10-20, 09:14</t>
  </si>
  <si>
    <t xml:space="preserve"> 2013-10-20, 09:26</t>
  </si>
  <si>
    <t xml:space="preserve"> 2013-10-20, 09:37</t>
  </si>
  <si>
    <t xml:space="preserve"> 2013-10-20, 09:49</t>
  </si>
  <si>
    <t xml:space="preserve"> 2013-10-20, 10:00</t>
  </si>
  <si>
    <t xml:space="preserve"> 2013-10-20, 10:12</t>
  </si>
  <si>
    <t xml:space="preserve"> 2013-10-20, 10:23</t>
  </si>
  <si>
    <t xml:space="preserve"> 2013-10-20, 10:35</t>
  </si>
  <si>
    <t xml:space="preserve"> 2013-10-20, 11:39</t>
  </si>
  <si>
    <t xml:space="preserve"> 2013-10-20, 11:51</t>
  </si>
  <si>
    <t xml:space="preserve"> 2013-10-20, 12:02</t>
  </si>
  <si>
    <t xml:space="preserve"> 2013-10-20, 12:14</t>
  </si>
  <si>
    <t xml:space="preserve"> 2013-10-20, 12:25</t>
  </si>
  <si>
    <t xml:space="preserve"> 2013-10-20, 12:37</t>
  </si>
  <si>
    <t xml:space="preserve"> 2013-10-20, 12:49</t>
  </si>
  <si>
    <t xml:space="preserve"> 2013-10-20, 13:00</t>
  </si>
  <si>
    <t xml:space="preserve"> 2013-10-20, 13:12</t>
  </si>
  <si>
    <t xml:space="preserve"> 2013-10-20, 13:23</t>
  </si>
  <si>
    <t xml:space="preserve"> 2013-10-20, 13:35</t>
  </si>
  <si>
    <t xml:space="preserve"> 2013-10-20, 13:47</t>
  </si>
  <si>
    <t xml:space="preserve"> 2013-10-20, 13:58</t>
  </si>
  <si>
    <t xml:space="preserve"> 2013-10-20, 14:10</t>
  </si>
  <si>
    <t xml:space="preserve"> 2013-10-20, 14:21</t>
  </si>
  <si>
    <t xml:space="preserve"> 2013-10-20, 14:33</t>
  </si>
  <si>
    <t xml:space="preserve"> 2013-10-20, 14:44</t>
  </si>
  <si>
    <t xml:space="preserve"> 2013-10-20, 14:56</t>
  </si>
  <si>
    <t xml:space="preserve"> 2013-10-20, 15:07</t>
  </si>
  <si>
    <t xml:space="preserve"> 2013-10-20, 15:19</t>
  </si>
  <si>
    <t xml:space="preserve"> 2013-10-20, 15:30</t>
  </si>
  <si>
    <t xml:space="preserve"> 2013-10-17, 00:33</t>
  </si>
  <si>
    <t xml:space="preserve"> 2013-10-17, 00:46</t>
  </si>
  <si>
    <t xml:space="preserve"> 2013-10-17, 00:58</t>
  </si>
  <si>
    <t xml:space="preserve"> 2013-10-17, 01:10</t>
  </si>
  <si>
    <t xml:space="preserve"> 2013-10-17, 01:22</t>
  </si>
  <si>
    <t xml:space="preserve"> 2013-10-17, 01:35</t>
  </si>
  <si>
    <t>HK12022-36.1</t>
  </si>
  <si>
    <t>HK12022-36.2</t>
  </si>
  <si>
    <t>HK12022-37.1</t>
  </si>
  <si>
    <t>HK12022-37.2</t>
  </si>
  <si>
    <t>HK12022-15.2</t>
  </si>
  <si>
    <t>HK12022-38.1</t>
  </si>
  <si>
    <t>HK12022-38.2</t>
  </si>
  <si>
    <t>HK12022-39.1</t>
  </si>
  <si>
    <t>HK12022-40.1</t>
  </si>
  <si>
    <t>HK12022-40.2</t>
  </si>
  <si>
    <t>HK12022-41.1</t>
  </si>
  <si>
    <t>HK12022-41.2</t>
  </si>
  <si>
    <t>HK12022-42.1</t>
  </si>
  <si>
    <t>HK12022-42.2</t>
  </si>
  <si>
    <t>HK12022-43.1</t>
  </si>
  <si>
    <t>HK12022-44.1</t>
  </si>
  <si>
    <t>HK12022-45.1</t>
  </si>
  <si>
    <t>HK12022-46.1</t>
  </si>
  <si>
    <t>HK12022-46.2</t>
  </si>
  <si>
    <t xml:space="preserve"> 2013-10-17, 06:54</t>
  </si>
  <si>
    <t xml:space="preserve"> 2013-10-17, 07:07</t>
  </si>
  <si>
    <t xml:space="preserve"> 2013-10-17, 07:19</t>
  </si>
  <si>
    <t xml:space="preserve"> 2013-10-17, 07:31</t>
  </si>
  <si>
    <t xml:space="preserve"> 2013-10-17, 07:43</t>
  </si>
  <si>
    <t xml:space="preserve"> 2013-10-17, 07:56</t>
  </si>
  <si>
    <t xml:space="preserve"> 2013-10-17, 08:08</t>
  </si>
  <si>
    <t xml:space="preserve"> 2013-10-17, 08:20</t>
  </si>
  <si>
    <t xml:space="preserve"> 2013-10-17, 08:33</t>
  </si>
  <si>
    <t xml:space="preserve"> 2013-10-17, 08:45</t>
  </si>
  <si>
    <t xml:space="preserve"> 2013-10-17, 08:57</t>
  </si>
  <si>
    <t xml:space="preserve"> 2013-10-17, 09:09</t>
  </si>
  <si>
    <t xml:space="preserve"> 2013-10-17, 09:22</t>
  </si>
  <si>
    <t xml:space="preserve"> 2013-10-17, 09:34</t>
  </si>
  <si>
    <t xml:space="preserve"> 2013-10-17, 09:46</t>
  </si>
  <si>
    <t xml:space="preserve"> 2013-10-17, 09:58</t>
  </si>
  <si>
    <t xml:space="preserve"> 2013-10-17, 10:11</t>
  </si>
  <si>
    <t xml:space="preserve"> 2013-10-17, 10:23</t>
  </si>
  <si>
    <t xml:space="preserve"> 2013-10-17, 10:35</t>
  </si>
  <si>
    <t>HK12072-41.1</t>
  </si>
  <si>
    <t>HK12072-42.1</t>
  </si>
  <si>
    <t>HK12072-43.1</t>
  </si>
  <si>
    <t>HK12072-29.3</t>
  </si>
  <si>
    <t>HK12072-47.1</t>
  </si>
  <si>
    <t>HK12072-44.1</t>
  </si>
  <si>
    <t>HK12072-44.2</t>
  </si>
  <si>
    <t>HK12072-45.1</t>
  </si>
  <si>
    <t>HK12072-46.1</t>
  </si>
  <si>
    <t>HK12072-46.2</t>
  </si>
  <si>
    <t>HK12072-47.1…dup1</t>
  </si>
  <si>
    <t>HK12072-49.1</t>
  </si>
  <si>
    <t xml:space="preserve"> 2013-10-17, 10:47</t>
  </si>
  <si>
    <t xml:space="preserve"> 2013-10-17, 10:59</t>
  </si>
  <si>
    <t xml:space="preserve"> 2013-10-17, 11:11</t>
  </si>
  <si>
    <t xml:space="preserve"> 2013-10-17, 11:22</t>
  </si>
  <si>
    <t xml:space="preserve"> 2013-10-17, 11:34</t>
  </si>
  <si>
    <t xml:space="preserve"> 2013-10-17, 11:47</t>
  </si>
  <si>
    <t xml:space="preserve"> 2013-10-17, 11:58</t>
  </si>
  <si>
    <t xml:space="preserve"> 2013-10-17, 12:10</t>
  </si>
  <si>
    <t xml:space="preserve"> 2013-10-17, 12:22</t>
  </si>
  <si>
    <t xml:space="preserve"> 2013-10-17, 12:34</t>
  </si>
  <si>
    <t xml:space="preserve"> 2013-10-17, 12:46</t>
  </si>
  <si>
    <t xml:space="preserve"> 2013-10-17, 12:58</t>
  </si>
  <si>
    <t>HK8758-51.1</t>
  </si>
  <si>
    <t>HK8758-51.2</t>
  </si>
  <si>
    <t>HK8758-52.1</t>
  </si>
  <si>
    <t>HK8758-53.1</t>
  </si>
  <si>
    <t>HK8758-54.1</t>
  </si>
  <si>
    <t>HK8758-55.1</t>
  </si>
  <si>
    <t>HK8758-56.1</t>
  </si>
  <si>
    <t>HK8758-35.2</t>
  </si>
  <si>
    <t>HK8758-57.1</t>
  </si>
  <si>
    <t>HK8758-58.1</t>
  </si>
  <si>
    <t>HK8758-60.1</t>
  </si>
  <si>
    <t>HK8758-59.1</t>
  </si>
  <si>
    <t>HK8758-61.1</t>
  </si>
  <si>
    <t>HK8758-62.1</t>
  </si>
  <si>
    <t>HK8758-63.1</t>
  </si>
  <si>
    <t>HK8758-42.2</t>
  </si>
  <si>
    <t>HK8758-64.1</t>
  </si>
  <si>
    <t>HK8758-65.1</t>
  </si>
  <si>
    <t>HK8758-66.1</t>
  </si>
  <si>
    <t>HK8758-67.1</t>
  </si>
  <si>
    <t>HK8758-67.2</t>
  </si>
  <si>
    <t>HK8758-68.1</t>
  </si>
  <si>
    <t>HK8758-69.1</t>
  </si>
  <si>
    <t>HK8758-70.1</t>
  </si>
  <si>
    <t>HK8758-70.2</t>
  </si>
  <si>
    <t xml:space="preserve"> 2013-10-17, 01:47</t>
  </si>
  <si>
    <t xml:space="preserve"> 2013-10-17, 01:59</t>
  </si>
  <si>
    <t xml:space="preserve"> 2013-10-17, 02:11</t>
  </si>
  <si>
    <t xml:space="preserve"> 2013-10-17, 02:23</t>
  </si>
  <si>
    <t xml:space="preserve"> 2013-10-21, 00:19</t>
  </si>
  <si>
    <t xml:space="preserve"> 2013-10-21, 00:31</t>
  </si>
  <si>
    <t xml:space="preserve"> 2013-10-21, 00:43</t>
  </si>
  <si>
    <t xml:space="preserve"> 2013-10-21, 00:55</t>
  </si>
  <si>
    <t xml:space="preserve"> 2013-10-21, 01:07</t>
  </si>
  <si>
    <t xml:space="preserve"> 2013-10-21, 01:19</t>
  </si>
  <si>
    <t xml:space="preserve"> 2013-10-21, 01:32</t>
  </si>
  <si>
    <t xml:space="preserve"> 2013-10-21, 01:44</t>
  </si>
  <si>
    <t xml:space="preserve"> 2013-10-21, 01:56</t>
  </si>
  <si>
    <t xml:space="preserve"> 2013-10-21, 02:08</t>
  </si>
  <si>
    <t xml:space="preserve"> 2013-10-21, 02:20</t>
  </si>
  <si>
    <t xml:space="preserve"> 2013-10-21, 02:32</t>
  </si>
  <si>
    <t xml:space="preserve"> 2013-10-21, 02:44</t>
  </si>
  <si>
    <t xml:space="preserve"> 2013-10-21, 02:56</t>
  </si>
  <si>
    <t xml:space="preserve"> 2013-10-21, 03:08</t>
  </si>
  <si>
    <t xml:space="preserve"> 2013-10-21, 03:20</t>
  </si>
  <si>
    <t xml:space="preserve"> 2013-10-21, 03:32</t>
  </si>
  <si>
    <t xml:space="preserve"> 2013-10-21, 03:44</t>
  </si>
  <si>
    <t xml:space="preserve"> 2013-10-21, 03:56</t>
  </si>
  <si>
    <t xml:space="preserve"> 2013-10-21, 04:08</t>
  </si>
  <si>
    <t xml:space="preserve"> 2013-10-21, 04:20</t>
  </si>
  <si>
    <t xml:space="preserve"> 2013-10-21, 04:33</t>
  </si>
  <si>
    <t xml:space="preserve"> 2013-10-21, 04:44</t>
  </si>
  <si>
    <t xml:space="preserve"> 2013-10-21, 04:56</t>
  </si>
  <si>
    <t xml:space="preserve"> 2013-10-21, 05:08</t>
  </si>
  <si>
    <t>HK11822-19.1</t>
  </si>
  <si>
    <t>HK11822-20.1</t>
  </si>
  <si>
    <t>HK11822-21.1</t>
  </si>
  <si>
    <t>HK11822-22.1</t>
  </si>
  <si>
    <t>HK11822-23.1</t>
  </si>
  <si>
    <t>HK11822-24.1</t>
  </si>
  <si>
    <t>HK11822-25.1</t>
  </si>
  <si>
    <t>HK11822-25.2</t>
  </si>
  <si>
    <t>HK11822-25.3</t>
  </si>
  <si>
    <t>HK11822-26.1</t>
  </si>
  <si>
    <t>HK11822-27.1</t>
  </si>
  <si>
    <t>HK11822-28.1</t>
  </si>
  <si>
    <t>HK11822-29.1</t>
  </si>
  <si>
    <t>HK11822-30.1</t>
  </si>
  <si>
    <t>HK11822-31.1</t>
  </si>
  <si>
    <t>HK11822-32.1</t>
  </si>
  <si>
    <t>HK11822-33.1</t>
  </si>
  <si>
    <t>HK11822-34.1</t>
  </si>
  <si>
    <t>HK11822-35.1</t>
  </si>
  <si>
    <t>HK11822-36.1</t>
  </si>
  <si>
    <t>HK11822-37.1</t>
  </si>
  <si>
    <t>HK11822-38.1</t>
  </si>
  <si>
    <t>HK11822-39.1</t>
  </si>
  <si>
    <t>HK11822-40.1</t>
  </si>
  <si>
    <t>HK11822-40.2</t>
  </si>
  <si>
    <t>HK11822-41.1</t>
  </si>
  <si>
    <t>HK11822-42.1</t>
  </si>
  <si>
    <t>HK11822-43.1</t>
  </si>
  <si>
    <t>HK11822-44.1</t>
  </si>
  <si>
    <t>HK11822-46.1</t>
  </si>
  <si>
    <t>HK11822-47.1</t>
  </si>
  <si>
    <t>HK11831-01.1</t>
  </si>
  <si>
    <t>HK11831-01.2</t>
  </si>
  <si>
    <t>HK11831-02.1</t>
  </si>
  <si>
    <t>HK11831-03.1</t>
  </si>
  <si>
    <t>HK11831-04.1</t>
  </si>
  <si>
    <t>HK11831-05.1</t>
  </si>
  <si>
    <t>HK11831-05.2</t>
  </si>
  <si>
    <t>HK11831-06.1</t>
  </si>
  <si>
    <t>HK11831-06.2</t>
  </si>
  <si>
    <t>HK11831-07.1</t>
  </si>
  <si>
    <t>HK11831-07.2</t>
  </si>
  <si>
    <t>HK11831-08.1</t>
  </si>
  <si>
    <t>HK13407-02.2</t>
  </si>
  <si>
    <t>HK13407-03.1</t>
  </si>
  <si>
    <t>HK13407-03.2</t>
  </si>
  <si>
    <t>HK13407-04.1</t>
  </si>
  <si>
    <t>HK13407-05.1</t>
  </si>
  <si>
    <t>HK13407-06.1</t>
  </si>
  <si>
    <t>HK13407-07.1</t>
  </si>
  <si>
    <t>HK13407-07.2</t>
  </si>
  <si>
    <t>HK13407-08.1</t>
  </si>
  <si>
    <t>HK13407-09.1</t>
  </si>
  <si>
    <t>HK13407-09.2</t>
  </si>
  <si>
    <t>HK13407-10.1</t>
  </si>
  <si>
    <t>HK13407-10.2</t>
  </si>
  <si>
    <t>HK13407-11.1</t>
  </si>
  <si>
    <t>HK11831-16.2</t>
  </si>
  <si>
    <t>HK11831-17.1</t>
  </si>
  <si>
    <t>HK11831-18.1</t>
  </si>
  <si>
    <t>HK11831-18.2</t>
  </si>
  <si>
    <t>HK11831-19.1</t>
  </si>
  <si>
    <t>HK11831-19.2</t>
  </si>
  <si>
    <t>HK11831-20.1</t>
  </si>
  <si>
    <t>HK11831-20.2</t>
  </si>
  <si>
    <t>HK11831-21.1</t>
  </si>
  <si>
    <t>HK11831-21.2</t>
  </si>
  <si>
    <t>HK11831-21.3</t>
  </si>
  <si>
    <t>HK11831-22.1</t>
  </si>
  <si>
    <t>HK11831-23.1</t>
  </si>
  <si>
    <t>HK11831-24.1</t>
  </si>
  <si>
    <t>HK11831-25.1</t>
  </si>
  <si>
    <t>HK11831-25.2</t>
  </si>
  <si>
    <t>HK11831-26.1</t>
  </si>
  <si>
    <t>HK11831-26.2</t>
  </si>
  <si>
    <t>HK11831-26.3</t>
  </si>
  <si>
    <t>HK11831-27.1</t>
  </si>
  <si>
    <t>HK11831-28.1</t>
  </si>
  <si>
    <t>HK11831-29.1</t>
  </si>
  <si>
    <t>HK11831-29.2</t>
  </si>
  <si>
    <t>HK11831-30.1</t>
  </si>
  <si>
    <t>HK11831-30.2</t>
  </si>
  <si>
    <t>HK11831-31.1</t>
  </si>
  <si>
    <t>HK11831-31.2</t>
  </si>
  <si>
    <t>core tip</t>
  </si>
  <si>
    <t>lighter sector</t>
  </si>
  <si>
    <t>core side</t>
  </si>
  <si>
    <t>darker sector</t>
  </si>
  <si>
    <t>rim tip</t>
  </si>
  <si>
    <t>dk</t>
  </si>
  <si>
    <t>core ring</t>
  </si>
  <si>
    <t>core</t>
  </si>
  <si>
    <t>rim side</t>
  </si>
  <si>
    <t xml:space="preserve">rim tip </t>
  </si>
  <si>
    <t xml:space="preserve">rim </t>
  </si>
  <si>
    <t>rim</t>
  </si>
  <si>
    <t>br</t>
  </si>
  <si>
    <t>rim ring side</t>
  </si>
  <si>
    <t>rim ring tip</t>
  </si>
  <si>
    <t>rim ring</t>
  </si>
  <si>
    <t>core ring tip</t>
  </si>
  <si>
    <t>core ring side</t>
  </si>
  <si>
    <t xml:space="preserve">rim ring  </t>
  </si>
  <si>
    <t xml:space="preserve">core  </t>
  </si>
  <si>
    <t xml:space="preserve">core </t>
  </si>
  <si>
    <t xml:space="preserve"> 2012-02-18, 10:32</t>
  </si>
  <si>
    <t xml:space="preserve"> 2012-02-18, 10:42</t>
  </si>
  <si>
    <t xml:space="preserve"> 2012-02-18, 10:51</t>
  </si>
  <si>
    <t xml:space="preserve"> 2012-02-18, 11:01</t>
  </si>
  <si>
    <t xml:space="preserve"> 2012-02-18, 12:12</t>
  </si>
  <si>
    <t xml:space="preserve"> 2012-02-18, 12:22</t>
  </si>
  <si>
    <t xml:space="preserve"> 2012-02-18, 12:31</t>
  </si>
  <si>
    <t xml:space="preserve"> 2012-02-18, 12:41</t>
  </si>
  <si>
    <t xml:space="preserve"> 2012-02-18, 12:51</t>
  </si>
  <si>
    <t xml:space="preserve"> 2012-02-18, 13:01</t>
  </si>
  <si>
    <t xml:space="preserve"> 2012-02-18, 13:10</t>
  </si>
  <si>
    <t xml:space="preserve"> 2012-02-18, 13:20</t>
  </si>
  <si>
    <t xml:space="preserve"> 2012-02-18, 13:38</t>
  </si>
  <si>
    <t xml:space="preserve"> 2012-02-18, 13:48</t>
  </si>
  <si>
    <t xml:space="preserve"> 2012-02-18, 13:58</t>
  </si>
  <si>
    <t xml:space="preserve"> 2012-02-19, 17:56</t>
  </si>
  <si>
    <t xml:space="preserve"> 2012-02-19, 18:06</t>
  </si>
  <si>
    <t xml:space="preserve"> 2012-02-19, 18:16</t>
  </si>
  <si>
    <t xml:space="preserve"> 2012-02-19, 18:26</t>
  </si>
  <si>
    <t xml:space="preserve"> 2012-02-19, 18:35</t>
  </si>
  <si>
    <t xml:space="preserve"> 2012-02-19, 18:45</t>
  </si>
  <si>
    <t xml:space="preserve"> 2012-02-19, 18:55</t>
  </si>
  <si>
    <t xml:space="preserve"> 2012-02-19, 19:04</t>
  </si>
  <si>
    <t xml:space="preserve"> 2012-02-19, 19:14</t>
  </si>
  <si>
    <t xml:space="preserve"> 2012-02-19, 00:26</t>
  </si>
  <si>
    <t xml:space="preserve"> 2012-02-19, 00:35</t>
  </si>
  <si>
    <t xml:space="preserve"> 2012-02-19, 00:45</t>
  </si>
  <si>
    <t xml:space="preserve"> 2012-02-19, 00:55</t>
  </si>
  <si>
    <t xml:space="preserve"> 2012-02-19, 01:04</t>
  </si>
  <si>
    <t xml:space="preserve"> 2012-02-19, 01:14</t>
  </si>
  <si>
    <t xml:space="preserve"> 2012-02-19, 01:24</t>
  </si>
  <si>
    <t xml:space="preserve"> 2012-02-19, 01:34</t>
  </si>
  <si>
    <t xml:space="preserve"> 2012-02-19, 01:43</t>
  </si>
  <si>
    <t xml:space="preserve"> 2012-02-19, 01:53</t>
  </si>
  <si>
    <t xml:space="preserve"> 2012-02-19, 02:02</t>
  </si>
  <si>
    <t xml:space="preserve"> 2012-02-19, 02:12</t>
  </si>
  <si>
    <t xml:space="preserve"> 2012-02-19, 02:22</t>
  </si>
  <si>
    <t xml:space="preserve"> 2012-02-19, 02:31</t>
  </si>
  <si>
    <t xml:space="preserve"> 2012-02-17, 16:29</t>
  </si>
  <si>
    <t xml:space="preserve"> 2012-02-17, 16:39</t>
  </si>
  <si>
    <t xml:space="preserve"> 2013-06-28, 20:57</t>
  </si>
  <si>
    <t xml:space="preserve"> 2013-06-28, 21:09</t>
  </si>
  <si>
    <t xml:space="preserve"> 2013-06-28, 21:20</t>
  </si>
  <si>
    <t xml:space="preserve"> 2013-06-28, 21:32</t>
  </si>
  <si>
    <t xml:space="preserve"> 2013-06-28, 21:43</t>
  </si>
  <si>
    <t xml:space="preserve"> 2013-06-28, 21:55</t>
  </si>
  <si>
    <t xml:space="preserve"> 2013-06-28, 22:06</t>
  </si>
  <si>
    <t xml:space="preserve"> 2013-06-28, 22:18</t>
  </si>
  <si>
    <t xml:space="preserve"> 2013-06-28, 22:29</t>
  </si>
  <si>
    <t xml:space="preserve"> 2013-06-28, 22:41</t>
  </si>
  <si>
    <t xml:space="preserve"> 2013-06-28, 22:53</t>
  </si>
  <si>
    <t xml:space="preserve"> 2013-06-28, 23:04</t>
  </si>
  <si>
    <t xml:space="preserve"> 2013-06-28, 23:16</t>
  </si>
  <si>
    <t xml:space="preserve"> 2013-06-28, 23:28</t>
  </si>
  <si>
    <t xml:space="preserve"> 2013-06-28, 23:39</t>
  </si>
  <si>
    <t xml:space="preserve"> 2013-06-28, 23:51</t>
  </si>
  <si>
    <t xml:space="preserve"> 2013-06-29, 00:02</t>
  </si>
  <si>
    <t xml:space="preserve"> 2013-06-29, 00:14</t>
  </si>
  <si>
    <t xml:space="preserve"> 2013-06-29, 00:27</t>
  </si>
  <si>
    <t xml:space="preserve"> 2013-06-29, 00:39</t>
  </si>
  <si>
    <t xml:space="preserve"> 2013-06-29, 00:51</t>
  </si>
  <si>
    <t xml:space="preserve"> 2013-06-29, 01:02</t>
  </si>
  <si>
    <t xml:space="preserve"> 2013-06-29, 01:14</t>
  </si>
  <si>
    <t xml:space="preserve"> 2013-06-29, 01:26</t>
  </si>
  <si>
    <t xml:space="preserve"> 2013-06-29, 01:41</t>
  </si>
  <si>
    <t xml:space="preserve"> 2013-06-29, 01:56</t>
  </si>
  <si>
    <t xml:space="preserve"> 2013-07-02, 03:31</t>
  </si>
  <si>
    <t xml:space="preserve"> 2013-07-02, 03:43</t>
  </si>
  <si>
    <t xml:space="preserve"> 2013-07-02, 03:54</t>
  </si>
  <si>
    <t xml:space="preserve"> 2013-07-02, 04:06</t>
  </si>
  <si>
    <t xml:space="preserve"> 2013-07-02, 04:18</t>
  </si>
  <si>
    <t xml:space="preserve"> 2013-07-02, 04:30</t>
  </si>
  <si>
    <t xml:space="preserve"> 2013-07-02, 04:42</t>
  </si>
  <si>
    <t xml:space="preserve"> 2013-07-02, 04:54</t>
  </si>
  <si>
    <t xml:space="preserve"> 2013-07-02, 05:05</t>
  </si>
  <si>
    <t xml:space="preserve"> 2013-07-02, 05:17</t>
  </si>
  <si>
    <t xml:space="preserve"> 2013-06-29, 02:10</t>
  </si>
  <si>
    <t xml:space="preserve"> 2013-06-29, 02:22</t>
  </si>
  <si>
    <t xml:space="preserve"> 2013-06-29, 02:34</t>
  </si>
  <si>
    <t xml:space="preserve"> 2013-06-29, 02:46</t>
  </si>
  <si>
    <t xml:space="preserve"> 2013-06-29, 02:57</t>
  </si>
  <si>
    <t xml:space="preserve"> 2013-06-29, 03:09</t>
  </si>
  <si>
    <t xml:space="preserve"> 2013-06-29, 03:21</t>
  </si>
  <si>
    <t xml:space="preserve"> 2013-06-29, 03:33</t>
  </si>
  <si>
    <t xml:space="preserve"> 2013-06-29, 03:44</t>
  </si>
  <si>
    <t xml:space="preserve"> 2013-06-29, 03:56</t>
  </si>
  <si>
    <t xml:space="preserve"> 2013-06-29, 04:08</t>
  </si>
  <si>
    <t xml:space="preserve"> 2013-06-29, 04:37</t>
  </si>
  <si>
    <t xml:space="preserve"> 2013-06-29, 04:49</t>
  </si>
  <si>
    <t xml:space="preserve"> 2013-06-29, 05:01</t>
  </si>
  <si>
    <t xml:space="preserve"> 2013-06-29, 05:12</t>
  </si>
  <si>
    <t xml:space="preserve"> 2013-06-29, 05:24</t>
  </si>
  <si>
    <t xml:space="preserve"> 2013-06-29, 05:36</t>
  </si>
  <si>
    <t xml:space="preserve"> 2013-06-29, 05:48</t>
  </si>
  <si>
    <t xml:space="preserve"> 2013-06-29, 06:00</t>
  </si>
  <si>
    <t xml:space="preserve"> 2013-06-29, 06:12</t>
  </si>
  <si>
    <t xml:space="preserve"> 2013-06-29, 06:24</t>
  </si>
  <si>
    <t xml:space="preserve"> 2013-06-29, 06:36</t>
  </si>
  <si>
    <t xml:space="preserve"> 2013-06-29, 06:48</t>
  </si>
  <si>
    <t xml:space="preserve"> 2013-06-29, 06:59</t>
  </si>
  <si>
    <t xml:space="preserve"> 2013-06-29, 07:11</t>
  </si>
  <si>
    <t xml:space="preserve"> 2013-06-29, 07:22</t>
  </si>
  <si>
    <t xml:space="preserve"> 2013-06-29, 07:34</t>
  </si>
  <si>
    <t xml:space="preserve"> 2013-06-29, 07:47</t>
  </si>
  <si>
    <t xml:space="preserve"> 2013-06-29, 07:59</t>
  </si>
  <si>
    <t xml:space="preserve"> 2013-06-29, 08:11</t>
  </si>
  <si>
    <t xml:space="preserve"> 2013-06-30, 00:43</t>
  </si>
  <si>
    <t xml:space="preserve"> 2013-06-30, 00:54</t>
  </si>
  <si>
    <t xml:space="preserve"> 2013-06-30, 01:06</t>
  </si>
  <si>
    <t xml:space="preserve"> 2013-06-30, 01:18</t>
  </si>
  <si>
    <t xml:space="preserve"> 2013-06-30, 01:30</t>
  </si>
  <si>
    <t xml:space="preserve"> 2013-06-30, 01:42</t>
  </si>
  <si>
    <t xml:space="preserve"> 2013-06-30, 01:54</t>
  </si>
  <si>
    <t xml:space="preserve"> 2013-06-30, 02:06</t>
  </si>
  <si>
    <t xml:space="preserve"> 2013-06-30, 02:18</t>
  </si>
  <si>
    <t xml:space="preserve"> 2013-06-30, 02:29</t>
  </si>
  <si>
    <t xml:space="preserve"> 2013-06-30, 02:41</t>
  </si>
  <si>
    <t xml:space="preserve"> 2013-06-30, 02:53</t>
  </si>
  <si>
    <t xml:space="preserve"> 2013-06-30, 03:04</t>
  </si>
  <si>
    <t xml:space="preserve"> 2013-06-30, 03:16</t>
  </si>
  <si>
    <t xml:space="preserve"> 2013-06-30, 03:28</t>
  </si>
  <si>
    <t xml:space="preserve"> 2013-06-30, 03:40</t>
  </si>
  <si>
    <t xml:space="preserve"> 2013-06-30, 03:51</t>
  </si>
  <si>
    <t xml:space="preserve"> 2013-06-30, 04:03</t>
  </si>
  <si>
    <t xml:space="preserve"> 2013-06-30, 04:15</t>
  </si>
  <si>
    <t xml:space="preserve"> 2013-06-30, 04:26</t>
  </si>
  <si>
    <t xml:space="preserve"> 2013-06-30, 04:38</t>
  </si>
  <si>
    <t xml:space="preserve"> 2013-06-30, 04:50</t>
  </si>
  <si>
    <t xml:space="preserve"> 2013-06-30, 05:02</t>
  </si>
  <si>
    <t xml:space="preserve"> 2013-06-30, 05:14</t>
  </si>
  <si>
    <t xml:space="preserve"> 2013-06-30, 05:26</t>
  </si>
  <si>
    <t xml:space="preserve"> 2013-06-30, 05:38</t>
  </si>
  <si>
    <t xml:space="preserve"> 2013-06-30, 05:50</t>
  </si>
  <si>
    <t xml:space="preserve"> 2013-06-30, 06:02</t>
  </si>
  <si>
    <t xml:space="preserve"> 2013-06-30, 06:14</t>
  </si>
  <si>
    <t xml:space="preserve"> 2013-06-30, 06:26</t>
  </si>
  <si>
    <t xml:space="preserve"> 2013-06-30, 06:38</t>
  </si>
  <si>
    <t xml:space="preserve"> 2013-06-30, 06:49</t>
  </si>
  <si>
    <t xml:space="preserve"> 2013-06-30, 07:01</t>
  </si>
  <si>
    <t xml:space="preserve"> 2013-06-30, 07:13</t>
  </si>
  <si>
    <t xml:space="preserve"> 2013-06-30, 07:25</t>
  </si>
  <si>
    <t xml:space="preserve"> 2013-06-30, 07:37</t>
  </si>
  <si>
    <t xml:space="preserve"> 2013-06-30, 07:49</t>
  </si>
  <si>
    <t xml:space="preserve"> 2013-06-30, 08:01</t>
  </si>
  <si>
    <t xml:space="preserve"> 2013-06-30, 08:13</t>
  </si>
  <si>
    <t xml:space="preserve"> 2013-06-30, 08:25</t>
  </si>
  <si>
    <t xml:space="preserve"> 2013-06-30, 08:37</t>
  </si>
  <si>
    <t xml:space="preserve"> 2013-06-30, 08:48</t>
  </si>
  <si>
    <t xml:space="preserve"> 2013-06-30, 09:00</t>
  </si>
  <si>
    <t xml:space="preserve"> 2013-06-30, 09:12</t>
  </si>
  <si>
    <t xml:space="preserve"> 2013-06-30, 09:24</t>
  </si>
  <si>
    <t>HK11831-09.1</t>
  </si>
  <si>
    <t>HK11831-09.2</t>
  </si>
  <si>
    <t>HK11831-09.3</t>
  </si>
  <si>
    <t>HK11831-10.1</t>
  </si>
  <si>
    <t>HK11831-10.2</t>
  </si>
  <si>
    <t>HK11831-11.1</t>
  </si>
  <si>
    <t>HK11831-12.1</t>
  </si>
  <si>
    <t>HK11831-13.1</t>
  </si>
  <si>
    <t>HK11831-13.2</t>
  </si>
  <si>
    <t>HK11831-14.1</t>
  </si>
  <si>
    <t>HK11831-15.1</t>
  </si>
  <si>
    <t>HK11831-15.2</t>
  </si>
  <si>
    <t>HK11831-16.1</t>
  </si>
  <si>
    <t>Spot location</t>
    <phoneticPr fontId="4" type="noConversion"/>
  </si>
  <si>
    <t>HK12072-13.1</t>
  </si>
  <si>
    <t>HK12072-14.1</t>
  </si>
  <si>
    <t>HK12072-14.2</t>
  </si>
  <si>
    <t>HK12072-15.1</t>
  </si>
  <si>
    <t>HK12072-16.1</t>
  </si>
  <si>
    <t>HK12072-17.1</t>
  </si>
  <si>
    <t>HK12072-19.1</t>
  </si>
  <si>
    <t>HK12072-19.2</t>
  </si>
  <si>
    <t>HK12072-18.1</t>
  </si>
  <si>
    <t>HK12072-18.2</t>
  </si>
  <si>
    <t>HK12072-20.1</t>
  </si>
  <si>
    <t>HK12072-20.2</t>
  </si>
  <si>
    <t>HK12072-21.1</t>
  </si>
  <si>
    <t>HK12072-22.1</t>
  </si>
  <si>
    <t>HK12072-22.2</t>
  </si>
  <si>
    <t>HK12072-23.1</t>
  </si>
  <si>
    <t>HK12072-24.1</t>
  </si>
  <si>
    <t>HK12072-25.1</t>
  </si>
  <si>
    <t>HK12072-26.1</t>
  </si>
  <si>
    <t>HK12072-26.2</t>
  </si>
  <si>
    <t>HK12072-27.1</t>
  </si>
  <si>
    <t>HK12072-28.1</t>
  </si>
  <si>
    <t>HK12072-29.1</t>
  </si>
  <si>
    <t>HK12072-29.2</t>
  </si>
  <si>
    <t>HK12072-30.1</t>
  </si>
  <si>
    <t>HK12072-31.1</t>
  </si>
  <si>
    <t>HK12072-32.1</t>
  </si>
  <si>
    <t>HK12072-32.2</t>
  </si>
  <si>
    <t>HK12072-33.1</t>
  </si>
  <si>
    <t>HK12072-34.1</t>
  </si>
  <si>
    <t>HK12072-34.2</t>
  </si>
  <si>
    <t>HK12072-35.1</t>
  </si>
  <si>
    <t>HK12072-36.1</t>
  </si>
  <si>
    <t>HK12072-36.2</t>
  </si>
  <si>
    <t>HK12072-37.1</t>
  </si>
  <si>
    <t>HK12072-37.2</t>
  </si>
  <si>
    <t>HK12072-38.1</t>
  </si>
  <si>
    <t>HK12072-38.2</t>
  </si>
  <si>
    <t>HK12072-39.1</t>
  </si>
  <si>
    <t>HK12072-39.2</t>
  </si>
  <si>
    <t>HK12072-40.1</t>
  </si>
  <si>
    <t>HK12072-40.2</t>
  </si>
  <si>
    <t>HK13407-01.1</t>
  </si>
  <si>
    <t>HK13407-01.2</t>
  </si>
  <si>
    <t>HK13407-02.1</t>
  </si>
  <si>
    <t xml:space="preserve"> 2013-06-26, 08:28</t>
  </si>
  <si>
    <t xml:space="preserve"> 2013-06-26, 08:40</t>
  </si>
  <si>
    <t xml:space="preserve"> 2013-06-26, 08:51</t>
  </si>
  <si>
    <t xml:space="preserve"> 2013-06-26, 09:03</t>
  </si>
  <si>
    <t xml:space="preserve"> 2013-06-25, 22:02</t>
  </si>
  <si>
    <t xml:space="preserve"> 2013-06-26, 09:15</t>
  </si>
  <si>
    <t xml:space="preserve"> 2013-06-26, 09:27</t>
  </si>
  <si>
    <t xml:space="preserve"> 2013-06-26, 09:38</t>
  </si>
  <si>
    <t xml:space="preserve"> 2013-06-26, 09:50</t>
  </si>
  <si>
    <t xml:space="preserve"> 2013-06-26, 10:02</t>
  </si>
  <si>
    <t xml:space="preserve"> 2013-06-26, 10:14</t>
  </si>
  <si>
    <t xml:space="preserve"> 2013-06-26, 10:25</t>
  </si>
  <si>
    <t xml:space="preserve"> 2013-06-26, 11:15</t>
  </si>
  <si>
    <t xml:space="preserve"> 2013-06-26, 11:58</t>
  </si>
  <si>
    <t xml:space="preserve"> 2013-06-26, 12:10</t>
  </si>
  <si>
    <t xml:space="preserve"> 2013-06-26, 12:22</t>
  </si>
  <si>
    <t xml:space="preserve"> 2013-06-26, 12:34</t>
  </si>
  <si>
    <t xml:space="preserve"> 2013-06-26, 12:46</t>
  </si>
  <si>
    <t xml:space="preserve"> 2013-06-26, 12:57</t>
  </si>
  <si>
    <t xml:space="preserve"> 2013-06-26, 13:09</t>
  </si>
  <si>
    <t xml:space="preserve"> 2013-06-26, 13:20</t>
  </si>
  <si>
    <t xml:space="preserve"> 2013-06-26, 13:32</t>
  </si>
  <si>
    <t xml:space="preserve"> 2013-06-26, 13:44</t>
  </si>
  <si>
    <t xml:space="preserve"> 2013-06-26, 13:56</t>
  </si>
  <si>
    <t xml:space="preserve"> 2013-06-26, 14:08</t>
  </si>
  <si>
    <t xml:space="preserve"> 2013-06-26, 14:19</t>
  </si>
  <si>
    <t xml:space="preserve"> 2013-06-26, 14:31</t>
  </si>
  <si>
    <t>HK13407-11.2</t>
  </si>
  <si>
    <t>HK13407-12.1</t>
  </si>
  <si>
    <t>HK13407-12.2</t>
  </si>
  <si>
    <t>HK13407-13.1</t>
  </si>
  <si>
    <t>HK13407-13.2</t>
  </si>
  <si>
    <t>HK13407-13.3</t>
  </si>
  <si>
    <t>HK13407-14.1</t>
  </si>
  <si>
    <t>HK13407-15.1</t>
  </si>
  <si>
    <t>HK13407-15.2</t>
  </si>
  <si>
    <t>HK13407-16.1</t>
  </si>
  <si>
    <t>HK13407-16.2</t>
  </si>
  <si>
    <t>HK13407-17.2</t>
  </si>
  <si>
    <t xml:space="preserve"> 2013-07-01, 13:46</t>
  </si>
  <si>
    <t xml:space="preserve"> 2013-07-01, 13:57</t>
  </si>
  <si>
    <t xml:space="preserve"> 2013-07-01, 14:13</t>
  </si>
  <si>
    <t xml:space="preserve"> 2013-07-01, 14:25</t>
  </si>
  <si>
    <t xml:space="preserve"> 2013-07-01, 14:36</t>
  </si>
  <si>
    <t xml:space="preserve"> 2013-07-01, 14:47</t>
  </si>
  <si>
    <t xml:space="preserve"> 2013-07-01, 14:58</t>
  </si>
  <si>
    <t xml:space="preserve"> 2013-07-01, 15:10</t>
  </si>
  <si>
    <t xml:space="preserve"> 2013-07-01, 15:21</t>
  </si>
  <si>
    <t xml:space="preserve"> 2013-07-01, 15:33</t>
  </si>
  <si>
    <t xml:space="preserve"> 2013-07-01, 15:44</t>
  </si>
  <si>
    <t xml:space="preserve"> 2013-07-01, 15:56</t>
  </si>
  <si>
    <t xml:space="preserve"> 2013-07-01, 16:07</t>
  </si>
  <si>
    <t>HK11835-61.1</t>
  </si>
  <si>
    <t>HK11835-61.2</t>
  </si>
  <si>
    <t>HK11835-61.3</t>
  </si>
  <si>
    <t>HK11835-62.1</t>
  </si>
  <si>
    <t>HK11835-62.2</t>
  </si>
  <si>
    <t>HK11835-62.3</t>
  </si>
  <si>
    <t>HK11835-63.1</t>
  </si>
  <si>
    <t>HK11835-64.1</t>
  </si>
  <si>
    <t>HK11835-64.2</t>
  </si>
  <si>
    <t>HK11835-65.1</t>
  </si>
  <si>
    <t>HK11835-66.1</t>
  </si>
  <si>
    <t>HK11835-66.2</t>
  </si>
  <si>
    <t>HK11835-67.1</t>
  </si>
  <si>
    <t>HK11835-67.2</t>
  </si>
  <si>
    <t>HK11834-01.1</t>
  </si>
  <si>
    <t>HK11834-01.2</t>
  </si>
  <si>
    <t>HK11834-02.1</t>
  </si>
  <si>
    <t>HK11834-03.1</t>
  </si>
  <si>
    <t>HK11834-04.1</t>
  </si>
  <si>
    <t>HK11834-05.1</t>
  </si>
  <si>
    <t>HK11834-06.1</t>
  </si>
  <si>
    <t>HK11834-06.2</t>
  </si>
  <si>
    <t>HK11834-07.1</t>
  </si>
  <si>
    <t>HK11834-08.1</t>
  </si>
  <si>
    <t>HK11834-09.1</t>
  </si>
  <si>
    <t>HK11834-10.1</t>
  </si>
  <si>
    <t>HK11834-10.2</t>
  </si>
  <si>
    <t>HK11834-11.1</t>
  </si>
  <si>
    <t>HK11834-11.2</t>
  </si>
  <si>
    <t>HK11834-12.1</t>
  </si>
  <si>
    <t>HK11834-12.2</t>
  </si>
  <si>
    <t>HK11834-13.1</t>
  </si>
  <si>
    <t>HK11834-14.1</t>
  </si>
  <si>
    <t>HK11834-15.1</t>
  </si>
  <si>
    <t>HK11834-15.2</t>
  </si>
  <si>
    <t>HK11834-16.1</t>
  </si>
  <si>
    <t>HK11834-17.1</t>
  </si>
  <si>
    <t>HK11834-17.2</t>
  </si>
  <si>
    <t>HK11834-18.1</t>
  </si>
  <si>
    <t>HK11834-18.2</t>
  </si>
  <si>
    <t>HK11834-19.1</t>
  </si>
  <si>
    <t>HK11834-20.1</t>
  </si>
  <si>
    <t>HK11834-21.1</t>
  </si>
  <si>
    <t>HK11834-21.2</t>
  </si>
  <si>
    <t>HK11834-22.1</t>
  </si>
  <si>
    <t>HK11834-22.2</t>
  </si>
  <si>
    <t>HK11834-23.1</t>
  </si>
  <si>
    <t>HK11834-24.1</t>
  </si>
  <si>
    <t>HK11834-24.2</t>
  </si>
  <si>
    <t>HK11834-25.1</t>
  </si>
  <si>
    <t>HK11834-25.2</t>
  </si>
  <si>
    <t>HK11834-26.1</t>
  </si>
  <si>
    <t>HK11834-27.1</t>
  </si>
  <si>
    <t>HK11834-28.1</t>
  </si>
  <si>
    <t xml:space="preserve"> 2013-07-02, 01:22</t>
  </si>
  <si>
    <t xml:space="preserve"> 2013-07-02, 01:34</t>
  </si>
  <si>
    <t xml:space="preserve"> 2013-07-02, 01:45</t>
  </si>
  <si>
    <t xml:space="preserve"> 2013-07-02, 01:57</t>
  </si>
  <si>
    <t xml:space="preserve"> 2013-07-02, 02:09</t>
  </si>
  <si>
    <t xml:space="preserve"> 2013-07-02, 02:20</t>
  </si>
  <si>
    <t xml:space="preserve"> 2013-07-02, 02:32</t>
  </si>
  <si>
    <t xml:space="preserve"> 2013-07-02, 02:44</t>
  </si>
  <si>
    <t xml:space="preserve"> 2013-07-02, 02:56</t>
  </si>
  <si>
    <t xml:space="preserve"> 2013-07-02, 03:07</t>
  </si>
  <si>
    <t xml:space="preserve"> 2013-07-02, 03:19</t>
  </si>
  <si>
    <t xml:space="preserve"> 2013-06-27, 03:41</t>
  </si>
  <si>
    <t xml:space="preserve"> 2013-06-27, 03:52</t>
  </si>
  <si>
    <t xml:space="preserve"> 2013-06-27, 04:04</t>
  </si>
  <si>
    <t xml:space="preserve"> 2013-06-27, 04:16</t>
  </si>
  <si>
    <t xml:space="preserve"> 2013-06-27, 04:28</t>
  </si>
  <si>
    <t xml:space="preserve"> 2013-06-27, 04:39</t>
  </si>
  <si>
    <t xml:space="preserve"> 2013-06-27, 04:51</t>
  </si>
  <si>
    <t xml:space="preserve"> 2013-06-27, 05:03</t>
  </si>
  <si>
    <t xml:space="preserve"> 2013-06-27, 05:15</t>
  </si>
  <si>
    <t xml:space="preserve"> 2013-06-27, 05:27</t>
  </si>
  <si>
    <t xml:space="preserve"> 2013-06-27, 05:39</t>
  </si>
  <si>
    <t xml:space="preserve"> 2013-06-27, 05:51</t>
  </si>
  <si>
    <t xml:space="preserve"> 2013-06-27, 06:03</t>
  </si>
  <si>
    <t xml:space="preserve"> 2013-06-27, 06:15</t>
  </si>
  <si>
    <t xml:space="preserve"> 2013-06-27, 06:27</t>
  </si>
  <si>
    <t xml:space="preserve"> 2013-06-27, 06:39</t>
  </si>
  <si>
    <t xml:space="preserve"> 2013-07-02, 05:29</t>
  </si>
  <si>
    <t xml:space="preserve"> 2013-07-02, 05:41</t>
  </si>
  <si>
    <t xml:space="preserve"> 2013-07-02, 05:53</t>
  </si>
  <si>
    <t xml:space="preserve"> 2013-07-02, 06:04</t>
  </si>
  <si>
    <t xml:space="preserve"> 2013-07-02, 06:17</t>
  </si>
  <si>
    <t xml:space="preserve"> 2013-07-02, 06:28</t>
  </si>
  <si>
    <t xml:space="preserve"> 2013-07-02, 06:40</t>
  </si>
  <si>
    <t xml:space="preserve"> 2013-07-02, 06:52</t>
  </si>
  <si>
    <t>P Molar</t>
    <phoneticPr fontId="4" type="noConversion"/>
  </si>
  <si>
    <t xml:space="preserve"> 2013-07-02, 07:03</t>
  </si>
  <si>
    <t xml:space="preserve"> 2013-07-02, 07:15</t>
  </si>
  <si>
    <t xml:space="preserve"> 2013-07-02, 07:27</t>
  </si>
  <si>
    <t xml:space="preserve"> 2013-07-02, 07:39</t>
  </si>
  <si>
    <t xml:space="preserve"> 2013-07-02, 07:50</t>
  </si>
  <si>
    <t xml:space="preserve"> 2013-07-02, 08:02</t>
  </si>
  <si>
    <t xml:space="preserve"> 2013-07-02, 08:14</t>
  </si>
  <si>
    <t xml:space="preserve"> 2013-07-02, 08:26</t>
  </si>
  <si>
    <t>HK11835-18.1</t>
  </si>
  <si>
    <t>HK11835-18.2</t>
  </si>
  <si>
    <t>HK11835-19.1</t>
  </si>
  <si>
    <t>HK11835-20.1</t>
  </si>
  <si>
    <t>HK11835-21.1</t>
  </si>
  <si>
    <t>HK11835-21.2</t>
  </si>
  <si>
    <t>HK11835-22.1</t>
  </si>
  <si>
    <t>HK11835-22.2</t>
  </si>
  <si>
    <t xml:space="preserve"> 2013-07-02, 08:38</t>
  </si>
  <si>
    <t>HK11822-02.1</t>
  </si>
  <si>
    <t>HK11822-03.1</t>
  </si>
  <si>
    <t>HK11822-04.1</t>
  </si>
  <si>
    <t>HK11822-04.2</t>
  </si>
  <si>
    <t>HK11822-05.1</t>
  </si>
  <si>
    <t>HK11822-05.2</t>
  </si>
  <si>
    <t>HK11822-06.1</t>
  </si>
  <si>
    <t>HK11822-06.2</t>
  </si>
  <si>
    <t>HK11822-07.1</t>
  </si>
  <si>
    <t>HK11822-08.1</t>
  </si>
  <si>
    <t>HK11822-08.2</t>
  </si>
  <si>
    <t>HK11822-08.3</t>
  </si>
  <si>
    <t>HK11822-09.1</t>
  </si>
  <si>
    <t>HK11822-10.1</t>
  </si>
  <si>
    <t>HK11822-11.1</t>
  </si>
  <si>
    <t>HK11822-11.2</t>
  </si>
  <si>
    <t>HK11822-11.3</t>
  </si>
  <si>
    <t>HK11822-48.1</t>
  </si>
  <si>
    <t>HK11822-12.1</t>
  </si>
  <si>
    <t>HK11822-12.2</t>
  </si>
  <si>
    <t>HK11822-13.1</t>
  </si>
  <si>
    <t>HK11822-13.2</t>
  </si>
  <si>
    <t>HK11822-14.1</t>
  </si>
  <si>
    <t>HK13407-19.1</t>
  </si>
  <si>
    <t>HK13407-19.2</t>
  </si>
  <si>
    <t>HK13407-20.1</t>
  </si>
  <si>
    <t>HK13407-20.2</t>
  </si>
  <si>
    <t>HK13407-21.1</t>
  </si>
  <si>
    <t>HK13407-21.2</t>
  </si>
  <si>
    <t>HK13407-22.1</t>
  </si>
  <si>
    <t>HK13407-22.2</t>
  </si>
  <si>
    <t>HK13407-23.1</t>
  </si>
  <si>
    <t>HK13407-23.2</t>
  </si>
  <si>
    <t>HK13407-23.3</t>
  </si>
  <si>
    <t>HK13407-24.1</t>
  </si>
  <si>
    <t>HK13407-25.1</t>
  </si>
  <si>
    <t>HK13407-25.2</t>
  </si>
  <si>
    <t>HK13407-26.1</t>
  </si>
  <si>
    <t>HK13407-26.2</t>
  </si>
  <si>
    <t>HK13407-27.1</t>
  </si>
  <si>
    <t>HK13407-28.1</t>
  </si>
  <si>
    <t>HK13407-28.2</t>
  </si>
  <si>
    <t>HK13407-29.1</t>
  </si>
  <si>
    <t>HK13407-29.2</t>
  </si>
  <si>
    <t>HK13407-29.3</t>
  </si>
  <si>
    <t>HK13407-31.1</t>
  </si>
  <si>
    <t>HK13407-31.2</t>
  </si>
  <si>
    <t>HK13407-30.1</t>
  </si>
  <si>
    <t>HK13407-30.2</t>
  </si>
  <si>
    <t>HK13407-32.1</t>
  </si>
  <si>
    <t>HK13407-32.2</t>
  </si>
  <si>
    <t>HK13407-33.1</t>
  </si>
  <si>
    <t>HK13407-33.2</t>
  </si>
  <si>
    <t>HK13407-34.1</t>
  </si>
  <si>
    <t>HK13407-34.2</t>
  </si>
  <si>
    <t>HK13407-35.1</t>
  </si>
  <si>
    <t>HK13407-35.2</t>
  </si>
  <si>
    <t>HK13407-36.1</t>
  </si>
  <si>
    <t>HK13407-37.1</t>
  </si>
  <si>
    <t>HK13407-37.2</t>
  </si>
  <si>
    <t>HK13407-38.1</t>
  </si>
  <si>
    <t>HK13407-38.2</t>
  </si>
  <si>
    <t>HK13407-39.1</t>
  </si>
  <si>
    <t>HK13407-39.3</t>
  </si>
  <si>
    <t>HK13407-39.2</t>
  </si>
  <si>
    <t>HK13407-40.1</t>
  </si>
  <si>
    <t>HK13407-41.1</t>
  </si>
  <si>
    <t>HK13407-41.3</t>
  </si>
  <si>
    <t>HK13407-41.2</t>
  </si>
  <si>
    <t>HK13407-42.1</t>
  </si>
  <si>
    <t>HK13407-42.2</t>
  </si>
  <si>
    <t>HK13407-43.1</t>
  </si>
  <si>
    <t>HK13407-43.2</t>
  </si>
  <si>
    <t>HK13407-43.3</t>
  </si>
  <si>
    <t xml:space="preserve"> 2013-10-15, 13:43</t>
  </si>
  <si>
    <t xml:space="preserve"> 2013-10-15, 13:56</t>
  </si>
  <si>
    <t xml:space="preserve"> 2013-10-15, 14:08</t>
  </si>
  <si>
    <t xml:space="preserve"> 2013-10-15, 14:20</t>
  </si>
  <si>
    <t xml:space="preserve"> 2013-10-15, 14:32</t>
  </si>
  <si>
    <t xml:space="preserve"> 2013-10-15, 14:44</t>
  </si>
  <si>
    <t xml:space="preserve"> 2013-10-15, 14:56</t>
  </si>
  <si>
    <t xml:space="preserve"> 2013-10-15, 15:09</t>
  </si>
  <si>
    <t xml:space="preserve"> 2013-10-15, 15:21</t>
  </si>
  <si>
    <t xml:space="preserve"> 2013-10-15, 15:33</t>
  </si>
  <si>
    <t xml:space="preserve"> 2013-10-15, 15:45</t>
  </si>
  <si>
    <t xml:space="preserve"> 2013-10-15, 17:30</t>
  </si>
  <si>
    <t xml:space="preserve"> 2013-10-15, 17:42</t>
  </si>
  <si>
    <t xml:space="preserve"> 2013-10-15, 17:55</t>
  </si>
  <si>
    <t xml:space="preserve"> 2013-10-15, 18:07</t>
  </si>
  <si>
    <t xml:space="preserve"> 2013-10-15, 18:19</t>
  </si>
  <si>
    <t xml:space="preserve"> 2013-10-15, 18:31</t>
  </si>
  <si>
    <t xml:space="preserve"> 2013-10-15, 18:44</t>
  </si>
  <si>
    <t xml:space="preserve"> 2013-10-15, 18:56</t>
  </si>
  <si>
    <t xml:space="preserve"> 2013-10-15, 19:08</t>
  </si>
  <si>
    <t xml:space="preserve"> 2013-10-15, 19:20</t>
  </si>
  <si>
    <t xml:space="preserve"> 2013-10-15, 19:32</t>
  </si>
  <si>
    <t xml:space="preserve"> 2013-10-15, 19:45</t>
  </si>
  <si>
    <t xml:space="preserve"> 2013-10-15, 19:57</t>
  </si>
  <si>
    <t xml:space="preserve"> 2013-10-15, 20:09</t>
  </si>
  <si>
    <t xml:space="preserve"> 2013-10-15, 20:21</t>
  </si>
  <si>
    <t xml:space="preserve"> 2013-10-15, 20:33</t>
  </si>
  <si>
    <t xml:space="preserve"> 2013-10-15, 20:46</t>
  </si>
  <si>
    <t xml:space="preserve"> 2013-10-15, 20:58</t>
  </si>
  <si>
    <t xml:space="preserve"> 2013-10-15, 21:11</t>
  </si>
  <si>
    <t xml:space="preserve"> 2013-10-15, 21:23</t>
  </si>
  <si>
    <t xml:space="preserve"> 2013-10-15, 21:35</t>
  </si>
  <si>
    <t xml:space="preserve"> 2013-10-15, 21:47</t>
  </si>
  <si>
    <t xml:space="preserve"> 2013-10-15, 22:00</t>
  </si>
  <si>
    <t xml:space="preserve"> 2013-10-15, 22:12</t>
  </si>
  <si>
    <t xml:space="preserve"> 2013-10-15, 22:24</t>
  </si>
  <si>
    <t xml:space="preserve"> 2013-10-15, 22:37</t>
  </si>
  <si>
    <t xml:space="preserve"> 2013-10-15, 22:49</t>
  </si>
  <si>
    <t xml:space="preserve"> 2013-10-15, 23:01</t>
  </si>
  <si>
    <t xml:space="preserve"> 2013-10-15, 23:13</t>
  </si>
  <si>
    <t xml:space="preserve"> 2013-10-15, 23:26</t>
  </si>
  <si>
    <t xml:space="preserve"> 2013-10-15, 23:38</t>
  </si>
  <si>
    <t xml:space="preserve"> 2013-10-15, 23:50</t>
  </si>
  <si>
    <t xml:space="preserve"> 2013-10-16, 00:03</t>
  </si>
  <si>
    <t xml:space="preserve"> 2013-10-16, 00:15</t>
  </si>
  <si>
    <t xml:space="preserve"> 2013-10-16, 00:27</t>
  </si>
  <si>
    <t xml:space="preserve"> 2013-10-16, 00:39</t>
  </si>
  <si>
    <t xml:space="preserve"> 2013-10-16, 00:51</t>
  </si>
  <si>
    <t xml:space="preserve"> 2013-10-16, 01:04</t>
  </si>
  <si>
    <t xml:space="preserve"> 2013-10-16, 01:16</t>
  </si>
  <si>
    <t xml:space="preserve"> 2013-10-16, 01:28</t>
  </si>
  <si>
    <t>HK8353-01.1</t>
  </si>
  <si>
    <t>HK8353-01.2</t>
  </si>
  <si>
    <t>HK8353-02.1</t>
  </si>
  <si>
    <t>HK8353-03.1</t>
  </si>
  <si>
    <t>HK8353-04.1</t>
  </si>
  <si>
    <t>HK8353-04.2</t>
  </si>
  <si>
    <t>HK8353-05.1</t>
  </si>
  <si>
    <t>HK8353-05.2</t>
  </si>
  <si>
    <t>HK8353-06.1</t>
  </si>
  <si>
    <t>HK8353-07.1</t>
  </si>
  <si>
    <t>HK8353-08.1</t>
  </si>
  <si>
    <t>HK8353-08.2</t>
  </si>
  <si>
    <t>HK8353-09.1</t>
  </si>
  <si>
    <t>HK8353-10.1</t>
  </si>
  <si>
    <t>HK8353-10.2</t>
  </si>
  <si>
    <t>HK8353-11.1</t>
  </si>
  <si>
    <t>HK8353-12.1</t>
  </si>
  <si>
    <t>HK8353-12.2</t>
  </si>
  <si>
    <t>HK13277-53.1</t>
  </si>
  <si>
    <t>HK13277-54.1</t>
  </si>
  <si>
    <t>HK13277-55.1</t>
  </si>
  <si>
    <t>HK13277-56.1</t>
  </si>
  <si>
    <t>HK13277-57.1</t>
  </si>
  <si>
    <t>HK13277-58.1</t>
  </si>
  <si>
    <t>HK13277-58.2</t>
  </si>
  <si>
    <t>HK13277-59.1</t>
  </si>
  <si>
    <t>HK13277-59.2</t>
  </si>
  <si>
    <t>HK13277-60.1</t>
  </si>
  <si>
    <t>HK13277-61.1</t>
  </si>
  <si>
    <t>HK13277-61.2</t>
  </si>
  <si>
    <t>HK13277-62.1</t>
  </si>
  <si>
    <t>HK13277-63.1</t>
  </si>
  <si>
    <t>HK13277-64.1</t>
  </si>
  <si>
    <t>HK13277-64.2</t>
  </si>
  <si>
    <t>HK13277-65.1</t>
  </si>
  <si>
    <t>HK13277-66.1</t>
  </si>
  <si>
    <t>HK13277-66.2</t>
  </si>
  <si>
    <t>HK13277-67.1</t>
  </si>
  <si>
    <t>HK13277-67.2</t>
  </si>
  <si>
    <t>HK13277-68.1</t>
  </si>
  <si>
    <t>HK13277-68.2</t>
  </si>
  <si>
    <t>HK13277-69.1</t>
  </si>
  <si>
    <t>HK13277-69.2</t>
  </si>
  <si>
    <t>HK13277-70.1</t>
  </si>
  <si>
    <t>HK13277-70.2</t>
  </si>
  <si>
    <t xml:space="preserve"> 2012-02-20, 09:38</t>
  </si>
  <si>
    <t xml:space="preserve"> 2012-02-20, 09:47</t>
  </si>
  <si>
    <t xml:space="preserve"> 2012-02-20, 09:57</t>
  </si>
  <si>
    <t xml:space="preserve"> 2012-02-20, 10:07</t>
  </si>
  <si>
    <t xml:space="preserve"> 2012-02-20, 10:16</t>
  </si>
  <si>
    <t xml:space="preserve"> 2012-02-20, 10:26</t>
  </si>
  <si>
    <t xml:space="preserve"> 2012-02-20, 10:36</t>
  </si>
  <si>
    <t xml:space="preserve"> 2012-02-19, 19:24</t>
  </si>
  <si>
    <t xml:space="preserve"> 2012-02-19, 19:34</t>
  </si>
  <si>
    <t xml:space="preserve"> 2012-02-19, 19:48</t>
  </si>
  <si>
    <t xml:space="preserve"> 2012-02-19, 19:59</t>
  </si>
  <si>
    <t xml:space="preserve"> 2012-02-19, 20:08</t>
  </si>
  <si>
    <t xml:space="preserve"> 2012-02-19, 20:18</t>
  </si>
  <si>
    <t xml:space="preserve"> 2012-02-19, 20:27</t>
  </si>
  <si>
    <t xml:space="preserve"> 2012-02-19, 20:37</t>
  </si>
  <si>
    <t xml:space="preserve"> 2012-02-19, 20:47</t>
  </si>
  <si>
    <t xml:space="preserve"> 2012-02-19, 21:00</t>
  </si>
  <si>
    <t xml:space="preserve"> 2012-02-19, 21:10</t>
  </si>
  <si>
    <t xml:space="preserve"> 2012-02-19, 21:20</t>
  </si>
  <si>
    <t xml:space="preserve"> 2012-02-19, 21:30</t>
  </si>
  <si>
    <t xml:space="preserve"> 2012-02-19, 22:40</t>
  </si>
  <si>
    <t xml:space="preserve"> 2012-02-19, 22:50</t>
  </si>
  <si>
    <t>HK13277-44.3</t>
  </si>
  <si>
    <t>Li</t>
  </si>
  <si>
    <t>Be</t>
  </si>
  <si>
    <t>B</t>
  </si>
  <si>
    <t>F</t>
  </si>
  <si>
    <t>Na</t>
  </si>
  <si>
    <t>Al</t>
  </si>
  <si>
    <t>P</t>
  </si>
  <si>
    <t>K</t>
  </si>
  <si>
    <t>Ca</t>
  </si>
  <si>
    <t>Sc</t>
  </si>
  <si>
    <t>48Ti</t>
  </si>
  <si>
    <t>49Ti</t>
  </si>
  <si>
    <t>Fe</t>
  </si>
  <si>
    <t>Y</t>
  </si>
  <si>
    <t>Nb</t>
  </si>
  <si>
    <t>La</t>
  </si>
  <si>
    <t>Ce</t>
  </si>
  <si>
    <t>Nd</t>
  </si>
  <si>
    <t>Sm</t>
  </si>
  <si>
    <t>Eu</t>
  </si>
  <si>
    <t>Gd</t>
  </si>
  <si>
    <t>Ho</t>
  </si>
  <si>
    <t>Tb</t>
  </si>
  <si>
    <t>Dy</t>
  </si>
  <si>
    <t>Er</t>
  </si>
  <si>
    <t>Tm</t>
  </si>
  <si>
    <t>Yb</t>
  </si>
  <si>
    <t>Lu</t>
  </si>
  <si>
    <t>Hf</t>
  </si>
  <si>
    <t>Pb</t>
  </si>
  <si>
    <t>Th</t>
  </si>
  <si>
    <t>U</t>
  </si>
  <si>
    <t>Th/U</t>
  </si>
  <si>
    <t>Yb/Gd</t>
  </si>
  <si>
    <t>Hf/Yb</t>
  </si>
  <si>
    <t>Yb/Nb</t>
  </si>
  <si>
    <t>Th/Nb</t>
  </si>
  <si>
    <t>Gd/Nd</t>
  </si>
  <si>
    <t>Yb/Nd</t>
  </si>
  <si>
    <t>Sm/Nd</t>
  </si>
  <si>
    <t>Ce/Sm</t>
  </si>
  <si>
    <t>U/Yb</t>
  </si>
  <si>
    <t>Eu/Eu*</t>
  </si>
  <si>
    <t>(ppm)</t>
  </si>
  <si>
    <t>HK12001-01.1</t>
  </si>
  <si>
    <t>HK12001-01.2</t>
  </si>
  <si>
    <t>HK12001-02.1</t>
  </si>
  <si>
    <t>HK12001-03.1</t>
  </si>
  <si>
    <t>HK12001-04.1</t>
  </si>
  <si>
    <t>HK12001-04.2</t>
  </si>
  <si>
    <t>HK12001-05.1</t>
  </si>
  <si>
    <t>HK12001-05.1…dup1</t>
  </si>
  <si>
    <t>HK12001-06.1</t>
  </si>
  <si>
    <t>HK12001-06.2</t>
  </si>
  <si>
    <t>HK12001-07.1</t>
  </si>
  <si>
    <t>HK12001-07.2</t>
  </si>
  <si>
    <t>HK12001-08.1</t>
  </si>
  <si>
    <t>HK12001-09.1</t>
  </si>
  <si>
    <t>HK12001-09.2</t>
  </si>
  <si>
    <t>HK12001-10.1</t>
  </si>
  <si>
    <t>HK12001-10.2</t>
  </si>
  <si>
    <t>HK12001-11.1</t>
  </si>
  <si>
    <t>HK12001-12.1</t>
  </si>
  <si>
    <t>HK12001-12.2</t>
  </si>
  <si>
    <t>HK12001-13.1</t>
  </si>
  <si>
    <t>HK12001-13.2</t>
  </si>
  <si>
    <t>HK12001-14.1</t>
  </si>
  <si>
    <t>HK12001-15.1</t>
  </si>
  <si>
    <t>HK12001-16.1</t>
  </si>
  <si>
    <t>HK12001-16.2</t>
  </si>
  <si>
    <t>HK12001-16.3</t>
  </si>
  <si>
    <t>HK12001-17.1</t>
  </si>
  <si>
    <t>HK12001-17.2</t>
  </si>
  <si>
    <t>HK12001-18.1</t>
  </si>
  <si>
    <t>HK12001-19.1</t>
  </si>
  <si>
    <t>HK12001-20.1</t>
  </si>
  <si>
    <t>HK11835-41.1</t>
  </si>
  <si>
    <t>HK12001-22.1</t>
  </si>
  <si>
    <t>HK12001-22.2</t>
  </si>
  <si>
    <t>HK12001-23.1</t>
  </si>
  <si>
    <t>HK12001-23.2</t>
  </si>
  <si>
    <t>HK12001-24.1</t>
  </si>
  <si>
    <t>HK12001-24.2</t>
  </si>
  <si>
    <t>HK12001-25.1</t>
  </si>
  <si>
    <t>HK12001-26.1</t>
  </si>
  <si>
    <t>HK12001-27.1</t>
  </si>
  <si>
    <t>HK12001-27.2</t>
  </si>
  <si>
    <t>HK12001-28.1</t>
  </si>
  <si>
    <t>HK12001-28.2</t>
  </si>
  <si>
    <t>HK12001-29.1</t>
  </si>
  <si>
    <t>HK12001-29.2</t>
  </si>
  <si>
    <t>HK12001-30.1</t>
  </si>
  <si>
    <t>HK12001-31.1</t>
  </si>
  <si>
    <t>HK12001-31.2</t>
  </si>
  <si>
    <t>HK12001-32.1</t>
  </si>
  <si>
    <t>HK12001-32.2</t>
  </si>
  <si>
    <t>HK12001-33.1</t>
  </si>
  <si>
    <t>HK12001-33.2</t>
  </si>
  <si>
    <t>HK12001-34.1</t>
  </si>
  <si>
    <t>HK12001-34.2</t>
  </si>
  <si>
    <t>HK12001-35.1</t>
  </si>
  <si>
    <t>HK12001-35.2</t>
  </si>
  <si>
    <t>HK12001-36.1</t>
  </si>
  <si>
    <t>HK12001-37.1</t>
  </si>
  <si>
    <t>HK12001-37.2</t>
  </si>
  <si>
    <t>HK12001-37.3</t>
  </si>
  <si>
    <t>HK12001-38.1</t>
  </si>
  <si>
    <t>HK12001-39.1</t>
  </si>
  <si>
    <t>HK12001-40.1</t>
  </si>
  <si>
    <t>HK12001-41.1</t>
  </si>
  <si>
    <t>HK12001-42.1</t>
  </si>
  <si>
    <t xml:space="preserve"> 2012-02-20, 02:54</t>
  </si>
  <si>
    <t xml:space="preserve"> 2012-02-20, 03:04</t>
  </si>
  <si>
    <t xml:space="preserve"> 2012-02-20, 03:14</t>
  </si>
  <si>
    <t xml:space="preserve"> 2012-02-20, 03:34</t>
  </si>
  <si>
    <t xml:space="preserve"> 2012-02-20, 03:44</t>
  </si>
  <si>
    <t xml:space="preserve"> 2012-02-20, 03:54</t>
  </si>
  <si>
    <t xml:space="preserve"> 2012-02-20, 04:05</t>
  </si>
  <si>
    <t xml:space="preserve"> 2012-02-20, 04:15</t>
  </si>
  <si>
    <t xml:space="preserve"> 2012-02-20, 04:25</t>
  </si>
  <si>
    <t xml:space="preserve"> 2012-02-20, 04:36</t>
  </si>
  <si>
    <t xml:space="preserve"> 2012-02-20, 04:46</t>
  </si>
  <si>
    <t xml:space="preserve"> 2012-02-20, 04:56</t>
  </si>
  <si>
    <t xml:space="preserve"> 2012-02-20, 05:06</t>
  </si>
  <si>
    <t xml:space="preserve"> 2012-02-20, 05:16</t>
  </si>
  <si>
    <t xml:space="preserve"> 2012-02-20, 05:26</t>
  </si>
  <si>
    <t xml:space="preserve"> 2012-02-20, 05:36</t>
  </si>
  <si>
    <t xml:space="preserve"> 2012-02-20, 05:47</t>
  </si>
  <si>
    <t xml:space="preserve"> 2012-02-19, 09:28</t>
  </si>
  <si>
    <t xml:space="preserve"> 2012-02-19, 09:38</t>
  </si>
  <si>
    <t xml:space="preserve"> 2012-02-19, 09:48</t>
  </si>
  <si>
    <t xml:space="preserve"> 2012-02-19, 09:57</t>
  </si>
  <si>
    <t xml:space="preserve"> 2012-02-19, 10:07</t>
  </si>
  <si>
    <t xml:space="preserve"> 2012-02-19, 10:17</t>
  </si>
  <si>
    <t xml:space="preserve"> 2012-02-19, 10:26</t>
  </si>
  <si>
    <t xml:space="preserve"> 2012-02-19, 11:27</t>
  </si>
  <si>
    <t xml:space="preserve"> 2012-02-19, 11:37</t>
  </si>
  <si>
    <t xml:space="preserve"> 2012-02-19, 11:46</t>
  </si>
  <si>
    <t xml:space="preserve"> 2012-02-19, 11:56</t>
  </si>
  <si>
    <t xml:space="preserve"> 2012-02-19, 12:06</t>
  </si>
  <si>
    <t xml:space="preserve"> 2013-06-25, 09:33</t>
  </si>
  <si>
    <t xml:space="preserve"> 2013-06-25, 09:46</t>
  </si>
  <si>
    <t xml:space="preserve"> 2013-06-25, 09:58</t>
  </si>
  <si>
    <t xml:space="preserve"> 2013-06-25, 10:10</t>
  </si>
  <si>
    <t xml:space="preserve"> 2013-06-25, 10:23</t>
  </si>
  <si>
    <t xml:space="preserve"> 2013-06-25, 10:36</t>
  </si>
  <si>
    <t xml:space="preserve"> 2013-06-25, 10:48</t>
  </si>
  <si>
    <t xml:space="preserve"> 2013-06-25, 11:01</t>
  </si>
  <si>
    <t xml:space="preserve"> 2013-06-25, 11:13</t>
  </si>
  <si>
    <t xml:space="preserve"> 2013-06-25, 11:26</t>
  </si>
  <si>
    <t xml:space="preserve"> 2013-06-25, 11:38</t>
  </si>
  <si>
    <t xml:space="preserve"> 2013-06-25, 11:51</t>
  </si>
  <si>
    <t xml:space="preserve"> 2013-06-25, 12:03</t>
  </si>
  <si>
    <t xml:space="preserve"> 2013-06-25, 12:15</t>
  </si>
  <si>
    <t xml:space="preserve"> 2013-06-25, 12:28</t>
  </si>
  <si>
    <t xml:space="preserve"> 2013-06-25, 12:41</t>
  </si>
  <si>
    <t xml:space="preserve"> 2013-06-25, 13:26</t>
  </si>
  <si>
    <t xml:space="preserve"> 2013-06-25, 13:39</t>
  </si>
  <si>
    <t xml:space="preserve"> 2013-06-25, 13:51</t>
  </si>
  <si>
    <t xml:space="preserve"> 2013-06-25, 14:04</t>
  </si>
  <si>
    <t xml:space="preserve"> 2013-06-25, 14:16</t>
  </si>
  <si>
    <t xml:space="preserve"> 2013-06-25, 14:28</t>
  </si>
  <si>
    <t>HK11836-06.1</t>
  </si>
  <si>
    <t>HK11836-07.1</t>
  </si>
  <si>
    <t>HK11836-09.1</t>
  </si>
  <si>
    <t>HK11836-09.2</t>
  </si>
  <si>
    <t>HK11836-08.1</t>
  </si>
  <si>
    <t>HK11836-08.2</t>
  </si>
  <si>
    <t>HK11836-10.1</t>
  </si>
  <si>
    <t>HK11836-11.1</t>
  </si>
  <si>
    <t>HK11836-12.1</t>
  </si>
  <si>
    <t>HK11836-12.2</t>
  </si>
  <si>
    <t>HK11836-13.1</t>
  </si>
  <si>
    <t>HK11836-13.2</t>
  </si>
  <si>
    <t>HK11836-14.1</t>
  </si>
  <si>
    <t>HK11836-15.1</t>
  </si>
  <si>
    <t>HK11836-15.2</t>
  </si>
  <si>
    <t>HK11836-16.1</t>
  </si>
  <si>
    <t>HK11836-16.2</t>
  </si>
  <si>
    <t>HK11836-42.1</t>
  </si>
  <si>
    <t>HK11836-17.1</t>
  </si>
  <si>
    <t>HK11836-18.1</t>
  </si>
  <si>
    <t>HK11836-18.2</t>
  </si>
  <si>
    <t>HK11836-19.1</t>
  </si>
  <si>
    <t>HK11836-19.2</t>
  </si>
  <si>
    <t>HK11836-20.1</t>
  </si>
  <si>
    <t>HK11836-21.1</t>
  </si>
  <si>
    <t>HK11836-22.1</t>
  </si>
  <si>
    <t>HK11836-22.2</t>
  </si>
  <si>
    <t>HK11836-23.1</t>
  </si>
  <si>
    <t>HK11836-24.1</t>
  </si>
  <si>
    <t>HK11836-25.1</t>
  </si>
  <si>
    <t>HK11836-26.1</t>
  </si>
  <si>
    <t>HK11836-26.2</t>
  </si>
  <si>
    <t>HK11836-27.1</t>
  </si>
  <si>
    <t>HK11836-27.2</t>
  </si>
  <si>
    <t>HK11836-28.1</t>
  </si>
  <si>
    <t>HK11836-29.1</t>
  </si>
  <si>
    <t>HK11836-30.1</t>
  </si>
  <si>
    <t>HK11836-30.2</t>
  </si>
  <si>
    <t>HK11836-31.1</t>
  </si>
  <si>
    <t>HK11836-31.2</t>
  </si>
  <si>
    <t>HK11836-31.3</t>
  </si>
  <si>
    <t>HK11836-31.4</t>
  </si>
  <si>
    <t>HK11836-32.1</t>
  </si>
  <si>
    <t>HK11836-33.1</t>
  </si>
  <si>
    <t>HK11836-34.1</t>
  </si>
  <si>
    <t>HK11042b-02.1</t>
  </si>
  <si>
    <t>HK11042b-03.1</t>
  </si>
  <si>
    <t>HK11042b-04.1</t>
  </si>
  <si>
    <t>HK11042b-05.1</t>
  </si>
  <si>
    <t>HK11042b-06.1</t>
  </si>
  <si>
    <t>HK11042b-07.1</t>
  </si>
  <si>
    <t>HK11042b-08.1</t>
  </si>
  <si>
    <t>HK11042b-09.1</t>
  </si>
  <si>
    <t>HK11042b-10.1</t>
  </si>
  <si>
    <t>HK11042b-11.1</t>
  </si>
  <si>
    <t>HK11042b-12.1</t>
  </si>
  <si>
    <t>HK11042b-13.1</t>
  </si>
  <si>
    <t>HK11042b-13.2</t>
  </si>
  <si>
    <t>HK11042b-13.3</t>
  </si>
  <si>
    <t>HK11042b-14.1</t>
  </si>
  <si>
    <t>HK11042b-14.2</t>
  </si>
  <si>
    <t>HK11042b-15.1</t>
  </si>
  <si>
    <t>HK11042b-15.2</t>
  </si>
  <si>
    <t>HK11831-38.1</t>
  </si>
  <si>
    <t>HK11831-38.2</t>
  </si>
  <si>
    <t>HK11831-39.1</t>
  </si>
  <si>
    <t>HK11831-40.1</t>
  </si>
  <si>
    <t>HK11831-41.2</t>
  </si>
  <si>
    <t>HK11831-41.1</t>
  </si>
  <si>
    <t>HK11831-42.1</t>
  </si>
  <si>
    <t>HK11831-43.1</t>
  </si>
  <si>
    <t>HK11831-43.2</t>
  </si>
  <si>
    <t>HK11831-44.1</t>
  </si>
  <si>
    <t>HK11831-45.1</t>
  </si>
  <si>
    <t xml:space="preserve"> 2013-06-30, 15:14</t>
  </si>
  <si>
    <t xml:space="preserve"> 2013-06-30, 16:16</t>
  </si>
  <si>
    <t xml:space="preserve"> 2013-06-30, 16:26</t>
  </si>
  <si>
    <t xml:space="preserve"> 2013-06-30, 16:37</t>
  </si>
  <si>
    <t xml:space="preserve"> 2013-06-30, 16:48</t>
  </si>
  <si>
    <t xml:space="preserve"> 2013-06-30, 16:59</t>
  </si>
  <si>
    <t xml:space="preserve"> 2013-06-30, 17:10</t>
  </si>
  <si>
    <t xml:space="preserve"> 2013-06-30, 17:21</t>
  </si>
  <si>
    <t xml:space="preserve"> 2013-06-30, 17:32</t>
  </si>
  <si>
    <t xml:space="preserve"> 2012-02-19, 04:47</t>
  </si>
  <si>
    <t xml:space="preserve"> 2012-02-19, 04:56</t>
  </si>
  <si>
    <t xml:space="preserve"> 2012-02-19, 05:06</t>
  </si>
  <si>
    <t xml:space="preserve"> 2012-02-19, 05:16</t>
  </si>
  <si>
    <t xml:space="preserve"> 2012-02-19, 05:25</t>
  </si>
  <si>
    <t xml:space="preserve"> 2012-02-19, 05:35</t>
  </si>
  <si>
    <t xml:space="preserve"> 2012-02-19, 05:45</t>
  </si>
  <si>
    <t xml:space="preserve"> 2012-02-19, 05:54</t>
  </si>
  <si>
    <t xml:space="preserve"> 2012-02-19, 06:04</t>
  </si>
  <si>
    <t xml:space="preserve"> 2012-02-19, 06:14</t>
  </si>
  <si>
    <t xml:space="preserve"> 2012-02-19, 06:23</t>
  </si>
  <si>
    <t xml:space="preserve"> 2012-02-19, 06:33</t>
  </si>
  <si>
    <t xml:space="preserve"> 2012-02-19, 06:43</t>
  </si>
  <si>
    <t xml:space="preserve"> 2012-02-19, 06:53</t>
  </si>
  <si>
    <t xml:space="preserve"> 2012-02-19, 07:02</t>
  </si>
  <si>
    <t xml:space="preserve"> 2012-02-19, 07:12</t>
  </si>
  <si>
    <t xml:space="preserve"> 2012-02-19, 07:22</t>
  </si>
  <si>
    <t xml:space="preserve"> 2012-02-19, 07:32</t>
  </si>
  <si>
    <t xml:space="preserve"> 2012-02-19, 07:41</t>
  </si>
  <si>
    <t xml:space="preserve"> 2012-02-19, 07:51</t>
  </si>
  <si>
    <t xml:space="preserve"> 2012-02-19, 08:01</t>
  </si>
  <si>
    <t xml:space="preserve"> 2012-02-19, 08:11</t>
  </si>
  <si>
    <t xml:space="preserve"> 2012-02-19, 08:20</t>
  </si>
  <si>
    <t xml:space="preserve"> 2012-02-19, 08:30</t>
  </si>
  <si>
    <t xml:space="preserve"> 2012-02-19, 08:40</t>
  </si>
  <si>
    <t xml:space="preserve"> 2012-02-19, 08:50</t>
  </si>
  <si>
    <t xml:space="preserve"> 2012-02-19, 09:00</t>
  </si>
  <si>
    <t xml:space="preserve"> 2012-02-19, 09:09</t>
  </si>
  <si>
    <t xml:space="preserve"> 2012-02-19, 09:19</t>
  </si>
  <si>
    <t xml:space="preserve"> 2012-02-18, 14:18</t>
  </si>
  <si>
    <t xml:space="preserve"> 2012-02-18, 14:28</t>
  </si>
  <si>
    <t xml:space="preserve"> 2012-02-18, 14:37</t>
  </si>
  <si>
    <t xml:space="preserve"> 2012-02-18, 14:47</t>
  </si>
  <si>
    <t xml:space="preserve"> 2012-02-18, 14:57</t>
  </si>
  <si>
    <t xml:space="preserve"> 2012-02-18, 15:07</t>
  </si>
  <si>
    <t xml:space="preserve"> 2012-02-18, 15:16</t>
  </si>
  <si>
    <t xml:space="preserve"> 2012-02-18, 15:26</t>
  </si>
  <si>
    <t xml:space="preserve"> 2012-02-18, 15:36</t>
  </si>
  <si>
    <t xml:space="preserve"> 2012-02-18, 15:45</t>
  </si>
  <si>
    <t xml:space="preserve"> 2012-02-18, 15:55</t>
  </si>
  <si>
    <t xml:space="preserve"> 2013-06-25, 01:56</t>
  </si>
  <si>
    <t xml:space="preserve"> 2013-06-25, 02:08</t>
  </si>
  <si>
    <t xml:space="preserve"> 2013-06-25, 02:20</t>
  </si>
  <si>
    <t xml:space="preserve"> 2013-06-25, 02:33</t>
  </si>
  <si>
    <t xml:space="preserve"> 2013-06-30, 23:28</t>
  </si>
  <si>
    <t xml:space="preserve"> 2013-06-30, 23:39</t>
  </si>
  <si>
    <t xml:space="preserve"> 2013-06-30, 23:50</t>
  </si>
  <si>
    <t xml:space="preserve"> 2013-07-01, 00:02</t>
  </si>
  <si>
    <t xml:space="preserve"> 2013-07-01, 02:03</t>
  </si>
  <si>
    <t xml:space="preserve"> 2013-07-01, 02:15</t>
  </si>
  <si>
    <t xml:space="preserve"> 2013-07-01, 02:27</t>
  </si>
  <si>
    <t xml:space="preserve"> 2013-07-01, 02:39</t>
  </si>
  <si>
    <t xml:space="preserve"> 2013-07-01, 02:50</t>
  </si>
  <si>
    <t xml:space="preserve"> 2013-07-01, 03:02</t>
  </si>
  <si>
    <t xml:space="preserve"> 2013-07-01, 03:14</t>
  </si>
  <si>
    <t xml:space="preserve"> 2013-07-01, 03:26</t>
  </si>
  <si>
    <t xml:space="preserve"> 2013-07-01, 03:38</t>
  </si>
  <si>
    <t xml:space="preserve"> 2013-07-01, 03:50</t>
  </si>
  <si>
    <t xml:space="preserve"> 2013-07-01, 04:02</t>
  </si>
  <si>
    <t xml:space="preserve"> 2013-07-01, 04:14</t>
  </si>
  <si>
    <t xml:space="preserve"> 2013-07-01, 04:25</t>
  </si>
  <si>
    <t xml:space="preserve"> 2013-07-01, 04:37</t>
  </si>
  <si>
    <t xml:space="preserve"> 2013-07-01, 04:49</t>
  </si>
  <si>
    <t xml:space="preserve"> 2013-07-01, 05:00</t>
  </si>
  <si>
    <t xml:space="preserve"> 2013-07-01, 05:11</t>
  </si>
  <si>
    <t xml:space="preserve"> 2013-07-01, 05:23</t>
  </si>
  <si>
    <t xml:space="preserve"> 2013-07-01, 05:35</t>
  </si>
  <si>
    <t xml:space="preserve"> 2013-07-01, 05:47</t>
  </si>
  <si>
    <t xml:space="preserve"> 2013-07-01, 05:58</t>
  </si>
  <si>
    <t xml:space="preserve"> 2013-07-01, 06:10</t>
  </si>
  <si>
    <t xml:space="preserve"> 2013-07-01, 06:22</t>
  </si>
  <si>
    <t xml:space="preserve"> 2013-07-01, 06:33</t>
  </si>
  <si>
    <t xml:space="preserve"> 2013-07-01, 06:45</t>
  </si>
  <si>
    <t xml:space="preserve"> 2013-07-01, 06:56</t>
  </si>
  <si>
    <t xml:space="preserve"> 2013-07-01, 07:08</t>
  </si>
  <si>
    <t xml:space="preserve"> 2013-07-01, 07:20</t>
  </si>
  <si>
    <t xml:space="preserve"> 2013-07-01, 07:32</t>
  </si>
  <si>
    <t xml:space="preserve"> 2013-07-01, 07:43</t>
  </si>
  <si>
    <t xml:space="preserve"> 2013-07-01, 07:56</t>
  </si>
  <si>
    <t xml:space="preserve"> 2013-07-01, 08:07</t>
  </si>
  <si>
    <t xml:space="preserve"> 2013-07-01, 08:19</t>
  </si>
  <si>
    <t xml:space="preserve"> 2013-07-01, 08:31</t>
  </si>
  <si>
    <t xml:space="preserve"> 2013-07-01, 08:43</t>
  </si>
  <si>
    <t xml:space="preserve"> 2013-07-01, 08:55</t>
  </si>
  <si>
    <t xml:space="preserve"> 2013-07-01, 09:06</t>
  </si>
  <si>
    <t xml:space="preserve"> 2013-07-01, 09:18</t>
  </si>
  <si>
    <t xml:space="preserve"> 2013-07-01, 09:30</t>
  </si>
  <si>
    <t>HK12023-01.1</t>
  </si>
  <si>
    <t>HK12023-01.2</t>
  </si>
  <si>
    <t>HK12023-02.1</t>
  </si>
  <si>
    <t>HK12023-03.1</t>
  </si>
  <si>
    <t>HK12023-04.1</t>
  </si>
  <si>
    <t>HK12023-05.1</t>
  </si>
  <si>
    <t>HK12023-05.2</t>
  </si>
  <si>
    <t>HK12023-06.1</t>
  </si>
  <si>
    <t>HK12023-27.2</t>
  </si>
  <si>
    <t>HK12023-06.2</t>
  </si>
  <si>
    <t>HK12023-07.1</t>
  </si>
  <si>
    <t>HK12023-07.2</t>
  </si>
  <si>
    <t>HK12023-08.1</t>
  </si>
  <si>
    <t>HK12023-09.1</t>
  </si>
  <si>
    <t>HK12023-10.1</t>
  </si>
  <si>
    <t>HK12023-11.1</t>
  </si>
  <si>
    <t xml:space="preserve"> 2013-06-25, 14:40</t>
  </si>
  <si>
    <t xml:space="preserve"> 2013-06-25, 14:52</t>
  </si>
  <si>
    <t xml:space="preserve"> 2013-06-25, 15:05</t>
  </si>
  <si>
    <t xml:space="preserve"> 2013-06-25, 15:17</t>
  </si>
  <si>
    <t xml:space="preserve"> 2013-06-25, 15:30</t>
  </si>
  <si>
    <t xml:space="preserve"> 2013-06-25, 15:42</t>
  </si>
  <si>
    <t xml:space="preserve"> 2013-06-25, 15:54</t>
  </si>
  <si>
    <t xml:space="preserve"> 2013-06-25, 16:06</t>
  </si>
  <si>
    <t xml:space="preserve"> 2013-06-25, 16:19</t>
  </si>
  <si>
    <t xml:space="preserve"> 2013-06-25, 16:31</t>
  </si>
  <si>
    <t>HK13275-02.2</t>
  </si>
  <si>
    <t>HK13275-09.2</t>
  </si>
  <si>
    <t>HK13275-28.1</t>
  </si>
  <si>
    <t>HK13275-29.1</t>
  </si>
  <si>
    <t>HK13275-30.1</t>
  </si>
  <si>
    <t>HK13275-31.1</t>
  </si>
  <si>
    <t>HK13275-32.1</t>
  </si>
  <si>
    <t>HK13275-33.1</t>
  </si>
  <si>
    <t>HK13275-34.1</t>
  </si>
  <si>
    <t>HK13275-35.1</t>
  </si>
  <si>
    <t>HK13275-36.1</t>
  </si>
  <si>
    <t>HK13275-37.1</t>
  </si>
  <si>
    <t>HK13275-37.2</t>
  </si>
  <si>
    <t>HK13275-38.1</t>
  </si>
  <si>
    <t>HK13275-38.2</t>
  </si>
  <si>
    <t>HK13275-39.1</t>
  </si>
  <si>
    <t>HK13275-40.1</t>
  </si>
  <si>
    <t>HK13275-40.2</t>
  </si>
  <si>
    <t>HK13275-41.1</t>
  </si>
  <si>
    <t>HK13275-41.2</t>
  </si>
  <si>
    <t>HK13275-42.1</t>
  </si>
  <si>
    <t>HK13275-43.1</t>
  </si>
  <si>
    <t>HK13275-44.1</t>
  </si>
  <si>
    <t>HK13275-45.1</t>
  </si>
  <si>
    <t>HK13275-46.1</t>
  </si>
  <si>
    <t>HK11042b-01.1</t>
  </si>
  <si>
    <t>HK12023-33.1</t>
  </si>
  <si>
    <t>HK12023-34.1</t>
  </si>
  <si>
    <t>HK12023-35.1</t>
  </si>
  <si>
    <t>HK12023-36.1</t>
  </si>
  <si>
    <t>HK12023-37.1</t>
  </si>
  <si>
    <t>HK12023-38.1</t>
  </si>
  <si>
    <t>HK12023-41.2</t>
  </si>
  <si>
    <t>HK12023-42.1</t>
  </si>
  <si>
    <t>HK8758-01.1</t>
  </si>
  <si>
    <t>HK8758-02.1</t>
  </si>
  <si>
    <t>HK8758-02.2</t>
  </si>
  <si>
    <t>HK8758-03.1</t>
  </si>
  <si>
    <t>HK8758-04.1</t>
  </si>
  <si>
    <t>HK8758-05.1</t>
  </si>
  <si>
    <t>HK8758-06.1</t>
  </si>
  <si>
    <t>HK8758-07.1</t>
  </si>
  <si>
    <t>HK8758-40.1</t>
  </si>
  <si>
    <t>HK8758-08.1</t>
  </si>
  <si>
    <t>HK8758-09.1</t>
  </si>
  <si>
    <t>HK8758-10.1</t>
  </si>
  <si>
    <t>HK8758-11.1</t>
  </si>
  <si>
    <t>HK8758-11.2</t>
  </si>
  <si>
    <t>HK8758-12.1</t>
  </si>
  <si>
    <t>HK8758-13.1</t>
  </si>
  <si>
    <t>HK8758-14.1</t>
  </si>
  <si>
    <t>HK8758-15.1</t>
  </si>
  <si>
    <t>HK8758-16.1</t>
  </si>
  <si>
    <t>HK8758-16.2</t>
  </si>
  <si>
    <t>HK8758-17.1</t>
  </si>
  <si>
    <t>HK8758-17.2</t>
  </si>
  <si>
    <t>HK8758-18.1</t>
  </si>
  <si>
    <t>HK8758-19.1</t>
  </si>
  <si>
    <t>HK8758-20.1</t>
  </si>
  <si>
    <t>HK8758-21.1</t>
  </si>
  <si>
    <t>HK8758-22.1</t>
  </si>
  <si>
    <t>HK8758-23.1</t>
  </si>
  <si>
    <t>HK8758-24.1</t>
  </si>
  <si>
    <t>HK8758-25.1</t>
  </si>
  <si>
    <t>HK8758-25.2</t>
  </si>
  <si>
    <t>HK8758-26.1</t>
  </si>
  <si>
    <t>HK8758-27.1</t>
  </si>
  <si>
    <t>HK8758-28.1</t>
  </si>
  <si>
    <t>HK8758-29.1</t>
  </si>
  <si>
    <t>HK8758-30.1</t>
  </si>
  <si>
    <t>HK8758-31.1</t>
  </si>
  <si>
    <t>HK8758-32.1</t>
  </si>
  <si>
    <t>HK8758-33.1</t>
  </si>
  <si>
    <t>HK8758-34.1</t>
  </si>
  <si>
    <t>HK8758-35.1</t>
  </si>
  <si>
    <t>HK8758-36.1</t>
  </si>
  <si>
    <t>HK8758-37.1</t>
  </si>
  <si>
    <t>HK8758-38.1</t>
  </si>
  <si>
    <t>HK8758-39.1</t>
  </si>
  <si>
    <t>HK8758-41.1</t>
  </si>
  <si>
    <t>HK8758-42.1</t>
  </si>
  <si>
    <t>HK8758-44.1</t>
  </si>
  <si>
    <t>HK8758-43.1</t>
  </si>
  <si>
    <t>HK8758-45.1</t>
  </si>
  <si>
    <t>HK8758-46.1</t>
  </si>
  <si>
    <t>HK8758-47.1</t>
  </si>
  <si>
    <t>HK8758-48.1</t>
  </si>
  <si>
    <t>HK8758-49.1</t>
  </si>
  <si>
    <t>HK8758-49.2</t>
  </si>
  <si>
    <t>HK8758-50.1</t>
  </si>
  <si>
    <t>HK12022-01.1</t>
  </si>
  <si>
    <t>HK12022-01.2</t>
  </si>
  <si>
    <t>HK12022-02.2</t>
  </si>
  <si>
    <t>HK12022-02.1</t>
  </si>
  <si>
    <t>HK12022-03.1</t>
  </si>
  <si>
    <t>HK12022-04.1</t>
  </si>
  <si>
    <t>HK12022-04.2</t>
  </si>
  <si>
    <t>HK12022-05.1</t>
  </si>
  <si>
    <t>HK12022-06.1</t>
  </si>
  <si>
    <t>HK12022-06.2</t>
  </si>
  <si>
    <t>HK12022-06.3</t>
  </si>
  <si>
    <t>HK12022-07.1</t>
  </si>
  <si>
    <t>HK12022-07.2</t>
  </si>
  <si>
    <t>HK12022-08.1</t>
  </si>
  <si>
    <t>HK12022-08.2</t>
  </si>
  <si>
    <t>HK12022-09.1</t>
  </si>
  <si>
    <t>HK12022-10.1</t>
  </si>
  <si>
    <t xml:space="preserve"> 2013-06-30, 18:15</t>
  </si>
  <si>
    <t xml:space="preserve"> 2013-06-30, 18:26</t>
  </si>
  <si>
    <t xml:space="preserve"> 2013-06-30, 18:37</t>
  </si>
  <si>
    <t xml:space="preserve"> 2013-06-30, 18:47</t>
  </si>
  <si>
    <t xml:space="preserve"> 2013-06-30, 18:58</t>
  </si>
  <si>
    <t xml:space="preserve"> 2013-06-30, 19:09</t>
  </si>
  <si>
    <t xml:space="preserve"> 2013-06-30, 19:20</t>
  </si>
  <si>
    <t xml:space="preserve"> 2013-06-30, 19:31</t>
  </si>
  <si>
    <t xml:space="preserve"> 2013-06-30, 19:42</t>
  </si>
  <si>
    <t xml:space="preserve"> 2013-06-30, 19:52</t>
  </si>
  <si>
    <t xml:space="preserve"> 2013-06-30, 20:03</t>
  </si>
  <si>
    <t xml:space="preserve"> 2013-06-30, 20:13</t>
  </si>
  <si>
    <t xml:space="preserve"> 2013-06-30, 20:24</t>
  </si>
  <si>
    <t xml:space="preserve"> 2013-06-30, 20:35</t>
  </si>
  <si>
    <t xml:space="preserve"> 2013-06-30, 20:46</t>
  </si>
  <si>
    <t xml:space="preserve"> 2013-06-30, 20:57</t>
  </si>
  <si>
    <t xml:space="preserve"> 2013-06-30, 21:08</t>
  </si>
  <si>
    <t xml:space="preserve"> 2013-06-30, 21:19</t>
  </si>
  <si>
    <t xml:space="preserve"> 2013-06-30, 21:30</t>
  </si>
  <si>
    <t xml:space="preserve"> 2013-06-30, 21:40</t>
  </si>
  <si>
    <t xml:space="preserve"> 2013-06-30, 21:51</t>
  </si>
  <si>
    <t xml:space="preserve"> 2013-06-30, 22:02</t>
  </si>
  <si>
    <t xml:space="preserve"> 2013-06-30, 22:13</t>
  </si>
  <si>
    <t xml:space="preserve"> 2013-06-30, 22:23</t>
  </si>
  <si>
    <t xml:space="preserve"> 2013-06-30, 22:45</t>
  </si>
  <si>
    <t xml:space="preserve"> 2013-06-30, 22:56</t>
  </si>
  <si>
    <t xml:space="preserve"> 2013-06-30, 23:07</t>
  </si>
  <si>
    <t xml:space="preserve"> 2013-06-30, 23:18</t>
  </si>
  <si>
    <t xml:space="preserve"> 2013-06-25, 19:28</t>
  </si>
  <si>
    <t xml:space="preserve"> 2013-06-25, 19:40</t>
  </si>
  <si>
    <t xml:space="preserve"> 2013-06-25, 19:52</t>
  </si>
  <si>
    <t xml:space="preserve"> 2013-06-25, 20:03</t>
  </si>
  <si>
    <t xml:space="preserve"> 2013-06-25, 20:15</t>
  </si>
  <si>
    <t xml:space="preserve"> 2013-06-25, 20:27</t>
  </si>
  <si>
    <t xml:space="preserve"> 2013-06-25, 20:38</t>
  </si>
  <si>
    <t xml:space="preserve"> 2013-06-25, 20:50</t>
  </si>
  <si>
    <t xml:space="preserve"> 2013-06-25, 21:29</t>
  </si>
  <si>
    <t xml:space="preserve"> 2013-06-25, 22:22</t>
  </si>
  <si>
    <t xml:space="preserve"> 2013-06-25, 22:34</t>
  </si>
  <si>
    <t xml:space="preserve"> 2013-06-25, 22:45</t>
  </si>
  <si>
    <t xml:space="preserve"> 2013-06-25, 22:57</t>
  </si>
  <si>
    <t xml:space="preserve"> 2013-06-25, 23:09</t>
  </si>
  <si>
    <t xml:space="preserve"> 2013-06-25, 23:20</t>
  </si>
  <si>
    <t xml:space="preserve"> 2013-06-25, 23:32</t>
  </si>
  <si>
    <t xml:space="preserve"> 2013-06-25, 23:44</t>
  </si>
  <si>
    <t xml:space="preserve"> 2013-06-25, 23:56</t>
  </si>
  <si>
    <t xml:space="preserve"> 2013-06-26, 00:07</t>
  </si>
  <si>
    <t xml:space="preserve"> 2013-06-26, 00:19</t>
  </si>
  <si>
    <t xml:space="preserve"> 2013-06-26, 00:31</t>
  </si>
  <si>
    <t xml:space="preserve"> 2013-06-26, 00:43</t>
  </si>
  <si>
    <t xml:space="preserve"> 2013-06-26, 00:55</t>
  </si>
  <si>
    <t xml:space="preserve"> 2013-06-26, 01:06</t>
  </si>
  <si>
    <t xml:space="preserve"> 2013-06-26, 01:18</t>
  </si>
  <si>
    <t xml:space="preserve"> 2013-06-26, 01:30</t>
  </si>
  <si>
    <t xml:space="preserve"> 2013-06-26, 01:41</t>
  </si>
  <si>
    <t xml:space="preserve"> 2013-06-26, 01:53</t>
  </si>
  <si>
    <t xml:space="preserve"> 2013-06-26, 02:05</t>
  </si>
  <si>
    <t xml:space="preserve"> 2013-06-26, 02:16</t>
  </si>
  <si>
    <t xml:space="preserve"> 2013-06-26, 02:28</t>
  </si>
  <si>
    <t xml:space="preserve"> 2013-06-26, 02:40</t>
  </si>
  <si>
    <t xml:space="preserve"> 2013-06-26, 02:51</t>
  </si>
  <si>
    <t xml:space="preserve"> 2013-06-26, 03:03</t>
  </si>
  <si>
    <t xml:space="preserve"> 2013-06-26, 03:14</t>
  </si>
  <si>
    <t xml:space="preserve"> 2013-06-26, 03:26</t>
  </si>
  <si>
    <t xml:space="preserve"> 2013-06-26, 03:37</t>
  </si>
  <si>
    <t xml:space="preserve"> 2013-06-26, 03:49</t>
  </si>
  <si>
    <t xml:space="preserve"> 2013-06-26, 04:00</t>
  </si>
  <si>
    <t xml:space="preserve"> 2013-06-26, 04:12</t>
  </si>
  <si>
    <t xml:space="preserve"> 2013-06-26, 04:23</t>
  </si>
  <si>
    <t xml:space="preserve"> 2013-06-26, 04:35</t>
  </si>
  <si>
    <t xml:space="preserve"> 2013-06-26, 04:46</t>
  </si>
  <si>
    <t xml:space="preserve"> 2013-06-26, 04:58</t>
  </si>
  <si>
    <t xml:space="preserve"> 2013-06-26, 05:10</t>
  </si>
  <si>
    <t xml:space="preserve"> 2013-06-26, 05:21</t>
  </si>
  <si>
    <t xml:space="preserve"> 2013-06-26, 05:33</t>
  </si>
  <si>
    <t xml:space="preserve"> 2013-06-26, 05:45</t>
  </si>
  <si>
    <t xml:space="preserve"> 2013-06-26, 05:56</t>
  </si>
  <si>
    <t xml:space="preserve"> 2013-06-26, 06:08</t>
  </si>
  <si>
    <t xml:space="preserve"> 2013-06-26, 06:20</t>
  </si>
  <si>
    <t xml:space="preserve"> 2013-06-26, 06:31</t>
  </si>
  <si>
    <t xml:space="preserve"> 2013-06-26, 06:43</t>
  </si>
  <si>
    <t xml:space="preserve"> 2013-06-26, 06:55</t>
  </si>
  <si>
    <t xml:space="preserve"> 2013-06-26, 07:06</t>
  </si>
  <si>
    <t xml:space="preserve"> 2013-06-26, 07:18</t>
  </si>
  <si>
    <t xml:space="preserve"> 2013-06-26, 07:30</t>
  </si>
  <si>
    <t>HK12073-03.2</t>
  </si>
  <si>
    <t>HK12073-03.3</t>
  </si>
  <si>
    <t>HK12073-04.1</t>
  </si>
  <si>
    <t>HK12073-05.1</t>
  </si>
  <si>
    <t>HK12073-05.2</t>
  </si>
  <si>
    <t>HK12073-18.2</t>
  </si>
  <si>
    <t>HK12073-27.1</t>
  </si>
  <si>
    <t>HK12073-06.1</t>
  </si>
  <si>
    <t>HK12073-06.2</t>
  </si>
  <si>
    <t>HK12073-07.1</t>
  </si>
  <si>
    <t>HK12073-07.2</t>
  </si>
  <si>
    <t>HK12073-08.1</t>
  </si>
  <si>
    <t>HK12073-08.2</t>
  </si>
  <si>
    <t xml:space="preserve"> 2012-02-17, 12:55</t>
  </si>
  <si>
    <t xml:space="preserve"> 2012-02-17, 13:05</t>
  </si>
  <si>
    <t xml:space="preserve"> 2012-02-17, 13:15</t>
  </si>
  <si>
    <t xml:space="preserve"> 2012-02-17, 13:25</t>
  </si>
  <si>
    <t xml:space="preserve"> 2012-02-17, 13:35</t>
  </si>
  <si>
    <t xml:space="preserve"> 2012-02-17, 13:44</t>
  </si>
  <si>
    <t xml:space="preserve"> 2012-02-17, 13:54</t>
  </si>
  <si>
    <t xml:space="preserve"> 2012-02-17, 14:04</t>
  </si>
  <si>
    <t xml:space="preserve"> 2012-02-17, 14:14</t>
  </si>
  <si>
    <t xml:space="preserve"> 2012-02-17, 14:24</t>
  </si>
  <si>
    <t xml:space="preserve"> 2012-02-17, 14:34</t>
  </si>
  <si>
    <t xml:space="preserve"> 2012-02-17, 14:43</t>
  </si>
  <si>
    <t xml:space="preserve"> 2012-02-17, 14:53</t>
  </si>
  <si>
    <t xml:space="preserve"> 2012-02-17, 15:03</t>
  </si>
  <si>
    <t xml:space="preserve"> 2012-02-17, 15:13</t>
  </si>
  <si>
    <t xml:space="preserve"> 2012-02-17, 15:50</t>
  </si>
  <si>
    <t xml:space="preserve"> 2012-02-17, 16:00</t>
  </si>
  <si>
    <t xml:space="preserve"> 2012-02-17, 16:10</t>
  </si>
  <si>
    <t xml:space="preserve"> 2012-02-17, 16:19</t>
  </si>
  <si>
    <t>HK11042a-39.2</t>
  </si>
  <si>
    <t>HK11042a-40.1</t>
  </si>
  <si>
    <t>HK11042a-40.2</t>
  </si>
  <si>
    <t>HK11042a-41.1</t>
  </si>
  <si>
    <t>HK11042a-41.2</t>
  </si>
  <si>
    <t>HK11042a-42.1</t>
  </si>
  <si>
    <t>HK11042a-42.2</t>
  </si>
  <si>
    <t>HK11042a-43.1</t>
  </si>
  <si>
    <t>HK11042a-43.2</t>
  </si>
  <si>
    <t>HK11836-01.1</t>
  </si>
  <si>
    <t>HK11836-02.1</t>
  </si>
  <si>
    <t>HK11836-03.1</t>
  </si>
  <si>
    <t>HK11836-04.1</t>
  </si>
  <si>
    <t xml:space="preserve"> 2012-12-14, 20:54</t>
  </si>
  <si>
    <t xml:space="preserve"> 2012-12-14, 21:04</t>
  </si>
  <si>
    <t xml:space="preserve"> 2012-12-14, 21:18</t>
  </si>
  <si>
    <t xml:space="preserve"> 2012-12-14, 21:28</t>
  </si>
  <si>
    <t xml:space="preserve"> 2012-12-14, 21:38</t>
  </si>
  <si>
    <t xml:space="preserve"> 2012-12-14, 21:48</t>
  </si>
  <si>
    <t xml:space="preserve"> 2012-12-14, 21:58</t>
  </si>
  <si>
    <t xml:space="preserve"> 2012-12-14, 22:08</t>
  </si>
  <si>
    <t xml:space="preserve"> 2012-12-14, 22:18</t>
  </si>
  <si>
    <t xml:space="preserve"> 2012-12-14, 22:27</t>
  </si>
  <si>
    <t xml:space="preserve"> 2012-12-14, 23:01</t>
  </si>
  <si>
    <t xml:space="preserve"> 2012-12-14, 23:25</t>
  </si>
  <si>
    <t xml:space="preserve"> 2012-12-15, 00:18</t>
  </si>
  <si>
    <t xml:space="preserve"> 2012-12-15, 00:28</t>
  </si>
  <si>
    <t xml:space="preserve"> 2012-12-15, 00:38</t>
  </si>
  <si>
    <t xml:space="preserve"> 2012-12-15, 00:48</t>
  </si>
  <si>
    <t xml:space="preserve"> 2012-12-15, 00:58</t>
  </si>
  <si>
    <t xml:space="preserve"> 2012-12-15, 01:09</t>
  </si>
  <si>
    <t xml:space="preserve"> 2012-12-15, 01:19</t>
  </si>
  <si>
    <t xml:space="preserve"> 2012-12-15, 01:29</t>
  </si>
  <si>
    <t xml:space="preserve"> 2012-12-15, 01:39</t>
  </si>
  <si>
    <t xml:space="preserve"> 2012-12-15, 01:49</t>
  </si>
  <si>
    <t xml:space="preserve"> 2012-12-15, 01:59</t>
  </si>
  <si>
    <t xml:space="preserve"> 2012-12-15, 02:09</t>
  </si>
  <si>
    <t xml:space="preserve"> 2012-12-15, 02:20</t>
  </si>
  <si>
    <t xml:space="preserve"> 2012-12-15, 02:30</t>
  </si>
  <si>
    <t xml:space="preserve"> 2012-12-15, 02:40</t>
  </si>
  <si>
    <t xml:space="preserve"> 2012-12-15, 02:50</t>
  </si>
  <si>
    <t xml:space="preserve"> 2012-12-15, 03:00</t>
  </si>
  <si>
    <t xml:space="preserve"> 2012-12-15, 03:10</t>
  </si>
  <si>
    <t xml:space="preserve"> 2012-12-15, 03:20</t>
  </si>
  <si>
    <t xml:space="preserve"> 2012-12-15, 03:30</t>
  </si>
  <si>
    <t xml:space="preserve"> 2012-12-15, 03:41</t>
  </si>
  <si>
    <t xml:space="preserve"> 2012-12-15, 03:51</t>
  </si>
  <si>
    <t xml:space="preserve"> 2012-12-15, 04:01</t>
  </si>
  <si>
    <t xml:space="preserve"> 2012-12-15, 04:11</t>
  </si>
  <si>
    <t xml:space="preserve"> 2012-12-15, 04:21</t>
  </si>
  <si>
    <t xml:space="preserve"> 2012-12-15, 04:31</t>
  </si>
  <si>
    <t>HK12073-09.1</t>
  </si>
  <si>
    <t>HK12073-09.2</t>
  </si>
  <si>
    <t>HK12073-10.1</t>
  </si>
  <si>
    <t>HK12073-11.1</t>
  </si>
  <si>
    <t>HK12073-11.2</t>
  </si>
  <si>
    <t>HK12073-11.3</t>
  </si>
  <si>
    <t>HK12073-12.1</t>
  </si>
  <si>
    <t>HK12073-12.2</t>
  </si>
  <si>
    <t>HK12073-13.1</t>
  </si>
  <si>
    <t>HK12073-14.1</t>
  </si>
  <si>
    <t>HK12073-14.2</t>
  </si>
  <si>
    <t>HK12073-15.1</t>
  </si>
  <si>
    <t>HK12073-16.1</t>
  </si>
  <si>
    <t>HK12073-16.2</t>
  </si>
  <si>
    <t>HK12073-16.3</t>
  </si>
  <si>
    <t>HK12073-17.1</t>
  </si>
  <si>
    <t>HK12073-17.2</t>
  </si>
  <si>
    <t>HK12073-18.1</t>
  </si>
  <si>
    <t>HK12073-18.3</t>
  </si>
  <si>
    <t>HK12073-19.1</t>
  </si>
  <si>
    <t>HK12073-19.2</t>
  </si>
  <si>
    <t>HK12073-20.1</t>
  </si>
  <si>
    <t>HK12073-20.2</t>
  </si>
  <si>
    <t>HK12073-21.1</t>
  </si>
  <si>
    <t>HK12073-21.2</t>
  </si>
  <si>
    <t>HK12073-21.3</t>
  </si>
  <si>
    <t>HK12073-22.1</t>
  </si>
  <si>
    <t>HK12073-23.1</t>
  </si>
  <si>
    <t>HK12073-23.2</t>
  </si>
  <si>
    <t>HK12073-24.1</t>
  </si>
  <si>
    <t>HK12073-24.2</t>
  </si>
  <si>
    <t>HK12073-24.3</t>
  </si>
  <si>
    <t>HK12073-25.1</t>
  </si>
  <si>
    <t>HK12073-26.1</t>
  </si>
  <si>
    <t>HK12073-26.2</t>
  </si>
  <si>
    <t>HK12073-28.1</t>
  </si>
  <si>
    <t>HK12073-29.1</t>
  </si>
  <si>
    <t>HK12073-30.1</t>
  </si>
  <si>
    <t>HK12073-30.2</t>
  </si>
  <si>
    <t>HK12073-31.1</t>
  </si>
  <si>
    <t>HK12073-31.2</t>
  </si>
  <si>
    <t>HK12073-31.3</t>
  </si>
  <si>
    <t>HK12073-32.1</t>
  </si>
  <si>
    <t>HK12073-32.2</t>
  </si>
  <si>
    <t>HK12073-33.1</t>
  </si>
  <si>
    <t>HK12073-33.2</t>
  </si>
  <si>
    <t>HK12073-33.3</t>
  </si>
  <si>
    <t>HK12073-34.1</t>
  </si>
  <si>
    <t>HK12073-34.2</t>
  </si>
  <si>
    <t>HK11840-01.1</t>
  </si>
  <si>
    <t>HK11840-01.2</t>
  </si>
  <si>
    <t>HK11840-02.1</t>
  </si>
  <si>
    <t>HK11840-03.1</t>
  </si>
  <si>
    <t>HK11840-03.2</t>
  </si>
  <si>
    <t xml:space="preserve"> 2012-12-15, 12:21</t>
  </si>
  <si>
    <t xml:space="preserve"> 2012-12-15, 12:31</t>
  </si>
  <si>
    <t xml:space="preserve"> 2012-12-15, 12:41</t>
  </si>
  <si>
    <t xml:space="preserve"> 2012-12-15, 12:51</t>
  </si>
  <si>
    <t xml:space="preserve"> 2012-12-15, 13:01</t>
  </si>
  <si>
    <t xml:space="preserve"> 2012-12-15, 13:11</t>
  </si>
  <si>
    <t xml:space="preserve"> 2012-12-15, 13:20</t>
  </si>
  <si>
    <t xml:space="preserve"> 2012-12-15, 13:30</t>
  </si>
  <si>
    <t xml:space="preserve"> 2012-12-15, 13:40</t>
  </si>
  <si>
    <t xml:space="preserve"> 2012-12-15, 13:50</t>
  </si>
  <si>
    <t xml:space="preserve"> 2012-12-15, 14:00</t>
  </si>
  <si>
    <t xml:space="preserve"> 2012-12-15, 14:09</t>
  </si>
  <si>
    <t xml:space="preserve"> 2012-12-15, 14:19</t>
  </si>
  <si>
    <t xml:space="preserve"> 2012-12-15, 14:29</t>
  </si>
  <si>
    <t xml:space="preserve"> 2012-12-15, 14:39</t>
  </si>
  <si>
    <t xml:space="preserve"> 2012-12-15, 14:49</t>
  </si>
  <si>
    <t>SREE+Y</t>
    <phoneticPr fontId="4" type="noConversion"/>
  </si>
  <si>
    <t>(ppm)</t>
    <phoneticPr fontId="4" type="noConversion"/>
  </si>
  <si>
    <t>HK11834-29.1</t>
  </si>
  <si>
    <t>HK11834-29.2</t>
  </si>
  <si>
    <t>HK11834-29.3</t>
  </si>
  <si>
    <t>HK11834-30.1</t>
  </si>
  <si>
    <t>HK11834-30.2</t>
  </si>
  <si>
    <t>HK11834-31.1</t>
  </si>
  <si>
    <t>HK11834-31.2</t>
  </si>
  <si>
    <t>HK11834-32.1</t>
  </si>
  <si>
    <t>HK11834-33.1</t>
  </si>
  <si>
    <t>HK11834-33.2</t>
  </si>
  <si>
    <t>HK11834-34.1</t>
  </si>
  <si>
    <t>HK11834-35.1</t>
  </si>
  <si>
    <t>HK11834-36.1</t>
  </si>
  <si>
    <t>HK11834-37.1</t>
  </si>
  <si>
    <t>HK11834-38.1</t>
  </si>
  <si>
    <t>HK11834-39.1</t>
  </si>
  <si>
    <t>HK11834-39.2</t>
  </si>
  <si>
    <t>HK11834-40.1</t>
  </si>
  <si>
    <t>HK11834-41.1</t>
  </si>
  <si>
    <t>HK11834-42.1</t>
  </si>
  <si>
    <t>HK11834-43.1</t>
  </si>
  <si>
    <t>HK11834-44.1</t>
  </si>
  <si>
    <t>HK11834-45.1</t>
  </si>
  <si>
    <t>HK11834-46.1</t>
  </si>
  <si>
    <t>HK11834-47.1</t>
  </si>
  <si>
    <t>HK11834-47.2</t>
  </si>
  <si>
    <t>HK11834-48.1</t>
  </si>
  <si>
    <t>HK11834-48.2</t>
  </si>
  <si>
    <t>HK11834-49.1</t>
  </si>
  <si>
    <t>HK11834-50.1</t>
  </si>
  <si>
    <t>HK13277-71.1</t>
  </si>
  <si>
    <t>HK13277-71.2</t>
  </si>
  <si>
    <t>HK13277-72.1</t>
  </si>
  <si>
    <t>HK13277-73.1</t>
  </si>
  <si>
    <t>HK13277-73.2</t>
  </si>
  <si>
    <t>HK13277-74.1</t>
  </si>
  <si>
    <t>HK11835-01.1</t>
  </si>
  <si>
    <t>HK11835-02.1</t>
  </si>
  <si>
    <t>HK11835-02.2</t>
  </si>
  <si>
    <t>HK11835-02.3</t>
  </si>
  <si>
    <t>HK11835-03.1</t>
  </si>
  <si>
    <t>HK11835-03.2</t>
  </si>
  <si>
    <t>HK11835-04.1</t>
  </si>
  <si>
    <t>HK11835-04.2</t>
  </si>
  <si>
    <t>HK11835-04.3</t>
  </si>
  <si>
    <t>HK11835-05.1</t>
  </si>
  <si>
    <t>HK11835-05.2</t>
  </si>
  <si>
    <t>HK11835-06.1</t>
  </si>
  <si>
    <t>HK11835-06.2</t>
  </si>
  <si>
    <t>HK11835-07.1</t>
  </si>
  <si>
    <t>HK11835-08.1</t>
  </si>
  <si>
    <t>HK11835-08.2</t>
  </si>
  <si>
    <t>HK11835-08.3</t>
  </si>
  <si>
    <t>HK11835-09.1</t>
  </si>
  <si>
    <t>HK11835-09.2</t>
  </si>
  <si>
    <t>HK11835-10.1</t>
  </si>
  <si>
    <t>HK11835-10.2</t>
  </si>
  <si>
    <t>HK11835-10.3</t>
  </si>
  <si>
    <t>HK11835-11.1</t>
  </si>
  <si>
    <t>HK11835-11.2</t>
  </si>
  <si>
    <t>HK11835-12.1</t>
  </si>
  <si>
    <t>HK11835-12.2</t>
  </si>
  <si>
    <t>HK11835-13.1</t>
  </si>
  <si>
    <t>HK11835-13.2</t>
  </si>
  <si>
    <t>HK11835-14.1</t>
  </si>
  <si>
    <t>HK11835-14.2</t>
  </si>
  <si>
    <t>HK11835-15.1</t>
  </si>
  <si>
    <t>HK11835-15.2</t>
  </si>
  <si>
    <t>HK11835-16.1</t>
  </si>
  <si>
    <t>HK11835-16.2</t>
  </si>
  <si>
    <t>HK11835-17.1</t>
  </si>
  <si>
    <t>HK11042a-32.1</t>
  </si>
  <si>
    <t>HK11042a-33.1</t>
  </si>
  <si>
    <t>HK11042a-33.2</t>
  </si>
  <si>
    <t>HK11042a-34.1</t>
  </si>
  <si>
    <t>HK11042a-34.2</t>
  </si>
  <si>
    <t>HK11042a-36.1</t>
  </si>
  <si>
    <t>HK11042a-37.1</t>
  </si>
  <si>
    <t>HK11042a-38.1</t>
  </si>
  <si>
    <t>HK11042a-39.1</t>
  </si>
  <si>
    <t xml:space="preserve"> 2012-12-16, 03:28</t>
  </si>
  <si>
    <t xml:space="preserve"> 2012-12-16, 03:38</t>
  </si>
  <si>
    <t xml:space="preserve"> 2012-12-16, 03:48</t>
  </si>
  <si>
    <t xml:space="preserve"> 2012-12-16, 03:59</t>
  </si>
  <si>
    <t xml:space="preserve"> 2012-12-16, 04:09</t>
  </si>
  <si>
    <t xml:space="preserve"> 2012-12-16, 04:19</t>
  </si>
  <si>
    <t xml:space="preserve"> 2013-10-18, 21:19</t>
  </si>
  <si>
    <t xml:space="preserve"> 2013-10-18, 21:31</t>
  </si>
  <si>
    <t xml:space="preserve"> 2013-10-18, 21:42</t>
  </si>
  <si>
    <t>HK11835-23.1</t>
  </si>
  <si>
    <t>HK11835-23.2</t>
  </si>
  <si>
    <t>HK11835-23.3</t>
  </si>
  <si>
    <t>HK11835-24.1</t>
  </si>
  <si>
    <t>HK11835-24.2</t>
  </si>
  <si>
    <t>HK11835-24.3</t>
  </si>
  <si>
    <t>HK11835-25.1</t>
  </si>
  <si>
    <t>HK11835-26.1</t>
  </si>
  <si>
    <t>HK11835-26.2</t>
  </si>
  <si>
    <t>HK11835-27.1</t>
  </si>
  <si>
    <t>HK11835-28.1</t>
  </si>
  <si>
    <t>HK11835-29.1</t>
  </si>
  <si>
    <t>HK11835-29.2</t>
  </si>
  <si>
    <t>HK11835-30.1</t>
  </si>
  <si>
    <t>HK11835-31.1</t>
  </si>
  <si>
    <t>HK11835-32.1</t>
  </si>
  <si>
    <t>HK11835-32.2</t>
  </si>
  <si>
    <t>HK11835-33.1</t>
  </si>
  <si>
    <t>HK11835-33.2</t>
  </si>
  <si>
    <t>HK11835-33.3</t>
  </si>
  <si>
    <t>HK11835-34.1</t>
  </si>
  <si>
    <t>HK11835-34.2</t>
  </si>
  <si>
    <t>HK11835-35.1</t>
  </si>
  <si>
    <t>HK11835-35.2</t>
  </si>
  <si>
    <t>HK11835-35.3</t>
  </si>
  <si>
    <t>HK11835-36.1</t>
  </si>
  <si>
    <t>HK11835-36.2</t>
  </si>
  <si>
    <t>HK11835-36.3</t>
  </si>
  <si>
    <t>HK11835-37.1</t>
  </si>
  <si>
    <t>HK11835-37.2</t>
  </si>
  <si>
    <t>HK11835-38.1</t>
  </si>
  <si>
    <t>HK11835-38.2</t>
  </si>
  <si>
    <t>HK11835-38.3</t>
  </si>
  <si>
    <t>HK11835-39.1</t>
  </si>
  <si>
    <t>HK11835-40.1</t>
  </si>
  <si>
    <t>HK11834-51.1</t>
  </si>
  <si>
    <t>HK11835-42.1</t>
  </si>
  <si>
    <t>HK11835-43.1</t>
  </si>
  <si>
    <t>HK11835-43.2</t>
  </si>
  <si>
    <t>HK11835-43.3</t>
  </si>
  <si>
    <t>HK11835-44.1</t>
  </si>
  <si>
    <t>HK11835-44.2</t>
  </si>
  <si>
    <t>HK11835-44.3</t>
  </si>
  <si>
    <t>HK11835-45.1</t>
  </si>
  <si>
    <t>HK11835-45.2</t>
  </si>
  <si>
    <t>HK11835-46.1</t>
  </si>
  <si>
    <t>HK11835-46.2</t>
  </si>
  <si>
    <t>HK11835-47.1</t>
  </si>
  <si>
    <t>HK11835-47.2</t>
  </si>
  <si>
    <t>HK11835-48.1</t>
  </si>
  <si>
    <t>HK11835-48.2</t>
  </si>
  <si>
    <t>HK11835-48.3</t>
  </si>
  <si>
    <t>HK11835-49.1</t>
  </si>
  <si>
    <t>HK11835-49.2</t>
  </si>
  <si>
    <t>HK11835-50.1</t>
  </si>
  <si>
    <t>HK11835-51.1</t>
  </si>
  <si>
    <t>HK11835-52.1</t>
  </si>
  <si>
    <t>HK11835-52.2</t>
  </si>
  <si>
    <t>HK11835-53.1</t>
  </si>
  <si>
    <t>HK11835-53.2</t>
  </si>
  <si>
    <t>HK11835-54.1</t>
  </si>
  <si>
    <t>HK11835-55.1</t>
  </si>
  <si>
    <t>HK11835-55.2</t>
  </si>
  <si>
    <t>HK11835-55.3</t>
  </si>
  <si>
    <t>HK11835-56.1</t>
  </si>
  <si>
    <t>HK11835-57.1</t>
  </si>
  <si>
    <t>HK11835-58.1</t>
  </si>
  <si>
    <t>HK11835-59.1</t>
  </si>
  <si>
    <t>HK11835-59.2</t>
  </si>
  <si>
    <t>HK11835-60.1</t>
  </si>
  <si>
    <t>HK12001-42.2</t>
  </si>
  <si>
    <t>HK12001-43.1</t>
  </si>
  <si>
    <t>HK12001-43.2</t>
  </si>
  <si>
    <t>HK12001-44.1</t>
  </si>
  <si>
    <t>HK12001-45.1</t>
  </si>
  <si>
    <t>HK12001-45.2</t>
  </si>
  <si>
    <t>HK12001-46.1</t>
  </si>
  <si>
    <t>HK12001-46.2</t>
  </si>
  <si>
    <t>HK12001-47.1</t>
  </si>
  <si>
    <t>HK12001-47.2</t>
  </si>
  <si>
    <t>HK12001-48.1</t>
  </si>
  <si>
    <t>HK12001-49.1</t>
  </si>
  <si>
    <t>HK12001-49.2</t>
  </si>
  <si>
    <t>HK12001-50.1</t>
  </si>
  <si>
    <t>HK12001-51.1</t>
  </si>
  <si>
    <t>HK12001-52.1</t>
  </si>
  <si>
    <t>HK12001-52.2</t>
  </si>
  <si>
    <t>HK12001-53.1</t>
  </si>
  <si>
    <t>HK12001-53.2</t>
  </si>
  <si>
    <t>HK12001-54.1</t>
  </si>
  <si>
    <t>HK12001-55.1</t>
  </si>
  <si>
    <t>HK12001-56.1</t>
  </si>
  <si>
    <t>HK12001-57.1</t>
  </si>
  <si>
    <t>HK12001-58.1</t>
  </si>
  <si>
    <t>HK12001-59.1</t>
  </si>
  <si>
    <t>HK12001-60.1</t>
  </si>
  <si>
    <t>HK13277-01.1</t>
  </si>
  <si>
    <t>HK13277-02.1</t>
  </si>
  <si>
    <t>HK13277-03.1</t>
  </si>
  <si>
    <t>HK13277-03.2</t>
  </si>
  <si>
    <t>HK13277-04.1</t>
  </si>
  <si>
    <t>HK13277-05.1</t>
  </si>
  <si>
    <t>HK13277-06.1</t>
  </si>
  <si>
    <t>HK13277-07.1</t>
  </si>
  <si>
    <t>HK13277-08.1</t>
  </si>
  <si>
    <t>HK13277-08.2</t>
  </si>
  <si>
    <t>HK13277-09.1</t>
  </si>
  <si>
    <t>HK13277-09.2</t>
  </si>
  <si>
    <t>HK13277-10.1</t>
  </si>
  <si>
    <t>HK13277-11.1</t>
  </si>
  <si>
    <t>HK13277-11.2</t>
  </si>
  <si>
    <t>HK13277-12.1</t>
  </si>
  <si>
    <t>HK13277-13.1</t>
  </si>
  <si>
    <t>HK13277-14.1</t>
  </si>
  <si>
    <t>HK13277-15.1</t>
  </si>
  <si>
    <t>HK13277-15.2</t>
  </si>
  <si>
    <t>HK13277-15.3</t>
  </si>
  <si>
    <t>HK13277-16.1</t>
  </si>
  <si>
    <t>HK13277-16.2</t>
  </si>
  <si>
    <t>HK13277-17.1</t>
  </si>
  <si>
    <t>HK13277-18.1</t>
  </si>
  <si>
    <t>HK13277-19.1</t>
  </si>
  <si>
    <t>HK13277-20.1</t>
  </si>
  <si>
    <t>HK13277-21.1</t>
  </si>
  <si>
    <t>HK13277-22.1</t>
  </si>
  <si>
    <t>HK13277-23.1</t>
  </si>
  <si>
    <t>HK13277-24.1</t>
  </si>
  <si>
    <t>HK13277-25.1</t>
  </si>
  <si>
    <t>HK13277-26.1</t>
  </si>
  <si>
    <t>HK13277-27.1</t>
  </si>
  <si>
    <t>HK13277-27.2</t>
  </si>
  <si>
    <t>HK13277-28.1</t>
  </si>
  <si>
    <t>HK13277-28.2</t>
  </si>
  <si>
    <t>HK13277-29.1</t>
  </si>
  <si>
    <t>HK13277-29.2</t>
  </si>
  <si>
    <t>HK13277-30.1</t>
  </si>
  <si>
    <t>HK13277-31.1</t>
  </si>
  <si>
    <t>HK13277-32.1</t>
  </si>
  <si>
    <t>HK13277-33.1</t>
  </si>
  <si>
    <t>HK13277-34.1</t>
  </si>
  <si>
    <t>HK13277-35.1</t>
  </si>
  <si>
    <t>HK13277-35.2</t>
  </si>
  <si>
    <t>HK13277-36.1</t>
  </si>
  <si>
    <t>HK13277-36.2</t>
  </si>
  <si>
    <t>HK13277-37.1</t>
  </si>
  <si>
    <t>HK13277-38.1</t>
  </si>
  <si>
    <t>HK13277-38.2</t>
  </si>
  <si>
    <t>HK13277-39.1</t>
  </si>
  <si>
    <t>HK13277-40.1</t>
  </si>
  <si>
    <t>HK13277-41.1</t>
  </si>
  <si>
    <t>HK13277-42.1</t>
  </si>
  <si>
    <t>HK13277-43.1</t>
  </si>
  <si>
    <t>HK13277-44.1</t>
  </si>
  <si>
    <t>HK13277-44.2</t>
  </si>
  <si>
    <t>HK11834-50.2</t>
  </si>
  <si>
    <t>HK13277-45.1</t>
  </si>
  <si>
    <t>HK13277-46.1</t>
  </si>
  <si>
    <t>HK13277-48.1</t>
  </si>
  <si>
    <t>HK13277-49.1</t>
  </si>
  <si>
    <t>HK13277-50.1</t>
  </si>
  <si>
    <t>HK13277-51.1</t>
  </si>
  <si>
    <t>HK13277-52.1</t>
  </si>
  <si>
    <t xml:space="preserve"> 2012-12-15, 08:07</t>
  </si>
  <si>
    <t xml:space="preserve"> 2012-12-15, 08:17</t>
  </si>
  <si>
    <t xml:space="preserve"> 2012-12-15, 08:27</t>
  </si>
  <si>
    <t xml:space="preserve"> 2012-12-15, 08:38</t>
  </si>
  <si>
    <t xml:space="preserve"> 2012-12-15, 08:47</t>
  </si>
  <si>
    <t xml:space="preserve"> 2012-12-15, 08:58</t>
  </si>
  <si>
    <t xml:space="preserve"> 2012-12-15, 09:08</t>
  </si>
  <si>
    <t xml:space="preserve"> 2012-12-15, 09:18</t>
  </si>
  <si>
    <t xml:space="preserve"> 2012-12-15, 09:28</t>
  </si>
  <si>
    <t xml:space="preserve"> 2012-12-14, 23:50</t>
  </si>
  <si>
    <t xml:space="preserve"> 2012-12-15, 09:39</t>
  </si>
  <si>
    <t xml:space="preserve"> 2012-12-15, 09:53</t>
  </si>
  <si>
    <t xml:space="preserve"> 2012-12-15, 10:03</t>
  </si>
  <si>
    <t xml:space="preserve"> 2012-12-15, 10:13</t>
  </si>
  <si>
    <t xml:space="preserve"> 2012-12-15, 10:23</t>
  </si>
  <si>
    <t xml:space="preserve"> 2012-12-15, 10:33</t>
  </si>
  <si>
    <t xml:space="preserve"> 2012-12-15, 10:42</t>
  </si>
  <si>
    <t xml:space="preserve"> 2012-12-15, 10:52</t>
  </si>
  <si>
    <t xml:space="preserve"> 2012-12-15, 00:05</t>
  </si>
  <si>
    <t xml:space="preserve"> 2012-12-15, 12:11</t>
  </si>
  <si>
    <t>HK11836-34.2</t>
  </si>
  <si>
    <t>HK11836-35.1</t>
  </si>
  <si>
    <t>HK11836-35.2</t>
  </si>
  <si>
    <t>HK11836-36.1</t>
  </si>
  <si>
    <t>HK11836-36.2</t>
  </si>
  <si>
    <t>HK11836-37.1</t>
  </si>
  <si>
    <t>HK11836-38.1</t>
  </si>
  <si>
    <t>HK11836-38.2</t>
  </si>
  <si>
    <t>HK11836-38.3</t>
  </si>
  <si>
    <t>HK11836-40.1</t>
  </si>
  <si>
    <t>HK11836-40.2</t>
  </si>
  <si>
    <t>HK11836-39.1</t>
  </si>
  <si>
    <t>HK11836-39.2</t>
  </si>
  <si>
    <t>HK11836-41.1</t>
  </si>
  <si>
    <t>HK11836-41.2</t>
  </si>
  <si>
    <t>HK11836-43.1</t>
  </si>
  <si>
    <t>HK11836-44.1</t>
  </si>
  <si>
    <t>HK11836-44.2</t>
  </si>
  <si>
    <t>HK11836-45.1</t>
  </si>
  <si>
    <t>HK11836-45.2</t>
  </si>
  <si>
    <t>HK11836-45.3</t>
  </si>
  <si>
    <t>HK11836-46.1</t>
  </si>
  <si>
    <t>HK11836-47.1</t>
  </si>
  <si>
    <t>HK11836-48.1</t>
  </si>
  <si>
    <t>HK11836-48.2</t>
  </si>
  <si>
    <t>HK11836-49.1</t>
  </si>
  <si>
    <t>HK11836-49.2</t>
  </si>
  <si>
    <t>HK13275-01.1</t>
  </si>
  <si>
    <t>HK13275-02.1</t>
  </si>
  <si>
    <t>HK13275-03.1</t>
  </si>
  <si>
    <t>HK13275-03.2</t>
  </si>
  <si>
    <t>HK13275-04.1</t>
  </si>
  <si>
    <t>HK13275-05.1</t>
  </si>
  <si>
    <t>HK13275-06.1</t>
  </si>
  <si>
    <t>HK13275-07.1</t>
  </si>
  <si>
    <t>HK13275-08.1</t>
  </si>
  <si>
    <t>HK13275-09.1</t>
  </si>
  <si>
    <t>HK13275-10.1</t>
  </si>
  <si>
    <t>HK13275-11.1</t>
  </si>
  <si>
    <t>HK13275-11.2</t>
  </si>
  <si>
    <t>HK13275-12.1</t>
  </si>
  <si>
    <t>HK13275-12.2</t>
  </si>
  <si>
    <t>HK13275-13.1</t>
  </si>
  <si>
    <t>HK13275-14.1</t>
  </si>
  <si>
    <t>HK13275-14.2</t>
  </si>
  <si>
    <t>HK13275-14.1RPT</t>
  </si>
  <si>
    <t>HK13275-15.1</t>
  </si>
  <si>
    <t>HK13275-15.2</t>
  </si>
  <si>
    <t>HK13275-16.1</t>
  </si>
  <si>
    <t>HK13275-17.1</t>
  </si>
  <si>
    <t>HK13275-18.1</t>
  </si>
  <si>
    <t>HK13275-19.1</t>
  </si>
  <si>
    <t>HK13275-20.1</t>
  </si>
  <si>
    <t>HK13275-21.1</t>
  </si>
  <si>
    <t>HK13275-22.1</t>
  </si>
  <si>
    <t>HK13275-23.1</t>
  </si>
  <si>
    <t>HK13275-24.1</t>
  </si>
  <si>
    <t>HK13275-26.1</t>
  </si>
  <si>
    <t>HK13275-26.2</t>
  </si>
  <si>
    <t>HK13275-27.1</t>
  </si>
  <si>
    <t>HK13275-27.2</t>
  </si>
  <si>
    <t xml:space="preserve"> 2013-06-24, 16:53</t>
  </si>
  <si>
    <t xml:space="preserve"> 2013-06-24, 17:05</t>
  </si>
  <si>
    <t xml:space="preserve"> 2013-06-24, 17:17</t>
  </si>
  <si>
    <t xml:space="preserve"> 2013-06-24, 17:29</t>
  </si>
  <si>
    <t xml:space="preserve"> 2013-06-24, 17:41</t>
  </si>
  <si>
    <t xml:space="preserve"> 2013-06-24, 17:54</t>
  </si>
  <si>
    <t xml:space="preserve"> 2013-06-24, 18:06</t>
  </si>
  <si>
    <t xml:space="preserve"> 2013-06-24, 18:19</t>
  </si>
  <si>
    <t xml:space="preserve"> 2013-06-24, 18:31</t>
  </si>
  <si>
    <t xml:space="preserve"> 2013-06-24, 18:43</t>
  </si>
  <si>
    <t xml:space="preserve"> 2012-12-15, 20:08</t>
  </si>
  <si>
    <t xml:space="preserve"> 2012-12-15, 20:17</t>
  </si>
  <si>
    <t xml:space="preserve"> 2012-12-15, 20:27</t>
  </si>
  <si>
    <t xml:space="preserve"> 2012-12-15, 21:56</t>
  </si>
  <si>
    <t xml:space="preserve"> 2012-12-15, 22:05</t>
  </si>
  <si>
    <t xml:space="preserve"> 2012-12-15, 22:29</t>
  </si>
  <si>
    <t xml:space="preserve"> 2012-12-15, 22:40</t>
  </si>
  <si>
    <t xml:space="preserve"> 2012-12-15, 22:51</t>
  </si>
  <si>
    <t xml:space="preserve"> 2012-12-15, 23:01</t>
  </si>
  <si>
    <t xml:space="preserve"> 2012-12-15, 23:19</t>
  </si>
  <si>
    <t xml:space="preserve"> 2012-12-15, 23:30</t>
  </si>
  <si>
    <t xml:space="preserve"> 2012-12-15, 23:40</t>
  </si>
  <si>
    <t xml:space="preserve"> 2012-12-15, 23:50</t>
  </si>
  <si>
    <t xml:space="preserve"> 2012-12-16, 00:00</t>
  </si>
  <si>
    <t xml:space="preserve"> 2012-12-16, 00:11</t>
  </si>
  <si>
    <t xml:space="preserve"> 2012-12-16, 00:21</t>
  </si>
  <si>
    <t xml:space="preserve"> 2012-12-16, 00:31</t>
  </si>
  <si>
    <t xml:space="preserve"> 2012-12-16, 00:42</t>
  </si>
  <si>
    <t xml:space="preserve"> 2012-12-16, 00:52</t>
  </si>
  <si>
    <t xml:space="preserve"> 2012-12-16, 01:03</t>
  </si>
  <si>
    <t xml:space="preserve"> 2012-12-16, 01:13</t>
  </si>
  <si>
    <t xml:space="preserve"> 2012-12-16, 01:23</t>
  </si>
  <si>
    <t xml:space="preserve"> 2012-12-16, 01:33</t>
  </si>
  <si>
    <t xml:space="preserve"> 2012-12-16, 01:44</t>
  </si>
  <si>
    <t xml:space="preserve"> 2012-12-16, 01:54</t>
  </si>
  <si>
    <t xml:space="preserve"> 2012-12-16, 02:05</t>
  </si>
  <si>
    <t xml:space="preserve"> 2012-12-16, 02:15</t>
  </si>
  <si>
    <t xml:space="preserve"> 2012-12-16, 02:25</t>
  </si>
  <si>
    <t xml:space="preserve"> 2012-12-16, 02:35</t>
  </si>
  <si>
    <t xml:space="preserve"> 2012-12-16, 02:46</t>
  </si>
  <si>
    <t xml:space="preserve"> 2012-12-16, 02:56</t>
  </si>
  <si>
    <t xml:space="preserve"> 2012-12-16, 03:06</t>
  </si>
  <si>
    <t xml:space="preserve"> 2012-12-16, 03:17</t>
  </si>
  <si>
    <t xml:space="preserve"> 2013-06-25, 02:45</t>
  </si>
  <si>
    <t xml:space="preserve"> 2013-06-25, 02:57</t>
  </si>
  <si>
    <t xml:space="preserve"> 2013-06-25, 03:09</t>
  </si>
  <si>
    <t xml:space="preserve"> 2013-06-25, 03:21</t>
  </si>
  <si>
    <t xml:space="preserve"> 2013-06-25, 03:34</t>
  </si>
  <si>
    <t xml:space="preserve"> 2013-06-25, 03:46</t>
  </si>
  <si>
    <t xml:space="preserve"> 2013-06-25, 03:59</t>
  </si>
  <si>
    <t xml:space="preserve"> 2013-06-25, 04:11</t>
  </si>
  <si>
    <t xml:space="preserve"> 2013-06-25, 04:23</t>
  </si>
  <si>
    <t xml:space="preserve"> 2013-06-25, 04:36</t>
  </si>
  <si>
    <t xml:space="preserve"> 2013-06-25, 04:48</t>
  </si>
  <si>
    <t xml:space="preserve"> 2013-06-25, 05:00</t>
  </si>
  <si>
    <t xml:space="preserve"> 2013-06-25, 05:12</t>
  </si>
  <si>
    <t xml:space="preserve"> 2013-06-25, 05:25</t>
  </si>
  <si>
    <t xml:space="preserve"> 2013-06-25, 05:37</t>
  </si>
  <si>
    <t xml:space="preserve"> 2013-06-25, 05:49</t>
  </si>
  <si>
    <t xml:space="preserve"> 2013-06-25, 06:01</t>
  </si>
  <si>
    <t xml:space="preserve"> 2013-06-25, 06:14</t>
  </si>
  <si>
    <t xml:space="preserve"> 2013-06-25, 06:26</t>
  </si>
  <si>
    <t xml:space="preserve"> 2013-06-25, 06:38</t>
  </si>
  <si>
    <t xml:space="preserve"> 2013-06-25, 06:51</t>
  </si>
  <si>
    <t xml:space="preserve"> 2013-06-25, 07:03</t>
  </si>
  <si>
    <t xml:space="preserve"> 2013-06-25, 07:16</t>
  </si>
  <si>
    <t xml:space="preserve"> 2013-06-25, 07:28</t>
  </si>
  <si>
    <t xml:space="preserve"> 2013-06-25, 07:41</t>
  </si>
  <si>
    <t xml:space="preserve"> 2013-06-25, 07:53</t>
  </si>
  <si>
    <t xml:space="preserve"> 2013-06-25, 08:05</t>
  </si>
  <si>
    <t xml:space="preserve"> 2013-06-25, 08:18</t>
  </si>
  <si>
    <t xml:space="preserve"> 2013-06-25, 08:30</t>
  </si>
  <si>
    <t xml:space="preserve"> 2013-06-25, 08:42</t>
  </si>
  <si>
    <t xml:space="preserve"> 2013-06-25, 08:55</t>
  </si>
  <si>
    <t xml:space="preserve"> 2013-06-25, 09:08</t>
  </si>
  <si>
    <t xml:space="preserve"> 2013-06-25, 09:21</t>
  </si>
  <si>
    <t xml:space="preserve"> 2013-10-19, 20:26</t>
  </si>
  <si>
    <t xml:space="preserve"> 2013-10-19, 20:37</t>
  </si>
  <si>
    <t xml:space="preserve"> 2013-10-19, 20:48</t>
  </si>
  <si>
    <t xml:space="preserve"> 2013-10-19, 20:59</t>
  </si>
  <si>
    <t xml:space="preserve"> 2013-10-19, 21:10</t>
  </si>
  <si>
    <t xml:space="preserve"> 2013-10-19, 21:21</t>
  </si>
  <si>
    <t xml:space="preserve"> 2013-10-19, 22:48</t>
  </si>
  <si>
    <t xml:space="preserve"> 2013-10-19, 23:00</t>
  </si>
  <si>
    <t xml:space="preserve"> 2013-10-19, 23:12</t>
  </si>
  <si>
    <t xml:space="preserve"> 2013-10-19, 23:24</t>
  </si>
  <si>
    <t>HK11052-01.1</t>
  </si>
  <si>
    <t>HK11052-01.2</t>
  </si>
  <si>
    <t>HK11052-02.1</t>
  </si>
  <si>
    <t>HK11052-02.2</t>
  </si>
  <si>
    <t>HK11052-03.1</t>
  </si>
  <si>
    <t>HK11052-04.1</t>
  </si>
  <si>
    <t>HK11052-04.2</t>
  </si>
  <si>
    <t>HK11052-05.1</t>
  </si>
  <si>
    <t>HK11052-06.1</t>
  </si>
  <si>
    <t>HK11052-06.2</t>
  </si>
  <si>
    <t>HK11052-07.1</t>
  </si>
  <si>
    <t>HK11052-08.1</t>
  </si>
  <si>
    <t>HK11052-08.2</t>
  </si>
  <si>
    <t>HK11052-09.1</t>
  </si>
  <si>
    <t>HK11052-09.2</t>
  </si>
  <si>
    <t>HK11052-10.1</t>
  </si>
  <si>
    <t>HK11052-10.2</t>
  </si>
  <si>
    <t>HK11052-11.1</t>
  </si>
  <si>
    <t>HK11052-11.2</t>
  </si>
  <si>
    <t>HK11052-12.1</t>
  </si>
  <si>
    <t>HK11052-13.1</t>
  </si>
  <si>
    <t>HK11052-14.1</t>
  </si>
  <si>
    <t>HK11052-15.1</t>
  </si>
  <si>
    <t>HK11052-15.2</t>
  </si>
  <si>
    <t>HK11052-16.1</t>
  </si>
  <si>
    <t>HK11052-17.1</t>
  </si>
  <si>
    <t>HK11052-18.1</t>
  </si>
  <si>
    <t>HK11052-18.2</t>
  </si>
  <si>
    <t>HK11052-19.1</t>
  </si>
  <si>
    <t>HK11052-19.2</t>
  </si>
  <si>
    <t>HK11052-20.1</t>
  </si>
  <si>
    <t>HK11052-20.2</t>
  </si>
  <si>
    <t>HK11052-21.1</t>
  </si>
  <si>
    <t>HK11052-21.2</t>
  </si>
  <si>
    <t>HK11052-22.1</t>
  </si>
  <si>
    <t>HK11052-23.1</t>
  </si>
  <si>
    <t>HK11052-23.2</t>
  </si>
  <si>
    <t>HK11052-24.1</t>
  </si>
  <si>
    <t>HK11052-25.1</t>
  </si>
  <si>
    <t>HK11052-25.2</t>
  </si>
  <si>
    <t>HK11052-26.1</t>
  </si>
  <si>
    <t>HK11052-27.1</t>
  </si>
  <si>
    <t>HK11052-28.1</t>
  </si>
  <si>
    <t>HK11052-28.2</t>
  </si>
  <si>
    <t>HK11052-29.1</t>
  </si>
  <si>
    <t>HK11052-29.2</t>
  </si>
  <si>
    <t>HK11052-30.1</t>
  </si>
  <si>
    <t>HK11052-31.1</t>
  </si>
  <si>
    <t>HK11052-32.1</t>
  </si>
  <si>
    <t>HK11052-33.1</t>
  </si>
  <si>
    <t>HK11052-33.2</t>
  </si>
  <si>
    <t>HK11052-34.1</t>
  </si>
  <si>
    <t>HK11052-35.1</t>
  </si>
  <si>
    <t>HK11052-35.2</t>
  </si>
  <si>
    <t>HK11052-36.1</t>
  </si>
  <si>
    <t>HK11052-36.2</t>
  </si>
  <si>
    <t>HK11052-37.1</t>
  </si>
  <si>
    <t>HK11052-37.2</t>
  </si>
  <si>
    <t>HK11052-37.3</t>
  </si>
  <si>
    <t>HK11052-38.1</t>
  </si>
  <si>
    <t>HK11052-39.1</t>
  </si>
  <si>
    <t>HK11052-40.1</t>
  </si>
  <si>
    <t>HK11052-40.2</t>
  </si>
  <si>
    <t>HK11052-41.1</t>
  </si>
  <si>
    <t>HK11052-42.1</t>
  </si>
  <si>
    <t>HK11052-42.2</t>
  </si>
  <si>
    <t>HK11052-43.1</t>
  </si>
  <si>
    <t>HK11052-44.1</t>
  </si>
  <si>
    <t>HK11052-44.2</t>
  </si>
  <si>
    <t>HK11052-45.1</t>
  </si>
  <si>
    <t>HK11052-45.2</t>
  </si>
  <si>
    <t>HK11052-46.1</t>
  </si>
  <si>
    <t>HK11052-46.2</t>
  </si>
  <si>
    <t>HK11052-47.1</t>
  </si>
  <si>
    <t>HK11052-47.2</t>
  </si>
  <si>
    <t>HK11052-48.1</t>
  </si>
  <si>
    <t>HK11052-49.1</t>
  </si>
  <si>
    <t>HK11052-49.2</t>
  </si>
  <si>
    <t>HK11052-50.1</t>
  </si>
  <si>
    <t xml:space="preserve"> 2013-10-19, 23:36</t>
  </si>
  <si>
    <t xml:space="preserve"> 2013-10-19, 23:48</t>
  </si>
  <si>
    <t xml:space="preserve"> 2013-10-20, 00:00</t>
  </si>
  <si>
    <t xml:space="preserve"> 2013-10-20, 00:12</t>
  </si>
  <si>
    <t xml:space="preserve"> 2013-10-20, 00:24</t>
  </si>
  <si>
    <t xml:space="preserve"> 2013-10-20, 00:36</t>
  </si>
  <si>
    <t xml:space="preserve"> 2013-10-20, 00:48</t>
  </si>
  <si>
    <t xml:space="preserve"> 2013-10-20, 01:00</t>
  </si>
  <si>
    <t xml:space="preserve"> 2013-06-30, 17:43</t>
  </si>
  <si>
    <t xml:space="preserve"> 2013-06-30, 17:53</t>
  </si>
  <si>
    <t xml:space="preserve"> 2013-06-30, 18:04</t>
  </si>
  <si>
    <t xml:space="preserve"> 2013-06-24, 18:55</t>
  </si>
  <si>
    <t xml:space="preserve"> 2013-06-24, 19:07</t>
  </si>
  <si>
    <t xml:space="preserve"> 2013-06-24, 19:19</t>
  </si>
  <si>
    <t xml:space="preserve"> 2013-06-24, 19:31</t>
  </si>
  <si>
    <t xml:space="preserve"> 2013-06-24, 19:44</t>
  </si>
  <si>
    <t xml:space="preserve"> 2013-06-24, 19:56</t>
  </si>
  <si>
    <t xml:space="preserve"> 2013-06-24, 20:08</t>
  </si>
  <si>
    <t xml:space="preserve"> 2013-06-24, 20:21</t>
  </si>
  <si>
    <t xml:space="preserve"> 2013-06-24, 20:33</t>
  </si>
  <si>
    <t xml:space="preserve"> 2013-06-24, 21:13</t>
  </si>
  <si>
    <t xml:space="preserve"> 2013-06-24, 21:48</t>
  </si>
  <si>
    <t xml:space="preserve"> 2013-06-24, 22:08</t>
  </si>
  <si>
    <t xml:space="preserve"> 2013-06-24, 22:27</t>
  </si>
  <si>
    <t xml:space="preserve"> 2013-06-24, 22:40</t>
  </si>
  <si>
    <t xml:space="preserve"> 2013-06-24, 22:52</t>
  </si>
  <si>
    <t xml:space="preserve"> 2013-06-24, 23:04</t>
  </si>
  <si>
    <t xml:space="preserve"> 2013-06-24, 23:16</t>
  </si>
  <si>
    <t xml:space="preserve"> 2013-06-24, 23:29</t>
  </si>
  <si>
    <t xml:space="preserve"> 2013-06-24, 23:41</t>
  </si>
  <si>
    <t xml:space="preserve"> 2013-06-24, 23:53</t>
  </si>
  <si>
    <t xml:space="preserve"> 2013-06-25, 00:06</t>
  </si>
  <si>
    <t xml:space="preserve"> 2013-06-25, 00:18</t>
  </si>
  <si>
    <t xml:space="preserve"> 2013-06-25, 00:30</t>
  </si>
  <si>
    <t xml:space="preserve"> 2013-06-25, 00:43</t>
  </si>
  <si>
    <t xml:space="preserve"> 2013-06-25, 00:55</t>
  </si>
  <si>
    <t xml:space="preserve"> 2013-06-25, 01:07</t>
  </si>
  <si>
    <t xml:space="preserve"> 2013-06-25, 01:19</t>
  </si>
  <si>
    <t xml:space="preserve"> 2013-06-25, 01:31</t>
  </si>
  <si>
    <t xml:space="preserve"> 2013-06-25, 01:44</t>
  </si>
  <si>
    <t xml:space="preserve"> 2013-10-20, 15:42</t>
  </si>
  <si>
    <t xml:space="preserve"> 2013-10-20, 15:54</t>
  </si>
  <si>
    <t>HK12070-01.1</t>
  </si>
  <si>
    <t>HK12070-02.1</t>
  </si>
  <si>
    <t>HK12070-03.1</t>
  </si>
  <si>
    <t>HK12070-04.1</t>
  </si>
  <si>
    <t>HK12070-05.1</t>
  </si>
  <si>
    <t>HK12070-06.1</t>
  </si>
  <si>
    <t>HK12070-07.1</t>
  </si>
  <si>
    <t>HK12070-07.2</t>
  </si>
  <si>
    <t>HK12070-08.1</t>
  </si>
  <si>
    <t>HK12070-09.1</t>
  </si>
  <si>
    <t>HK12070-09.2</t>
  </si>
  <si>
    <t>HK12070-10.1</t>
  </si>
  <si>
    <t>HK12070-12.1</t>
  </si>
  <si>
    <t>HK12070-11.1</t>
  </si>
  <si>
    <t>HK12070-11.2</t>
  </si>
  <si>
    <t>HK12070-14.1</t>
  </si>
  <si>
    <t>HK12070-13.1</t>
  </si>
  <si>
    <t>HK12070-15.1</t>
  </si>
  <si>
    <t>HK12070-16.1</t>
  </si>
  <si>
    <t>HK12070-17.1</t>
  </si>
  <si>
    <t>HK12070-18.1</t>
  </si>
  <si>
    <t>HK12070-19.1</t>
  </si>
  <si>
    <t>HK12070-21.1</t>
  </si>
  <si>
    <t>HK12070-20.1</t>
  </si>
  <si>
    <t>HK12070-22.1</t>
  </si>
  <si>
    <t>HK12070-23.1</t>
  </si>
  <si>
    <t>HK12070-23.2</t>
  </si>
  <si>
    <t>HK12070-24.1</t>
  </si>
  <si>
    <t>HK12070-25.1</t>
  </si>
  <si>
    <t>HK12070-25.2</t>
  </si>
  <si>
    <t>HK12070-26.1</t>
  </si>
  <si>
    <t>HK12070-26.2</t>
  </si>
  <si>
    <t>HK12070-27.1</t>
  </si>
  <si>
    <t>HK12070-27.2</t>
  </si>
  <si>
    <t>HK12070-28.1</t>
  </si>
  <si>
    <t>HK12070-29.1</t>
  </si>
  <si>
    <t>HK12070-30.1</t>
  </si>
  <si>
    <t>HK12070-31.1</t>
  </si>
  <si>
    <t>HK12070-32.1</t>
  </si>
  <si>
    <t>HK12070-33.1</t>
  </si>
  <si>
    <t>HK12070-34.1</t>
  </si>
  <si>
    <t>HK12070-35.1</t>
  </si>
  <si>
    <t>HK12070-36.1</t>
  </si>
  <si>
    <t>HK12070-37.1</t>
  </si>
  <si>
    <t>HK12070-38.1</t>
  </si>
  <si>
    <t>HK12070-39.1</t>
  </si>
  <si>
    <t>HK12070-40.1</t>
  </si>
  <si>
    <t>HK12070-41.1</t>
  </si>
  <si>
    <t>HK12070-42.1</t>
  </si>
  <si>
    <t>HK12070-43.1</t>
  </si>
  <si>
    <t>HK12070-44.1</t>
  </si>
  <si>
    <t>HK12070-45.1</t>
  </si>
  <si>
    <t>HK12070-45.2</t>
  </si>
  <si>
    <t>HK12070-46.1</t>
  </si>
  <si>
    <t>HK12070-46.2</t>
  </si>
  <si>
    <t>HK12070-47.1</t>
  </si>
  <si>
    <t>HK12070-48.1</t>
  </si>
  <si>
    <t>HK12070-49.1</t>
  </si>
  <si>
    <t>HK12070-50.1</t>
  </si>
  <si>
    <t>HK12070-51.1</t>
  </si>
  <si>
    <t>HK12070-52.1</t>
  </si>
  <si>
    <t>HK12070-53.1</t>
  </si>
  <si>
    <t>HK12070-54.1</t>
  </si>
  <si>
    <t>HK12070-55.1</t>
  </si>
  <si>
    <t>HK12070-56.1</t>
  </si>
  <si>
    <t>HK12070-57.1</t>
  </si>
  <si>
    <t>HK12070-60.1</t>
  </si>
  <si>
    <t>HK12070-58.1</t>
  </si>
  <si>
    <t>HK12070-59.1</t>
  </si>
  <si>
    <t xml:space="preserve"> 2013-10-20, 16:05</t>
  </si>
  <si>
    <t xml:space="preserve"> 2013-10-20, 16:17</t>
  </si>
  <si>
    <t xml:space="preserve"> 2013-10-20, 16:29</t>
  </si>
  <si>
    <t xml:space="preserve"> 2013-10-20, 16:40</t>
  </si>
  <si>
    <t xml:space="preserve"> 2013-10-20, 16:52</t>
  </si>
  <si>
    <t xml:space="preserve"> 2013-10-20, 17:03</t>
  </si>
  <si>
    <t xml:space="preserve"> 2013-10-20, 17:15</t>
  </si>
  <si>
    <t xml:space="preserve"> 2013-10-20, 17:26</t>
  </si>
  <si>
    <t xml:space="preserve"> 2013-10-20, 17:38</t>
  </si>
  <si>
    <t xml:space="preserve"> 2013-10-20, 17:49</t>
  </si>
  <si>
    <t xml:space="preserve"> 2013-10-20, 18:01</t>
  </si>
  <si>
    <t xml:space="preserve"> 2013-10-20, 18:12</t>
  </si>
  <si>
    <t xml:space="preserve"> 2013-10-20, 18:24</t>
  </si>
  <si>
    <t xml:space="preserve"> 2013-10-20, 18:35</t>
  </si>
  <si>
    <t xml:space="preserve"> 2013-10-20, 18:47</t>
  </si>
  <si>
    <t xml:space="preserve"> 2013-10-20, 18:58</t>
  </si>
  <si>
    <t xml:space="preserve"> 2013-10-20, 20:17</t>
  </si>
  <si>
    <t xml:space="preserve"> 2013-10-20, 20:30</t>
  </si>
  <si>
    <t xml:space="preserve"> 2013-10-20, 20:42</t>
  </si>
  <si>
    <t xml:space="preserve"> 2013-10-20, 20:54</t>
  </si>
  <si>
    <t xml:space="preserve"> 2013-10-20, 21:06</t>
  </si>
  <si>
    <t xml:space="preserve"> 2013-10-20, 21:18</t>
  </si>
  <si>
    <t xml:space="preserve"> 2013-10-20, 21:30</t>
  </si>
  <si>
    <t xml:space="preserve"> 2013-10-20, 21:43</t>
  </si>
  <si>
    <t xml:space="preserve"> 2013-10-20, 21:55</t>
  </si>
  <si>
    <t xml:space="preserve"> 2013-10-20, 22:07</t>
  </si>
  <si>
    <t xml:space="preserve"> 2013-10-20, 22:19</t>
  </si>
  <si>
    <t xml:space="preserve"> 2013-10-20, 22:31</t>
  </si>
  <si>
    <t xml:space="preserve"> 2013-10-20, 22:43</t>
  </si>
  <si>
    <t xml:space="preserve"> 2013-10-20, 22:55</t>
  </si>
  <si>
    <t xml:space="preserve"> 2013-10-20, 23:07</t>
  </si>
  <si>
    <t xml:space="preserve"> 2013-10-20, 23:20</t>
  </si>
  <si>
    <t xml:space="preserve"> 2013-10-20, 23:32</t>
  </si>
  <si>
    <t xml:space="preserve"> 2013-10-20, 23:44</t>
  </si>
  <si>
    <t xml:space="preserve"> 2013-10-20, 23:55</t>
  </si>
  <si>
    <t xml:space="preserve"> 2013-10-21, 00:07</t>
  </si>
  <si>
    <t>HK12023-39.1</t>
  </si>
  <si>
    <t>HK12023-40.1</t>
  </si>
  <si>
    <t>HK12023-40.2</t>
  </si>
  <si>
    <t>HK12023-41.1</t>
  </si>
  <si>
    <t xml:space="preserve"> 2013-10-21, 05:20</t>
  </si>
  <si>
    <t xml:space="preserve"> 2013-10-21, 05:32</t>
  </si>
  <si>
    <t xml:space="preserve"> 2013-10-21, 05:44</t>
  </si>
  <si>
    <t xml:space="preserve"> 2013-10-21, 05:56</t>
  </si>
  <si>
    <t xml:space="preserve"> 2013-10-21, 06:08</t>
  </si>
  <si>
    <t xml:space="preserve"> 2013-10-21, 06:20</t>
  </si>
  <si>
    <t xml:space="preserve"> 2013-10-21, 06:32</t>
  </si>
  <si>
    <t xml:space="preserve"> 2013-10-21, 06:44</t>
  </si>
  <si>
    <t>HK11822-48.2</t>
  </si>
  <si>
    <t>HK11822-49.1</t>
  </si>
  <si>
    <t>HK11822-50.1</t>
  </si>
  <si>
    <t>HK11822-51.1</t>
  </si>
  <si>
    <t>HK11822-51.2</t>
  </si>
  <si>
    <t>HK11822-52.1</t>
  </si>
  <si>
    <t>HK11822-52.2</t>
  </si>
  <si>
    <t>HK11822-25.4</t>
  </si>
  <si>
    <t>HK11822-53.1</t>
  </si>
  <si>
    <t>HK11822-54.1</t>
  </si>
  <si>
    <t>HK11822-30.2</t>
  </si>
  <si>
    <t>HK11822-55.1</t>
  </si>
  <si>
    <t>HK11822-56.1</t>
  </si>
  <si>
    <t>HK11822-57.1</t>
  </si>
  <si>
    <t xml:space="preserve"> 2013-10-21, 06:57</t>
  </si>
  <si>
    <t xml:space="preserve"> 2013-10-21, 07:09</t>
  </si>
  <si>
    <t xml:space="preserve"> 2013-10-21, 07:21</t>
  </si>
  <si>
    <t xml:space="preserve"> 2013-10-21, 07:33</t>
  </si>
  <si>
    <t xml:space="preserve"> 2013-10-21, 07:45</t>
  </si>
  <si>
    <t xml:space="preserve"> 2013-10-21, 07:57</t>
  </si>
  <si>
    <t xml:space="preserve"> 2013-10-21, 08:09</t>
  </si>
  <si>
    <t xml:space="preserve"> 2013-10-21, 08:21</t>
  </si>
  <si>
    <t xml:space="preserve"> 2013-10-21, 08:33</t>
  </si>
  <si>
    <t xml:space="preserve"> 2013-10-21, 08:45</t>
  </si>
  <si>
    <t xml:space="preserve"> 2013-10-21, 08:58</t>
  </si>
  <si>
    <t xml:space="preserve"> 2013-10-21, 09:10</t>
  </si>
  <si>
    <t xml:space="preserve"> 2013-10-21, 09:22</t>
  </si>
  <si>
    <t xml:space="preserve"> 2013-10-21, 09:34</t>
  </si>
  <si>
    <t xml:space="preserve"> 2013-10-21, 09:46</t>
  </si>
  <si>
    <t>HK12073-06.3</t>
  </si>
  <si>
    <t>HK12073-14.3</t>
  </si>
  <si>
    <t>HK12073-36.1</t>
  </si>
  <si>
    <t>HK12073-36.2</t>
  </si>
  <si>
    <t>HK12073-37.1</t>
  </si>
  <si>
    <t>HK12073-37.2</t>
  </si>
  <si>
    <t>HK12073-38.1</t>
  </si>
  <si>
    <t>HK12073-38.2</t>
  </si>
  <si>
    <t>HK12073-27.2</t>
  </si>
  <si>
    <t>HK11840-41.1</t>
  </si>
  <si>
    <t>HK11840-41.2</t>
  </si>
  <si>
    <t>HK11840-38.2</t>
  </si>
  <si>
    <t>HK13275-01.2</t>
  </si>
  <si>
    <t>HK13275-15.3</t>
  </si>
  <si>
    <t>HK13275-17.2</t>
  </si>
  <si>
    <t>HK13275-31.2</t>
  </si>
  <si>
    <t>HK13275-22.2</t>
  </si>
  <si>
    <t>HK13275-33.2</t>
  </si>
  <si>
    <t xml:space="preserve"> 2013-10-21, 12:49</t>
  </si>
  <si>
    <t xml:space="preserve"> 2013-10-21, 13:00</t>
  </si>
  <si>
    <t xml:space="preserve"> 2013-10-21, 13:11</t>
  </si>
  <si>
    <t xml:space="preserve"> 2013-10-21, 13:23</t>
  </si>
  <si>
    <t xml:space="preserve"> 2013-10-21, 13:34</t>
  </si>
  <si>
    <t xml:space="preserve"> 2013-10-21, 13:45</t>
  </si>
  <si>
    <t xml:space="preserve"> 2013-10-21, 13:56</t>
  </si>
  <si>
    <t xml:space="preserve"> 2013-10-21, 14:07</t>
  </si>
  <si>
    <t xml:space="preserve"> 2013-10-21, 14:18</t>
  </si>
  <si>
    <t xml:space="preserve"> 2013-10-21, 14:29</t>
  </si>
  <si>
    <t xml:space="preserve"> 2013-10-21, 14:40</t>
  </si>
  <si>
    <t xml:space="preserve"> 2013-10-21, 14:52</t>
  </si>
  <si>
    <t xml:space="preserve"> 2013-10-21, 15:03</t>
  </si>
  <si>
    <t xml:space="preserve"> 2013-10-21, 15:14</t>
  </si>
  <si>
    <t xml:space="preserve"> 2013-10-21, 15:25</t>
  </si>
  <si>
    <t xml:space="preserve"> 2013-10-21, 15:36</t>
  </si>
  <si>
    <t xml:space="preserve"> 2013-10-21, 15:47</t>
  </si>
  <si>
    <t xml:space="preserve"> 2013-10-21, 15:58</t>
  </si>
  <si>
    <t xml:space="preserve"> 2013-10-21, 16:10</t>
  </si>
  <si>
    <t xml:space="preserve"> 2013-10-21, 16:21</t>
  </si>
  <si>
    <t>HK11831-32.1</t>
  </si>
  <si>
    <t>HK11831-32.2</t>
  </si>
  <si>
    <t>HK11831-33.1</t>
  </si>
  <si>
    <t>HK11831-34.1</t>
  </si>
  <si>
    <t>HK11831-34.2</t>
  </si>
  <si>
    <t>HK11831-35.1</t>
  </si>
  <si>
    <t>HK11831-35.2</t>
  </si>
  <si>
    <t>HK11831-36.1</t>
  </si>
  <si>
    <t>HK11831-37.1</t>
  </si>
  <si>
    <t>HK11831-37.2</t>
  </si>
  <si>
    <t xml:space="preserve"> 2013-06-28, 14:55</t>
  </si>
  <si>
    <t xml:space="preserve"> 2013-06-28, 15:06</t>
  </si>
  <si>
    <t xml:space="preserve"> 2013-06-28, 15:17</t>
  </si>
  <si>
    <t xml:space="preserve"> 2013-06-28, 15:28</t>
  </si>
  <si>
    <t xml:space="preserve"> 2013-06-28, 15:39</t>
  </si>
  <si>
    <t xml:space="preserve"> 2013-06-28, 15:50</t>
  </si>
  <si>
    <t xml:space="preserve"> 2013-06-28, 16:02</t>
  </si>
  <si>
    <t xml:space="preserve"> 2013-06-28, 16:13</t>
  </si>
  <si>
    <t xml:space="preserve"> 2013-06-28, 16:23</t>
  </si>
  <si>
    <t xml:space="preserve"> 2013-06-28, 16:34</t>
  </si>
  <si>
    <t xml:space="preserve"> 2013-06-28, 16:45</t>
  </si>
  <si>
    <t xml:space="preserve"> 2013-06-28, 16:56</t>
  </si>
  <si>
    <t xml:space="preserve"> 2013-06-28, 17:07</t>
  </si>
  <si>
    <t xml:space="preserve"> 2013-06-28, 17:18</t>
  </si>
  <si>
    <t xml:space="preserve"> 2013-06-28, 17:28</t>
  </si>
  <si>
    <t xml:space="preserve"> 2013-06-28, 17:39</t>
  </si>
  <si>
    <t xml:space="preserve"> 2013-06-28, 17:50</t>
  </si>
  <si>
    <t xml:space="preserve"> 2013-06-28, 19:25</t>
  </si>
  <si>
    <t xml:space="preserve"> 2013-06-28, 19:36</t>
  </si>
  <si>
    <t xml:space="preserve"> 2013-06-28, 19:48</t>
  </si>
  <si>
    <t xml:space="preserve"> 2013-06-28, 20:00</t>
  </si>
  <si>
    <t xml:space="preserve"> 2013-06-28, 20:11</t>
  </si>
  <si>
    <t xml:space="preserve"> 2013-06-28, 20:22</t>
  </si>
  <si>
    <t xml:space="preserve"> 2013-06-28, 20:34</t>
  </si>
  <si>
    <t xml:space="preserve"> 2013-06-28, 20:46</t>
  </si>
  <si>
    <t xml:space="preserve"> 2013-06-26, 07:42</t>
  </si>
  <si>
    <t xml:space="preserve"> 2013-06-26, 07:53</t>
  </si>
  <si>
    <t xml:space="preserve"> 2013-06-26, 08:05</t>
  </si>
  <si>
    <t xml:space="preserve"> 2013-06-26, 08:16</t>
  </si>
  <si>
    <t>HK12023-11.1…dup1</t>
  </si>
  <si>
    <t>HK12023-12.1</t>
  </si>
  <si>
    <t>HK12023-12.2</t>
  </si>
  <si>
    <t>HK12023-13.1</t>
  </si>
  <si>
    <t>HK12023-14.1</t>
  </si>
  <si>
    <t>HK12023-14.2</t>
  </si>
  <si>
    <t>HK12023-15.1</t>
  </si>
  <si>
    <t>HK12023-15.2</t>
  </si>
  <si>
    <t>HK12023-16.1</t>
  </si>
  <si>
    <t>HK12023-16.2</t>
  </si>
  <si>
    <t>HK12023-16.3</t>
  </si>
  <si>
    <t>HK12023-17.1</t>
  </si>
  <si>
    <t>HK12023-17.2</t>
  </si>
  <si>
    <t>HK12023-18.1</t>
  </si>
  <si>
    <t>HK12023-18.2</t>
  </si>
  <si>
    <t>HK12023-20.1</t>
  </si>
  <si>
    <t>HK12023-20.2</t>
  </si>
  <si>
    <t>HK12023-19.1</t>
  </si>
  <si>
    <t>HK12023-19.2</t>
  </si>
  <si>
    <t>HK12023-21.1</t>
  </si>
  <si>
    <t>HK12023-21.2</t>
  </si>
  <si>
    <t>HK12023-22.1</t>
  </si>
  <si>
    <t>HK12023-23.1</t>
  </si>
  <si>
    <t>HK12023-24.1</t>
  </si>
  <si>
    <t>HK12023-25.1</t>
  </si>
  <si>
    <t>HK12023-26.1</t>
  </si>
  <si>
    <t>HK12023-26.2</t>
  </si>
  <si>
    <t>HK12023-27.1</t>
  </si>
  <si>
    <t>HK12023-28.1</t>
  </si>
  <si>
    <t>HK12023-28.2</t>
  </si>
  <si>
    <t>HK12023-29.1</t>
  </si>
  <si>
    <t>HK12023-30.1</t>
  </si>
  <si>
    <t>HK12023-30.2</t>
  </si>
  <si>
    <t>HK12023-31.1</t>
  </si>
  <si>
    <t>HK12023-31.2</t>
  </si>
  <si>
    <t>HK12023-32.1</t>
  </si>
  <si>
    <t>HK12023-32.2</t>
  </si>
  <si>
    <t xml:space="preserve"> 2013-06-26, 14:43</t>
  </si>
  <si>
    <t xml:space="preserve"> 2013-06-26, 14:54</t>
  </si>
  <si>
    <t xml:space="preserve"> 2013-06-26, 15:06</t>
  </si>
  <si>
    <t xml:space="preserve"> 2013-06-26, 15:18</t>
  </si>
  <si>
    <t xml:space="preserve"> 2013-06-26, 15:30</t>
  </si>
  <si>
    <t xml:space="preserve"> 2013-06-26, 15:42</t>
  </si>
  <si>
    <t xml:space="preserve"> 2013-06-26, 15:53</t>
  </si>
  <si>
    <t xml:space="preserve"> 2013-06-26, 16:05</t>
  </si>
  <si>
    <t xml:space="preserve"> 2013-06-26, 16:17</t>
  </si>
  <si>
    <t xml:space="preserve"> 2013-06-26, 16:29</t>
  </si>
  <si>
    <t xml:space="preserve"> 2013-06-26, 16:41</t>
  </si>
  <si>
    <t xml:space="preserve"> 2013-06-26, 16:53</t>
  </si>
  <si>
    <t xml:space="preserve"> 2013-06-26, 17:04</t>
  </si>
  <si>
    <t xml:space="preserve"> 2013-06-26, 17:16</t>
  </si>
  <si>
    <t xml:space="preserve"> 2013-06-26, 17:28</t>
  </si>
  <si>
    <t xml:space="preserve"> 2013-06-26, 17:39</t>
  </si>
  <si>
    <t xml:space="preserve"> 2013-06-26, 18:33</t>
  </si>
  <si>
    <t xml:space="preserve"> 2013-06-26, 18:46</t>
  </si>
  <si>
    <t xml:space="preserve"> 2013-06-26, 19:09</t>
  </si>
  <si>
    <t xml:space="preserve"> 2013-06-26, 19:21</t>
  </si>
  <si>
    <t xml:space="preserve"> 2013-06-26, 19:33</t>
  </si>
  <si>
    <t xml:space="preserve"> 2013-06-26, 19:45</t>
  </si>
  <si>
    <t xml:space="preserve"> 2013-06-26, 19:57</t>
  </si>
  <si>
    <t xml:space="preserve"> 2013-06-26, 20:08</t>
  </si>
  <si>
    <t xml:space="preserve"> 2013-06-26, 20:20</t>
  </si>
  <si>
    <t xml:space="preserve"> 2013-06-26, 20:32</t>
  </si>
  <si>
    <t xml:space="preserve"> 2013-06-26, 20:44</t>
  </si>
  <si>
    <t xml:space="preserve"> 2013-06-26, 20:56</t>
  </si>
  <si>
    <t xml:space="preserve"> 2013-06-26, 21:08</t>
  </si>
  <si>
    <t xml:space="preserve"> 2013-06-26, 21:20</t>
  </si>
  <si>
    <t xml:space="preserve"> 2013-06-26, 21:31</t>
  </si>
  <si>
    <t xml:space="preserve"> 2013-06-26, 21:43</t>
  </si>
  <si>
    <t xml:space="preserve"> 2013-06-26, 21:56</t>
  </si>
  <si>
    <t xml:space="preserve"> 2013-06-26, 22:08</t>
  </si>
  <si>
    <t xml:space="preserve"> 2013-06-26, 22:20</t>
  </si>
  <si>
    <t xml:space="preserve"> 2013-06-26, 22:32</t>
  </si>
  <si>
    <t xml:space="preserve"> 2013-06-26, 22:45</t>
  </si>
  <si>
    <t xml:space="preserve"> 2013-06-26, 22:56</t>
  </si>
  <si>
    <t xml:space="preserve"> 2013-06-26, 23:08</t>
  </si>
  <si>
    <t xml:space="preserve"> 2013-06-26, 23:20</t>
  </si>
  <si>
    <t xml:space="preserve"> 2013-06-26, 23:31</t>
  </si>
  <si>
    <t xml:space="preserve"> 2013-06-26, 23:43</t>
  </si>
  <si>
    <t xml:space="preserve"> 2013-06-26, 23:55</t>
  </si>
  <si>
    <t xml:space="preserve"> 2013-06-27, 00:07</t>
  </si>
  <si>
    <t xml:space="preserve"> 2013-06-27, 00:19</t>
  </si>
  <si>
    <t xml:space="preserve"> 2013-06-27, 00:31</t>
  </si>
  <si>
    <t xml:space="preserve"> 2013-06-27, 00:43</t>
  </si>
  <si>
    <t xml:space="preserve"> 2013-06-27, 00:55</t>
  </si>
  <si>
    <t xml:space="preserve"> 2013-06-27, 01:06</t>
  </si>
  <si>
    <t xml:space="preserve"> 2013-06-27, 01:18</t>
  </si>
  <si>
    <t xml:space="preserve"> 2013-06-27, 01:30</t>
  </si>
  <si>
    <t xml:space="preserve"> 2013-06-27, 01:42</t>
  </si>
  <si>
    <t xml:space="preserve"> 2013-06-27, 01:54</t>
  </si>
  <si>
    <t xml:space="preserve"> 2013-06-27, 02:06</t>
  </si>
  <si>
    <t xml:space="preserve"> 2013-06-27, 02:18</t>
  </si>
  <si>
    <t xml:space="preserve"> 2013-06-27, 02:30</t>
  </si>
  <si>
    <t xml:space="preserve"> 2013-06-27, 02:42</t>
  </si>
  <si>
    <t xml:space="preserve"> 2013-06-27, 02:53</t>
  </si>
  <si>
    <t xml:space="preserve"> 2013-06-27, 03:05</t>
  </si>
  <si>
    <t xml:space="preserve"> 2013-06-27, 03:17</t>
  </si>
  <si>
    <t xml:space="preserve"> 2013-06-27, 03:29</t>
  </si>
  <si>
    <t>HK12022-10.2</t>
  </si>
  <si>
    <t>HK12022-11.1</t>
  </si>
  <si>
    <t>HK12022-12.1</t>
  </si>
  <si>
    <t>HK12022-12.2</t>
  </si>
  <si>
    <t>HK12022-13.1</t>
  </si>
  <si>
    <t>HK12022-13.2</t>
  </si>
  <si>
    <t>HK12022-14.1</t>
  </si>
  <si>
    <t>HK12022-14.2</t>
  </si>
  <si>
    <t>HK12022-15.1</t>
  </si>
  <si>
    <t>HK12022-16.1</t>
  </si>
  <si>
    <t>HK12022-16.2</t>
  </si>
  <si>
    <t>HK12022-18.1</t>
  </si>
  <si>
    <t>HK12022-17.1</t>
  </si>
  <si>
    <t>HK12022-17.2</t>
  </si>
  <si>
    <t>HK12022-19.1</t>
  </si>
  <si>
    <t>HK12022-19.2</t>
  </si>
  <si>
    <t>HK12022-20.1</t>
  </si>
  <si>
    <t>HK12022-20.2</t>
  </si>
  <si>
    <t>HK12022-21.1</t>
  </si>
  <si>
    <t>HK12022-22.1</t>
  </si>
  <si>
    <t>HK12022-23.1</t>
  </si>
  <si>
    <t>HK12022-24.1</t>
  </si>
  <si>
    <t>HK12022-24.2</t>
  </si>
  <si>
    <t>HK12022-25.1</t>
  </si>
  <si>
    <t>HK12022-26.1</t>
  </si>
  <si>
    <t>HK12022-27.1</t>
  </si>
  <si>
    <t>HK12022-28.1</t>
  </si>
  <si>
    <t>HK12022-28.2</t>
  </si>
  <si>
    <t>HK12022-29.1</t>
  </si>
  <si>
    <t>HK12022-29.2</t>
  </si>
  <si>
    <t>HK12022-30.1</t>
  </si>
  <si>
    <t>HK12022-31.1</t>
  </si>
  <si>
    <t>HK12022-31.2</t>
  </si>
  <si>
    <t>HK12022-32.1</t>
  </si>
  <si>
    <t>HK12022-33.1</t>
  </si>
  <si>
    <t>HK12022-34.1</t>
  </si>
  <si>
    <t>HK12022-35.1</t>
  </si>
  <si>
    <t xml:space="preserve"> 2013-06-27, 06:51</t>
  </si>
  <si>
    <t xml:space="preserve"> 2013-06-27, 07:02</t>
  </si>
  <si>
    <t xml:space="preserve"> 2013-06-27, 07:14</t>
  </si>
  <si>
    <t xml:space="preserve"> 2013-06-27, 07:26</t>
  </si>
  <si>
    <t xml:space="preserve"> 2013-06-27, 07:38</t>
  </si>
  <si>
    <t xml:space="preserve"> 2013-06-27, 07:50</t>
  </si>
  <si>
    <t xml:space="preserve"> 2013-06-27, 08:01</t>
  </si>
  <si>
    <t xml:space="preserve"> 2013-06-27, 08:13</t>
  </si>
  <si>
    <t xml:space="preserve"> 2013-06-27, 08:25</t>
  </si>
  <si>
    <t xml:space="preserve"> 2013-06-27, 08:37</t>
  </si>
  <si>
    <t>HK12072-01.1</t>
  </si>
  <si>
    <t>HK12072-01.2</t>
  </si>
  <si>
    <t>HK12072-03.1</t>
  </si>
  <si>
    <t>HK12072-04.1</t>
  </si>
  <si>
    <t>HK12072-04.2</t>
  </si>
  <si>
    <t>HK12072-05.1</t>
  </si>
  <si>
    <t>HK12072-06.1</t>
  </si>
  <si>
    <t>HK12072-07.1</t>
  </si>
  <si>
    <t>HK12072-07.2</t>
  </si>
  <si>
    <t>HK12072-08.1</t>
  </si>
  <si>
    <t>HK12072-09.1</t>
  </si>
  <si>
    <t>HK12072-09.2</t>
  </si>
  <si>
    <t>HK12072-10.1</t>
  </si>
  <si>
    <t>HK12072-10.2</t>
  </si>
  <si>
    <t>HK12072-11.1</t>
  </si>
  <si>
    <t>HK12072-11.2</t>
  </si>
  <si>
    <t>HK12072-12.1</t>
  </si>
  <si>
    <t xml:space="preserve"> 2012-12-15, 14:58</t>
  </si>
  <si>
    <t xml:space="preserve"> 2012-12-15, 15:08</t>
  </si>
  <si>
    <t xml:space="preserve"> 2012-12-15, 15:18</t>
  </si>
  <si>
    <t xml:space="preserve"> 2012-12-15, 15:27</t>
  </si>
  <si>
    <t xml:space="preserve"> 2012-12-15, 15:38</t>
  </si>
  <si>
    <t xml:space="preserve"> 2012-12-15, 15:48</t>
  </si>
  <si>
    <t xml:space="preserve"> 2012-12-15, 15:57</t>
  </si>
  <si>
    <t xml:space="preserve"> 2012-12-15, 16:07</t>
  </si>
  <si>
    <t xml:space="preserve"> 2012-12-15, 16:17</t>
  </si>
  <si>
    <t xml:space="preserve"> 2012-12-15, 16:27</t>
  </si>
  <si>
    <t xml:space="preserve"> 2012-12-15, 16:37</t>
  </si>
  <si>
    <t xml:space="preserve"> 2012-12-15, 16:47</t>
  </si>
  <si>
    <t xml:space="preserve"> 2012-12-15, 16:57</t>
  </si>
  <si>
    <t xml:space="preserve"> 2012-12-15, 17:07</t>
  </si>
  <si>
    <t xml:space="preserve"> 2012-12-15, 17:17</t>
  </si>
  <si>
    <t xml:space="preserve"> 2012-12-15, 17:27</t>
  </si>
  <si>
    <t xml:space="preserve"> 2012-12-15, 17:37</t>
  </si>
  <si>
    <t xml:space="preserve"> 2012-12-15, 17:46</t>
  </si>
  <si>
    <t xml:space="preserve"> 2012-12-15, 17:56</t>
  </si>
  <si>
    <t xml:space="preserve"> 2012-12-15, 18:06</t>
  </si>
  <si>
    <t xml:space="preserve"> 2012-12-15, 18:16</t>
  </si>
  <si>
    <t xml:space="preserve"> 2012-12-15, 18:27</t>
  </si>
  <si>
    <t xml:space="preserve"> 2012-12-15, 18:36</t>
  </si>
  <si>
    <t xml:space="preserve"> 2012-12-15, 18:46</t>
  </si>
  <si>
    <t xml:space="preserve"> 2012-12-15, 11:50</t>
  </si>
  <si>
    <t xml:space="preserve"> 2012-12-15, 18:56</t>
  </si>
  <si>
    <t xml:space="preserve"> 2012-12-15, 19:06</t>
  </si>
  <si>
    <t xml:space="preserve"> 2012-12-15, 19:16</t>
  </si>
  <si>
    <t xml:space="preserve"> 2012-12-15, 19:26</t>
  </si>
  <si>
    <t xml:space="preserve"> 2012-12-15, 19:36</t>
  </si>
  <si>
    <t xml:space="preserve"> 2012-12-15, 19:46</t>
  </si>
  <si>
    <t xml:space="preserve"> 2012-12-15, 19:56</t>
  </si>
  <si>
    <t>HK11042a-05.1</t>
  </si>
  <si>
    <t>HK11042a-06.1</t>
  </si>
  <si>
    <t>HK11042a-07.1</t>
  </si>
  <si>
    <t>HK11042a-07.2</t>
  </si>
  <si>
    <t>HK11042a-07.3</t>
  </si>
  <si>
    <t>HK11042a-07.4</t>
  </si>
  <si>
    <t>HK11042a-08.1</t>
  </si>
  <si>
    <t>HK11042a-08.2</t>
  </si>
  <si>
    <t>HK11042a-09.1</t>
  </si>
  <si>
    <t>HK11042a-09.2</t>
  </si>
  <si>
    <t>HK11042a-10.1</t>
  </si>
  <si>
    <t>HK11042a-11.1</t>
  </si>
  <si>
    <t>HK11042a-12.1</t>
  </si>
  <si>
    <t>HK11042a-12.2</t>
  </si>
  <si>
    <t>3+ Molar</t>
    <phoneticPr fontId="4" type="noConversion"/>
  </si>
  <si>
    <t>3+/P Molar</t>
    <phoneticPr fontId="4" type="noConversion"/>
  </si>
  <si>
    <t>HK11042a-13.1</t>
  </si>
  <si>
    <t>HK11042a-14.1</t>
  </si>
  <si>
    <t>HK11042a-15.1</t>
  </si>
  <si>
    <t>HK11042a-15.2</t>
  </si>
  <si>
    <t>HK11042a-16.1</t>
  </si>
  <si>
    <t>HK11042a-17.1</t>
  </si>
  <si>
    <t>HK11042a-18.1</t>
  </si>
  <si>
    <t>HK11042a-19.1</t>
  </si>
  <si>
    <t>HK11042a-19.2</t>
  </si>
  <si>
    <t>HK11042a-20.1</t>
  </si>
  <si>
    <t>HK11042a-21.1</t>
  </si>
  <si>
    <t>HK11042a-22.1</t>
  </si>
  <si>
    <t>HK11042a-22.2</t>
  </si>
  <si>
    <t>HK11042a-23.1</t>
  </si>
  <si>
    <t>HK11042a-23.2</t>
  </si>
  <si>
    <t>HK11042a-24.1</t>
  </si>
  <si>
    <t>HK11042a-24.2</t>
  </si>
  <si>
    <t>HK11042a-25.1</t>
  </si>
  <si>
    <t>HK11042a-25.2</t>
  </si>
  <si>
    <t>HK11042a-25.3</t>
  </si>
  <si>
    <t>HK11042a-26.1</t>
  </si>
  <si>
    <t>HK11042a-27.1</t>
  </si>
  <si>
    <t>HK11042a-28.1</t>
  </si>
  <si>
    <t>HK11042a-29.1</t>
  </si>
  <si>
    <t>HK11042a-30.1</t>
  </si>
  <si>
    <t>HK11042a-30.2</t>
  </si>
  <si>
    <t>HK11042a-31.1</t>
  </si>
  <si>
    <t>HK11042a-31.2</t>
  </si>
  <si>
    <t xml:space="preserve"> 2013-07-01, 16:18</t>
  </si>
  <si>
    <t xml:space="preserve"> 2013-07-01, 16:29</t>
  </si>
  <si>
    <t xml:space="preserve"> 2013-07-01, 16:40</t>
  </si>
  <si>
    <t xml:space="preserve"> 2013-07-01, 16:52</t>
  </si>
  <si>
    <t xml:space="preserve"> 2013-07-01, 17:03</t>
  </si>
  <si>
    <t xml:space="preserve"> 2013-07-01, 17:15</t>
  </si>
  <si>
    <t xml:space="preserve"> 2013-07-01, 19:18</t>
  </si>
  <si>
    <t xml:space="preserve"> 2013-07-01, 19:30</t>
  </si>
  <si>
    <t xml:space="preserve"> 2013-07-01, 19:42</t>
  </si>
  <si>
    <t xml:space="preserve"> 2013-07-01, 19:54</t>
  </si>
  <si>
    <t xml:space="preserve"> 2013-07-01, 20:06</t>
  </si>
  <si>
    <t xml:space="preserve"> 2013-07-01, 20:17</t>
  </si>
  <si>
    <t xml:space="preserve"> 2013-07-01, 20:29</t>
  </si>
  <si>
    <t xml:space="preserve"> 2013-07-01, 20:41</t>
  </si>
  <si>
    <t xml:space="preserve"> 2013-07-01, 20:53</t>
  </si>
  <si>
    <t xml:space="preserve"> 2013-07-01, 21:04</t>
  </si>
  <si>
    <t xml:space="preserve"> 2013-07-01, 21:16</t>
  </si>
  <si>
    <t xml:space="preserve"> 2013-07-01, 21:28</t>
  </si>
  <si>
    <t xml:space="preserve"> 2013-07-01, 21:39</t>
  </si>
  <si>
    <t xml:space="preserve"> 2013-07-01, 21:51</t>
  </si>
  <si>
    <t xml:space="preserve"> 2013-07-01, 22:02</t>
  </si>
  <si>
    <t xml:space="preserve"> 2013-07-01, 22:14</t>
  </si>
  <si>
    <t xml:space="preserve"> 2013-07-01, 22:26</t>
  </si>
  <si>
    <t xml:space="preserve"> 2013-07-01, 22:38</t>
  </si>
  <si>
    <t xml:space="preserve"> 2013-07-01, 22:49</t>
  </si>
  <si>
    <t xml:space="preserve"> 2013-07-01, 23:01</t>
  </si>
  <si>
    <t xml:space="preserve"> 2013-07-01, 23:13</t>
  </si>
  <si>
    <t xml:space="preserve"> 2013-07-01, 23:25</t>
  </si>
  <si>
    <t xml:space="preserve"> 2013-07-01, 23:36</t>
  </si>
  <si>
    <t xml:space="preserve"> 2013-07-01, 23:48</t>
  </si>
  <si>
    <t xml:space="preserve"> 2013-07-02, 00:00</t>
  </si>
  <si>
    <t xml:space="preserve"> 2013-07-02, 00:11</t>
  </si>
  <si>
    <t xml:space="preserve"> 2013-07-02, 00:24</t>
  </si>
  <si>
    <t xml:space="preserve"> 2013-07-02, 00:35</t>
  </si>
  <si>
    <t xml:space="preserve"> 2013-07-02, 00:47</t>
  </si>
  <si>
    <t xml:space="preserve"> 2013-07-02, 00:59</t>
  </si>
  <si>
    <t xml:space="preserve"> 2013-07-02, 01:10</t>
  </si>
  <si>
    <t xml:space="preserve"> 2013-10-18, 21:54</t>
  </si>
  <si>
    <t xml:space="preserve"> 2013-10-18, 22:05</t>
  </si>
  <si>
    <t xml:space="preserve"> 2013-10-18, 22:17</t>
  </si>
  <si>
    <t xml:space="preserve"> 2013-10-18, 22:28</t>
  </si>
  <si>
    <t xml:space="preserve"> 2013-10-18, 22:41</t>
  </si>
  <si>
    <t xml:space="preserve"> 2013-10-18, 22:53</t>
  </si>
  <si>
    <t xml:space="preserve"> 2013-10-18, 23:05</t>
  </si>
  <si>
    <t xml:space="preserve"> 2013-10-18, 23:17</t>
  </si>
  <si>
    <t xml:space="preserve"> 2013-10-18, 23:30</t>
  </si>
  <si>
    <t xml:space="preserve"> 2013-10-18, 23:42</t>
  </si>
  <si>
    <t xml:space="preserve"> 2013-10-18, 23:54</t>
  </si>
  <si>
    <t xml:space="preserve"> 2013-10-19, 00:06</t>
  </si>
  <si>
    <t xml:space="preserve"> 2013-10-19, 00:18</t>
  </si>
  <si>
    <t xml:space="preserve"> 2013-10-19, 00:30</t>
  </si>
  <si>
    <t xml:space="preserve"> 2013-10-19, 00:42</t>
  </si>
  <si>
    <t xml:space="preserve"> 2013-10-19, 00:54</t>
  </si>
  <si>
    <t xml:space="preserve"> 2013-10-19, 01:06</t>
  </si>
  <si>
    <t xml:space="preserve"> 2013-10-19, 01:18</t>
  </si>
  <si>
    <t xml:space="preserve"> 2013-10-19, 01:30</t>
  </si>
  <si>
    <t xml:space="preserve"> 2013-10-19, 01:42</t>
  </si>
  <si>
    <t xml:space="preserve"> 2013-10-19, 01:54</t>
  </si>
  <si>
    <t xml:space="preserve"> 2013-10-19, 02:06</t>
  </si>
  <si>
    <t xml:space="preserve"> 2013-10-19, 02:18</t>
  </si>
  <si>
    <t xml:space="preserve"> 2013-10-19, 02:30</t>
  </si>
  <si>
    <t xml:space="preserve"> 2013-10-19, 02:42</t>
  </si>
  <si>
    <t xml:space="preserve"> 2013-10-19, 02:54</t>
  </si>
  <si>
    <t xml:space="preserve"> 2013-10-19, 03:06</t>
  </si>
  <si>
    <t xml:space="preserve"> 2013-10-19, 03:19</t>
  </si>
  <si>
    <t xml:space="preserve"> 2013-10-19, 03:31</t>
  </si>
  <si>
    <t xml:space="preserve"> 2013-10-19, 03:43</t>
  </si>
  <si>
    <t xml:space="preserve"> 2013-10-19, 03:55</t>
  </si>
  <si>
    <t xml:space="preserve"> 2013-10-19, 04:07</t>
  </si>
  <si>
    <t xml:space="preserve"> 2013-10-19, 04:19</t>
  </si>
  <si>
    <t xml:space="preserve"> 2013-10-19, 04:31</t>
  </si>
  <si>
    <t xml:space="preserve"> 2013-10-19, 04:43</t>
  </si>
  <si>
    <t xml:space="preserve"> 2013-10-19, 04:55</t>
  </si>
  <si>
    <t xml:space="preserve"> 2013-10-19, 05:07</t>
  </si>
  <si>
    <t xml:space="preserve"> 2013-10-19, 05:19</t>
  </si>
  <si>
    <t xml:space="preserve"> 2013-10-19, 05:32</t>
  </si>
  <si>
    <t xml:space="preserve"> 2013-10-19, 05:43</t>
  </si>
  <si>
    <t xml:space="preserve"> 2013-10-19, 05:56</t>
  </si>
  <si>
    <t xml:space="preserve"> 2013-10-19, 06:07</t>
  </si>
  <si>
    <t xml:space="preserve"> 2013-10-19, 06:19</t>
  </si>
  <si>
    <t xml:space="preserve"> 2013-10-19, 06:31</t>
  </si>
  <si>
    <t xml:space="preserve"> 2013-10-19, 06:44</t>
  </si>
  <si>
    <t xml:space="preserve"> 2012-12-16, 04:30</t>
  </si>
  <si>
    <t xml:space="preserve"> 2012-12-16, 04:40</t>
  </si>
  <si>
    <t xml:space="preserve"> 2012-12-16, 04:50</t>
  </si>
  <si>
    <t xml:space="preserve"> 2012-12-16, 05:00</t>
  </si>
  <si>
    <t xml:space="preserve"> 2012-12-16, 05:10</t>
  </si>
  <si>
    <t xml:space="preserve"> 2012-12-16, 05:20</t>
  </si>
  <si>
    <t xml:space="preserve"> 2012-12-16, 05:31</t>
  </si>
  <si>
    <t xml:space="preserve"> 2012-12-16, 05:41</t>
  </si>
  <si>
    <t xml:space="preserve"> 2012-12-16, 05:51</t>
  </si>
  <si>
    <t xml:space="preserve"> 2012-12-16, 06:02</t>
  </si>
  <si>
    <t xml:space="preserve"> 2012-12-16, 06:12</t>
  </si>
  <si>
    <t xml:space="preserve"> 2012-12-16, 06:22</t>
  </si>
  <si>
    <t xml:space="preserve"> 2012-12-16, 06:32</t>
  </si>
  <si>
    <t xml:space="preserve"> 2012-12-16, 06:43</t>
  </si>
  <si>
    <t xml:space="preserve"> 2012-12-16, 06:53</t>
  </si>
  <si>
    <t xml:space="preserve"> 2012-12-16, 07:03</t>
  </si>
  <si>
    <t xml:space="preserve"> 2012-12-16, 07:14</t>
  </si>
  <si>
    <t xml:space="preserve"> 2012-12-16, 07:24</t>
  </si>
  <si>
    <t xml:space="preserve"> 2012-12-16, 07:34</t>
  </si>
  <si>
    <t xml:space="preserve"> 2012-12-16, 07:45</t>
  </si>
  <si>
    <t xml:space="preserve"> 2012-12-16, 07:55</t>
  </si>
  <si>
    <t xml:space="preserve"> 2012-12-16, 08:05</t>
  </si>
  <si>
    <t xml:space="preserve"> 2012-12-16, 08:16</t>
  </si>
  <si>
    <t xml:space="preserve"> 2012-12-16, 08:26</t>
  </si>
  <si>
    <t xml:space="preserve"> 2012-12-16, 08:36</t>
  </si>
  <si>
    <t xml:space="preserve"> 2012-12-16, 08:47</t>
  </si>
  <si>
    <t xml:space="preserve"> 2012-12-16, 08:57</t>
  </si>
  <si>
    <t xml:space="preserve"> 2012-12-16, 09:07</t>
  </si>
  <si>
    <t xml:space="preserve"> 2012-12-16, 09:17</t>
  </si>
  <si>
    <t xml:space="preserve"> 2012-12-16, 09:27</t>
  </si>
  <si>
    <t xml:space="preserve"> 2012-12-16, 09:37</t>
  </si>
  <si>
    <t xml:space="preserve"> 2012-12-16, 09:46</t>
  </si>
  <si>
    <t xml:space="preserve"> 2012-12-16, 10:19</t>
  </si>
  <si>
    <t xml:space="preserve"> 2012-12-16, 10:29</t>
  </si>
  <si>
    <t xml:space="preserve"> 2012-12-16, 10:38</t>
  </si>
  <si>
    <t xml:space="preserve"> 2012-12-16, 10:52</t>
  </si>
  <si>
    <t>HK11836-05.1</t>
  </si>
  <si>
    <t>HK11836-03.2</t>
  </si>
  <si>
    <t xml:space="preserve"> 2012-12-15, 04:41</t>
  </si>
  <si>
    <t xml:space="preserve"> 2012-12-15, 04:52</t>
  </si>
  <si>
    <t xml:space="preserve"> 2012-12-15, 05:02</t>
  </si>
  <si>
    <t xml:space="preserve"> 2012-12-15, 05:12</t>
  </si>
  <si>
    <t xml:space="preserve"> 2012-12-15, 05:22</t>
  </si>
  <si>
    <t xml:space="preserve"> 2012-12-15, 05:32</t>
  </si>
  <si>
    <t xml:space="preserve"> 2012-12-15, 05:42</t>
  </si>
  <si>
    <t xml:space="preserve"> 2012-12-15, 05:52</t>
  </si>
  <si>
    <t xml:space="preserve"> 2012-12-15, 06:02</t>
  </si>
  <si>
    <t xml:space="preserve"> 2012-12-15, 06:13</t>
  </si>
  <si>
    <t xml:space="preserve"> 2012-12-15, 06:23</t>
  </si>
  <si>
    <t xml:space="preserve"> 2012-12-15, 06:33</t>
  </si>
  <si>
    <t xml:space="preserve"> 2012-12-15, 06:43</t>
  </si>
  <si>
    <t xml:space="preserve"> 2012-12-15, 06:53</t>
  </si>
  <si>
    <t xml:space="preserve"> 2012-12-15, 07:04</t>
  </si>
  <si>
    <t xml:space="preserve"> 2012-12-15, 07:15</t>
  </si>
  <si>
    <t xml:space="preserve"> 2012-12-15, 07:25</t>
  </si>
  <si>
    <t xml:space="preserve"> 2012-12-15, 07:35</t>
  </si>
  <si>
    <t xml:space="preserve"> 2012-12-15, 07:46</t>
  </si>
  <si>
    <t xml:space="preserve"> 2012-12-15, 07:56</t>
  </si>
  <si>
    <t>HK12025-01.1</t>
  </si>
  <si>
    <t>HK12025-01.2</t>
  </si>
  <si>
    <t>HK12025-01.3</t>
  </si>
  <si>
    <t>HK12025-02.1</t>
  </si>
  <si>
    <t>HK12025-03.1</t>
  </si>
  <si>
    <t>HK12025-04.2</t>
  </si>
  <si>
    <t>HK12025-05.1</t>
  </si>
  <si>
    <t>HK12025-05.2</t>
  </si>
  <si>
    <t>HK12025-05.3</t>
  </si>
  <si>
    <t>HK12025-05.4</t>
  </si>
  <si>
    <t>HK12025-06.1</t>
  </si>
  <si>
    <t>HK12025-06.2</t>
  </si>
  <si>
    <t>HK12025-07.1</t>
  </si>
  <si>
    <t>HK12025-07.2</t>
  </si>
  <si>
    <t>HK12025-08.1</t>
  </si>
  <si>
    <t>HK12025-08.2</t>
  </si>
  <si>
    <t>HK12025-09.1</t>
  </si>
  <si>
    <t>HK12025-09.2</t>
  </si>
  <si>
    <t>HK12025-10.1</t>
  </si>
  <si>
    <t>HK12025-10.2</t>
  </si>
  <si>
    <t>HK12025-15.1</t>
  </si>
  <si>
    <t>HK12025-15.2</t>
  </si>
  <si>
    <t>HK12025-11.1</t>
  </si>
  <si>
    <t>HK12025-12.1</t>
  </si>
  <si>
    <t>HK12025-12.2</t>
  </si>
  <si>
    <t>HK12025-13.1</t>
  </si>
  <si>
    <t>HK12025-14.1</t>
  </si>
  <si>
    <t>HK12025-14.2</t>
  </si>
  <si>
    <t>HK12025-17.1</t>
  </si>
  <si>
    <t>HK12025-16.1</t>
  </si>
  <si>
    <t>HK12025-16.2</t>
  </si>
  <si>
    <t>HK12025-16.3</t>
  </si>
  <si>
    <t>HK12025-18.1</t>
  </si>
  <si>
    <t>HK12025-19.1</t>
  </si>
  <si>
    <t>HK12025-19.2</t>
  </si>
  <si>
    <t>HK12025-20.1</t>
  </si>
  <si>
    <t>HK12025-20.2</t>
  </si>
  <si>
    <t>HK12025-22.1</t>
  </si>
  <si>
    <t>HK12025-21.1</t>
  </si>
  <si>
    <t>HK12025-21.2</t>
  </si>
  <si>
    <t>HK12025-21.3</t>
  </si>
  <si>
    <t>HK12025-23.1</t>
  </si>
  <si>
    <t>HK12025-23.2</t>
  </si>
  <si>
    <t>HK12025-24.1</t>
  </si>
  <si>
    <t>HK12025-24.2</t>
  </si>
  <si>
    <t>HK12025-25.1</t>
  </si>
  <si>
    <t>HK12025-25.2</t>
  </si>
  <si>
    <t>HK12025-26.1</t>
  </si>
  <si>
    <t>HK12025-26.2</t>
  </si>
  <si>
    <t>HK12025-26.3</t>
  </si>
  <si>
    <t>HK12025-27.1</t>
  </si>
  <si>
    <t>HK12025-27.2</t>
  </si>
  <si>
    <t>HK12025-28.1</t>
  </si>
  <si>
    <t>HK12025-28.2</t>
  </si>
  <si>
    <t>HK12025-29.1</t>
  </si>
  <si>
    <t>HK12025-29.2</t>
  </si>
  <si>
    <t>HK12025-30.1</t>
  </si>
  <si>
    <t>HK12025-30.2</t>
  </si>
  <si>
    <t>HK12025-31.1</t>
  </si>
  <si>
    <t>HK12025-31.2</t>
  </si>
  <si>
    <t>HK12025-32.1</t>
  </si>
  <si>
    <t>HK12025-32.2</t>
  </si>
  <si>
    <t>HK12025-33.1</t>
  </si>
  <si>
    <t>HK12025-33.2</t>
  </si>
  <si>
    <t>HK12025-34.1</t>
  </si>
  <si>
    <t>HK12025-35.1</t>
  </si>
  <si>
    <t>HK12025-35.2</t>
  </si>
  <si>
    <t>HK12025-36.1</t>
  </si>
  <si>
    <t>HK12025-37.1</t>
  </si>
  <si>
    <t>HK12025-38.1</t>
  </si>
  <si>
    <t>HK12025-38.1…dup1</t>
  </si>
  <si>
    <t>HK12025-39.1</t>
  </si>
  <si>
    <t>HK12025-39.2</t>
  </si>
  <si>
    <t>HK12025-40.1</t>
  </si>
  <si>
    <t>HK12025-41.1</t>
  </si>
  <si>
    <t>HK12025-41.2</t>
  </si>
  <si>
    <t xml:space="preserve"> 2013-10-19, 06:56</t>
  </si>
  <si>
    <t xml:space="preserve"> 2013-10-19, 07:08</t>
  </si>
  <si>
    <t xml:space="preserve"> 2013-10-19, 07:20</t>
  </si>
  <si>
    <t xml:space="preserve"> 2013-10-19, 07:32</t>
  </si>
  <si>
    <t xml:space="preserve"> 2013-10-19, 07:44</t>
  </si>
  <si>
    <t xml:space="preserve"> 2013-10-19, 07:56</t>
  </si>
  <si>
    <t xml:space="preserve"> 2013-10-19, 08:08</t>
  </si>
  <si>
    <t xml:space="preserve"> 2013-10-19, 08:20</t>
  </si>
  <si>
    <t xml:space="preserve"> 2013-10-19, 08:32</t>
  </si>
  <si>
    <t xml:space="preserve"> 2013-10-19, 08:44</t>
  </si>
  <si>
    <t xml:space="preserve"> 2013-10-19, 08:56</t>
  </si>
  <si>
    <t xml:space="preserve"> 2013-10-19, 09:08</t>
  </si>
  <si>
    <t xml:space="preserve"> 2013-10-19, 09:20</t>
  </si>
  <si>
    <t xml:space="preserve"> 2013-10-19, 09:32</t>
  </si>
  <si>
    <t xml:space="preserve"> 2013-10-19, 09:44</t>
  </si>
  <si>
    <t xml:space="preserve"> 2013-10-19, 09:56</t>
  </si>
  <si>
    <t xml:space="preserve"> 2013-10-19, 10:08</t>
  </si>
  <si>
    <t xml:space="preserve"> 2013-10-19, 10:19</t>
  </si>
  <si>
    <t xml:space="preserve"> 2013-10-19, 10:31</t>
  </si>
  <si>
    <t xml:space="preserve"> 2013-10-19, 10:45</t>
  </si>
  <si>
    <t xml:space="preserve"> 2013-10-19, 10:58</t>
  </si>
  <si>
    <t xml:space="preserve"> 2013-10-19, 11:09</t>
  </si>
  <si>
    <t xml:space="preserve"> 2013-10-19, 11:20</t>
  </si>
  <si>
    <t xml:space="preserve"> 2013-10-19, 11:32</t>
  </si>
  <si>
    <t xml:space="preserve"> 2013-10-19, 11:43</t>
  </si>
  <si>
    <t xml:space="preserve"> 2013-10-19, 11:55</t>
  </si>
  <si>
    <t xml:space="preserve"> 2013-10-19, 12:06</t>
  </si>
  <si>
    <t xml:space="preserve"> 2013-10-19, 12:18</t>
  </si>
  <si>
    <t xml:space="preserve"> 2013-10-19, 13:25</t>
  </si>
  <si>
    <t xml:space="preserve"> 2013-10-19, 13:36</t>
  </si>
  <si>
    <t xml:space="preserve"> 2013-10-19, 13:47</t>
  </si>
  <si>
    <t xml:space="preserve"> 2013-10-19, 13:58</t>
  </si>
  <si>
    <t xml:space="preserve"> 2013-10-19, 14:09</t>
  </si>
  <si>
    <t xml:space="preserve"> 2013-10-19, 14:20</t>
  </si>
  <si>
    <t xml:space="preserve"> 2013-10-19, 14:31</t>
  </si>
  <si>
    <t xml:space="preserve"> 2013-10-19, 14:42</t>
  </si>
  <si>
    <t xml:space="preserve"> 2013-10-19, 14:53</t>
  </si>
  <si>
    <t xml:space="preserve"> 2013-10-19, 15:04</t>
  </si>
  <si>
    <t xml:space="preserve"> 2013-10-19, 15:15</t>
  </si>
  <si>
    <t xml:space="preserve"> 2013-10-19, 15:26</t>
  </si>
  <si>
    <t xml:space="preserve"> 2013-10-19, 15:38</t>
  </si>
  <si>
    <t xml:space="preserve"> 2013-10-19, 15:49</t>
  </si>
  <si>
    <t xml:space="preserve"> 2013-10-19, 16:00</t>
  </si>
  <si>
    <t xml:space="preserve"> 2013-10-19, 16:11</t>
  </si>
  <si>
    <t xml:space="preserve"> 2013-10-19, 16:23</t>
  </si>
  <si>
    <t xml:space="preserve"> 2013-10-19, 16:34</t>
  </si>
  <si>
    <t xml:space="preserve"> 2013-10-19, 16:46</t>
  </si>
  <si>
    <t xml:space="preserve"> 2013-10-19, 16:57</t>
  </si>
  <si>
    <t xml:space="preserve"> 2013-10-19, 17:08</t>
  </si>
  <si>
    <t xml:space="preserve"> 2013-10-19, 17:19</t>
  </si>
  <si>
    <t xml:space="preserve"> 2013-10-19, 17:30</t>
  </si>
  <si>
    <t xml:space="preserve"> 2013-10-19, 17:41</t>
  </si>
  <si>
    <t xml:space="preserve"> 2013-10-19, 17:52</t>
  </si>
  <si>
    <t xml:space="preserve"> 2013-10-19, 18:03</t>
  </si>
  <si>
    <t xml:space="preserve"> 2013-10-19, 18:14</t>
  </si>
  <si>
    <t xml:space="preserve"> 2013-10-19, 18:25</t>
  </si>
  <si>
    <t xml:space="preserve"> 2013-10-19, 18:36</t>
  </si>
  <si>
    <t xml:space="preserve"> 2013-10-19, 18:47</t>
  </si>
  <si>
    <t xml:space="preserve"> 2013-10-19, 18:58</t>
  </si>
  <si>
    <t xml:space="preserve"> 2013-10-19, 19:09</t>
  </si>
  <si>
    <t xml:space="preserve"> 2013-10-19, 19:20</t>
  </si>
  <si>
    <t xml:space="preserve"> 2013-10-19, 19:31</t>
  </si>
  <si>
    <t xml:space="preserve"> 2013-10-19, 19:42</t>
  </si>
  <si>
    <t xml:space="preserve"> 2013-10-19, 19:53</t>
  </si>
  <si>
    <t xml:space="preserve"> 2013-10-19, 20:04</t>
  </si>
  <si>
    <t xml:space="preserve"> 2013-10-19, 20:15</t>
  </si>
  <si>
    <t>HK8353-13.1</t>
  </si>
  <si>
    <t>HK8353-13.2</t>
  </si>
  <si>
    <t>HK8353-14.1</t>
  </si>
  <si>
    <t>HK8353-14.2</t>
  </si>
  <si>
    <t>HK8353-15.1</t>
  </si>
  <si>
    <t>HK8353-15.2</t>
  </si>
  <si>
    <t>HK8353-15.3</t>
  </si>
  <si>
    <t>HK8353-16.1</t>
  </si>
  <si>
    <t>HK8353-16.2</t>
  </si>
  <si>
    <t>HK8353-18.1</t>
  </si>
  <si>
    <t>HK8353-18.2</t>
  </si>
  <si>
    <t>HK8353-17.1</t>
  </si>
  <si>
    <t>HK8353-19.1</t>
  </si>
  <si>
    <t>HK8353-20.1</t>
  </si>
  <si>
    <t>HK8353-20.2</t>
  </si>
  <si>
    <t>HK8353-21.1</t>
  </si>
  <si>
    <t>HK8353-22.1</t>
  </si>
  <si>
    <t>HK8353-22.2</t>
  </si>
  <si>
    <t>HK8353-23.1</t>
  </si>
  <si>
    <t>HK8353-24.1</t>
  </si>
  <si>
    <t>HK8353-25.1</t>
  </si>
  <si>
    <t>HK8353-25.2</t>
  </si>
  <si>
    <t>HK8353-26.1</t>
  </si>
  <si>
    <t>HK8353-26.2</t>
  </si>
  <si>
    <t>HK8353-27.1</t>
  </si>
  <si>
    <t>HK8353-27.2</t>
  </si>
  <si>
    <t>HK8353-28.1</t>
  </si>
  <si>
    <t>HK8353-28.2</t>
  </si>
  <si>
    <t>HK8353-29.1</t>
  </si>
  <si>
    <t>HK8353-29.2</t>
  </si>
  <si>
    <t>HK8353-30.1</t>
  </si>
  <si>
    <t>HK8353-32.1</t>
  </si>
  <si>
    <t>HK8353-32.2</t>
  </si>
  <si>
    <t>HK8353-31.1</t>
  </si>
  <si>
    <t>HK8353-31.2</t>
  </si>
  <si>
    <t>HK8353-33.1</t>
  </si>
  <si>
    <t>HK8353-34.1</t>
  </si>
  <si>
    <t>HK8353-35.1</t>
  </si>
  <si>
    <t>HK8353-35.2</t>
  </si>
  <si>
    <t>HK8353-35.3</t>
  </si>
  <si>
    <t>HK8353-36.1</t>
  </si>
  <si>
    <t>HK8353-36.2</t>
  </si>
  <si>
    <t>HK8353-37.1</t>
  </si>
  <si>
    <t>HK8353-37.2</t>
  </si>
  <si>
    <t>HK8353-38.1</t>
  </si>
  <si>
    <t>HK8353-38.2</t>
  </si>
  <si>
    <t>HK8353-39.1</t>
  </si>
  <si>
    <t>HK8353-39.2</t>
  </si>
  <si>
    <t>HK8353-40.1</t>
  </si>
  <si>
    <t>HK8353-41.1</t>
  </si>
  <si>
    <t>HK8353-42.1</t>
  </si>
  <si>
    <t>HK8353-43.1</t>
  </si>
  <si>
    <t>HK8353-44.1</t>
  </si>
  <si>
    <t>HK8353-44.2</t>
  </si>
  <si>
    <t>HK8353-45.1</t>
  </si>
  <si>
    <t>HK8353-46.1</t>
  </si>
  <si>
    <t>HK8353-46.2</t>
  </si>
  <si>
    <t>HK8353-46.3</t>
  </si>
  <si>
    <t xml:space="preserve"> 2013-10-16, 01:41</t>
  </si>
  <si>
    <t xml:space="preserve"> 2013-10-16, 01:53</t>
  </si>
  <si>
    <t xml:space="preserve"> 2013-10-16, 02:05</t>
  </si>
  <si>
    <t xml:space="preserve"> 2013-10-16, 02:17</t>
  </si>
  <si>
    <t xml:space="preserve"> 2013-10-16, 02:30</t>
  </si>
  <si>
    <t xml:space="preserve"> 2013-10-16, 02:42</t>
  </si>
  <si>
    <t xml:space="preserve"> 2013-10-16, 02:54</t>
  </si>
  <si>
    <t xml:space="preserve"> 2013-10-16, 03:06</t>
  </si>
  <si>
    <t xml:space="preserve"> 2013-10-16, 03:18</t>
  </si>
  <si>
    <t xml:space="preserve"> 2013-10-16, 03:31</t>
  </si>
  <si>
    <t xml:space="preserve"> 2013-10-16, 03:43</t>
  </si>
  <si>
    <t xml:space="preserve"> 2013-10-16, 03:57</t>
  </si>
  <si>
    <t xml:space="preserve"> 2013-10-16, 04:10</t>
  </si>
  <si>
    <t xml:space="preserve"> 2013-10-16, 04:23</t>
  </si>
  <si>
    <t xml:space="preserve"> 2013-10-16, 04:35</t>
  </si>
  <si>
    <t xml:space="preserve"> 2013-10-16, 04:48</t>
  </si>
  <si>
    <t xml:space="preserve"> 2013-10-16, 05:00</t>
  </si>
  <si>
    <t xml:space="preserve"> 2013-10-16, 05:13</t>
  </si>
  <si>
    <t xml:space="preserve"> 2013-10-16, 05:25</t>
  </si>
  <si>
    <t xml:space="preserve"> 2013-10-16, 05:38</t>
  </si>
  <si>
    <t xml:space="preserve"> 2013-10-16, 05:50</t>
  </si>
  <si>
    <t xml:space="preserve"> 2013-10-16, 06:02</t>
  </si>
  <si>
    <t xml:space="preserve"> 2013-10-16, 06:14</t>
  </si>
  <si>
    <t xml:space="preserve"> 2013-10-16, 06:27</t>
  </si>
  <si>
    <t xml:space="preserve"> 2013-10-16, 06:39</t>
  </si>
  <si>
    <t xml:space="preserve"> 2013-10-16, 06:51</t>
  </si>
  <si>
    <t xml:space="preserve"> 2013-10-16, 07:04</t>
  </si>
  <si>
    <t xml:space="preserve"> 2013-10-16, 07:16</t>
  </si>
  <si>
    <t xml:space="preserve"> 2013-10-16, 07:28</t>
  </si>
  <si>
    <t xml:space="preserve"> 2013-10-16, 07:40</t>
  </si>
  <si>
    <t xml:space="preserve"> 2013-10-16, 07:52</t>
  </si>
  <si>
    <t xml:space="preserve"> 2013-10-16, 08:04</t>
  </si>
  <si>
    <t xml:space="preserve"> 2013-10-16, 08:17</t>
  </si>
  <si>
    <t xml:space="preserve"> 2013-10-16, 08:29</t>
  </si>
  <si>
    <t xml:space="preserve"> 2013-10-16, 08:41</t>
  </si>
  <si>
    <t xml:space="preserve"> 2013-10-16, 08:53</t>
  </si>
  <si>
    <t xml:space="preserve"> 2013-10-16, 09:05</t>
  </si>
  <si>
    <t xml:space="preserve"> 2013-10-16, 09:22</t>
  </si>
  <si>
    <t xml:space="preserve"> 2013-10-16, 10:03</t>
  </si>
  <si>
    <t xml:space="preserve"> 2013-10-16, 10:22</t>
  </si>
  <si>
    <t xml:space="preserve"> 2013-10-16, 10:35</t>
  </si>
  <si>
    <t xml:space="preserve"> 2013-10-16, 10:47</t>
  </si>
  <si>
    <t xml:space="preserve"> 2013-10-16, 12:40</t>
  </si>
  <si>
    <t xml:space="preserve"> 2013-10-16, 12:52</t>
  </si>
  <si>
    <t xml:space="preserve"> 2013-10-16, 13:04</t>
  </si>
  <si>
    <t xml:space="preserve"> 2013-10-16, 13:16</t>
  </si>
  <si>
    <t xml:space="preserve"> 2013-10-16, 13:28</t>
  </si>
  <si>
    <t xml:space="preserve"> 2013-10-16, 13:40</t>
  </si>
  <si>
    <t xml:space="preserve"> 2013-10-16, 13:53</t>
  </si>
  <si>
    <t xml:space="preserve"> 2013-10-16, 14:05</t>
  </si>
  <si>
    <t xml:space="preserve"> 2013-10-16, 14:19</t>
  </si>
  <si>
    <t xml:space="preserve"> 2013-10-16, 14:31</t>
  </si>
  <si>
    <t xml:space="preserve"> 2013-10-16, 14:42</t>
  </si>
  <si>
    <t xml:space="preserve"> 2013-10-16, 14:54</t>
  </si>
  <si>
    <t xml:space="preserve"> 2013-10-16, 15:06</t>
  </si>
  <si>
    <t xml:space="preserve"> 2013-10-16, 15:18</t>
  </si>
  <si>
    <t xml:space="preserve"> 2013-10-16, 15:29</t>
  </si>
  <si>
    <t xml:space="preserve"> 2013-10-16, 15:41</t>
  </si>
  <si>
    <t xml:space="preserve"> 2013-10-16, 18:09</t>
  </si>
  <si>
    <t xml:space="preserve"> 2013-10-16, 18:21</t>
  </si>
  <si>
    <t xml:space="preserve"> 2013-10-16, 18:33</t>
  </si>
  <si>
    <t xml:space="preserve"> 2013-10-16, 18:45</t>
  </si>
  <si>
    <t xml:space="preserve"> 2013-10-16, 18:56</t>
  </si>
  <si>
    <t xml:space="preserve"> 2013-10-16, 19:08</t>
  </si>
  <si>
    <t xml:space="preserve"> 2013-10-16, 19:20</t>
  </si>
  <si>
    <t xml:space="preserve"> 2013-10-16, 19:32</t>
  </si>
  <si>
    <t xml:space="preserve"> 2013-10-16, 19:44</t>
  </si>
  <si>
    <t xml:space="preserve"> 2013-10-16, 19:56</t>
  </si>
  <si>
    <t xml:space="preserve"> 2013-10-16, 20:08</t>
  </si>
  <si>
    <t xml:space="preserve"> 2013-10-16, 20:20</t>
  </si>
  <si>
    <t xml:space="preserve"> 2013-10-16, 20:31</t>
  </si>
  <si>
    <t xml:space="preserve"> 2013-10-16, 20:43</t>
  </si>
  <si>
    <t xml:space="preserve"> 2013-10-16, 20:55</t>
  </si>
  <si>
    <t xml:space="preserve"> 2013-10-16, 21:07</t>
  </si>
  <si>
    <t xml:space="preserve"> 2013-10-16, 21:19</t>
  </si>
  <si>
    <t xml:space="preserve"> 2013-10-16, 21:30</t>
  </si>
  <si>
    <t>HK12023-43.1</t>
  </si>
  <si>
    <t>HK12023-44.1</t>
  </si>
  <si>
    <t>HK12023-45.1</t>
  </si>
  <si>
    <t>HK12023-46.1</t>
  </si>
  <si>
    <t>HK12023-46.2</t>
  </si>
  <si>
    <t>HK12023-46.3</t>
  </si>
  <si>
    <t>HK12023-47.1</t>
  </si>
  <si>
    <t>HK12023-48.2</t>
  </si>
  <si>
    <t>HK12023-48.1</t>
  </si>
  <si>
    <t>HK12023-13.2</t>
  </si>
  <si>
    <t>HK12023-49.1</t>
  </si>
  <si>
    <t>HK12023-49.2</t>
  </si>
  <si>
    <t>HK12023-50.1</t>
  </si>
  <si>
    <t>HK12023-51.1</t>
  </si>
  <si>
    <t>HK12023-52.1</t>
  </si>
  <si>
    <t>HK12023-53.1</t>
  </si>
  <si>
    <t>HK12023-54.1</t>
  </si>
  <si>
    <t>HK12023-55.1</t>
  </si>
  <si>
    <t>HK12023-56.1</t>
  </si>
  <si>
    <t>HK12023-57.1</t>
  </si>
  <si>
    <t xml:space="preserve"> 2013-10-16, 21:42</t>
  </si>
  <si>
    <t xml:space="preserve"> 2013-10-16, 21:54</t>
  </si>
  <si>
    <t xml:space="preserve"> 2013-10-16, 22:06</t>
  </si>
  <si>
    <t xml:space="preserve"> 2013-10-16, 22:18</t>
  </si>
  <si>
    <t xml:space="preserve"> 2013-10-16, 22:31</t>
  </si>
  <si>
    <t xml:space="preserve"> 2013-10-16, 22:43</t>
  </si>
  <si>
    <t xml:space="preserve"> 2013-10-16, 22:55</t>
  </si>
  <si>
    <t xml:space="preserve"> 2013-10-16, 23:07</t>
  </si>
  <si>
    <t xml:space="preserve"> 2013-10-16, 23:19</t>
  </si>
  <si>
    <t xml:space="preserve"> 2013-10-16, 23:31</t>
  </si>
  <si>
    <t xml:space="preserve"> 2013-10-16, 23:44</t>
  </si>
  <si>
    <t xml:space="preserve"> 2013-10-16, 23:56</t>
  </si>
  <si>
    <t xml:space="preserve"> 2013-10-17, 00:09</t>
  </si>
  <si>
    <t xml:space="preserve"> 2013-10-17, 00:21</t>
  </si>
  <si>
    <t xml:space="preserve"> 2012-02-19, 12:16</t>
  </si>
  <si>
    <t xml:space="preserve"> 2012-02-19, 12:25</t>
  </si>
  <si>
    <t xml:space="preserve"> 2012-02-19, 12:35</t>
  </si>
  <si>
    <t xml:space="preserve"> 2012-02-19, 12:45</t>
  </si>
  <si>
    <t xml:space="preserve"> 2012-02-19, 12:54</t>
  </si>
  <si>
    <t xml:space="preserve"> 2012-02-19, 13:04</t>
  </si>
  <si>
    <t xml:space="preserve"> 2012-02-19, 13:14</t>
  </si>
  <si>
    <t xml:space="preserve"> 2012-02-19, 13:23</t>
  </si>
  <si>
    <t xml:space="preserve"> 2012-02-19, 13:33</t>
  </si>
  <si>
    <t xml:space="preserve"> 2012-02-19, 13:42</t>
  </si>
  <si>
    <t xml:space="preserve"> 2012-02-19, 13:52</t>
  </si>
  <si>
    <t xml:space="preserve"> 2012-02-19, 14:02</t>
  </si>
  <si>
    <t xml:space="preserve"> 2012-02-19, 14:11</t>
  </si>
  <si>
    <t xml:space="preserve"> 2012-02-19, 14:21</t>
  </si>
  <si>
    <t xml:space="preserve"> 2012-02-19, 14:31</t>
  </si>
  <si>
    <t xml:space="preserve"> 2012-02-19, 14:40</t>
  </si>
  <si>
    <t xml:space="preserve"> 2012-02-19, 14:53</t>
  </si>
  <si>
    <t xml:space="preserve"> 2012-02-19, 15:03</t>
  </si>
  <si>
    <t xml:space="preserve"> 2012-02-19, 15:12</t>
  </si>
  <si>
    <t xml:space="preserve"> 2012-02-19, 15:22</t>
  </si>
  <si>
    <t xml:space="preserve"> 2012-02-19, 15:32</t>
  </si>
  <si>
    <t xml:space="preserve"> 2012-02-19, 15:41</t>
  </si>
  <si>
    <t xml:space="preserve"> 2012-02-19, 15:51</t>
  </si>
  <si>
    <t xml:space="preserve"> 2012-02-19, 16:01</t>
  </si>
  <si>
    <t xml:space="preserve"> 2012-02-19, 16:10</t>
  </si>
  <si>
    <t xml:space="preserve"> 2012-02-19, 16:20</t>
  </si>
  <si>
    <t xml:space="preserve"> 2012-02-19, 16:30</t>
  </si>
  <si>
    <t xml:space="preserve"> 2012-02-19, 16:39</t>
  </si>
  <si>
    <t xml:space="preserve"> 2012-02-19, 16:49</t>
  </si>
  <si>
    <t xml:space="preserve"> 2012-02-19, 16:58</t>
  </si>
  <si>
    <t xml:space="preserve"> 2012-02-19, 17:08</t>
  </si>
  <si>
    <t xml:space="preserve"> 2012-02-19, 17:18</t>
  </si>
  <si>
    <t xml:space="preserve"> 2012-02-19, 17:27</t>
  </si>
  <si>
    <t xml:space="preserve"> 2012-02-19, 17:37</t>
  </si>
  <si>
    <t xml:space="preserve"> 2012-02-19, 17:47</t>
  </si>
  <si>
    <t>HK12001-21.1</t>
  </si>
  <si>
    <t xml:space="preserve"> 2012-02-20, 05:57</t>
  </si>
  <si>
    <t xml:space="preserve"> 2012-02-20, 06:07</t>
  </si>
  <si>
    <t xml:space="preserve"> 2012-02-20, 06:17</t>
  </si>
  <si>
    <t xml:space="preserve"> 2012-02-20, 06:27</t>
  </si>
  <si>
    <t xml:space="preserve"> 2012-02-20, 06:37</t>
  </si>
  <si>
    <t xml:space="preserve"> 2012-02-20, 06:47</t>
  </si>
  <si>
    <t xml:space="preserve"> 2012-02-20, 06:57</t>
  </si>
  <si>
    <t xml:space="preserve"> 2012-02-20, 07:08</t>
  </si>
  <si>
    <t xml:space="preserve"> 2012-02-20, 07:18</t>
  </si>
  <si>
    <t xml:space="preserve"> 2012-02-20, 07:28</t>
  </si>
  <si>
    <t xml:space="preserve"> 2012-02-20, 07:38</t>
  </si>
  <si>
    <t xml:space="preserve"> 2012-02-20, 07:48</t>
  </si>
  <si>
    <t xml:space="preserve"> 2012-02-20, 07:59</t>
  </si>
  <si>
    <t xml:space="preserve"> 2012-02-20, 08:09</t>
  </si>
  <si>
    <t xml:space="preserve"> 2012-02-20, 08:19</t>
  </si>
  <si>
    <t xml:space="preserve"> 2012-02-20, 08:29</t>
  </si>
  <si>
    <t xml:space="preserve"> 2012-02-20, 08:39</t>
  </si>
  <si>
    <t xml:space="preserve"> 2012-02-20, 08:49</t>
  </si>
  <si>
    <t xml:space="preserve"> 2012-02-20, 08:59</t>
  </si>
  <si>
    <t xml:space="preserve"> 2012-02-20, 09:08</t>
  </si>
  <si>
    <t xml:space="preserve"> 2012-02-20, 09:18</t>
  </si>
  <si>
    <t xml:space="preserve"> 2012-02-20, 09:28</t>
  </si>
  <si>
    <t xml:space="preserve"> 2012-02-19, 02:41</t>
  </si>
  <si>
    <t xml:space="preserve"> 2012-02-19, 02:51</t>
  </si>
  <si>
    <t xml:space="preserve"> 2012-02-19, 03:00</t>
  </si>
  <si>
    <t xml:space="preserve"> 2012-02-19, 03:10</t>
  </si>
  <si>
    <t xml:space="preserve"> 2012-02-19, 03:20</t>
  </si>
  <si>
    <t xml:space="preserve"> 2012-02-19, 03:29</t>
  </si>
  <si>
    <t xml:space="preserve"> 2012-02-19, 03:39</t>
  </si>
  <si>
    <t xml:space="preserve"> 2012-02-19, 03:49</t>
  </si>
  <si>
    <t xml:space="preserve"> 2012-02-19, 03:59</t>
  </si>
  <si>
    <t xml:space="preserve"> 2012-02-19, 04:08</t>
  </si>
  <si>
    <t xml:space="preserve"> 2012-02-19, 04:18</t>
  </si>
  <si>
    <t xml:space="preserve"> 2012-02-19, 04:27</t>
  </si>
  <si>
    <t xml:space="preserve"> 2012-02-19, 04:37</t>
  </si>
  <si>
    <t xml:space="preserve"> 2013-10-17, 02:36</t>
  </si>
  <si>
    <t xml:space="preserve"> 2013-10-17, 02:48</t>
  </si>
  <si>
    <t xml:space="preserve"> 2013-10-17, 03:00</t>
  </si>
  <si>
    <t xml:space="preserve"> 2013-10-17, 03:12</t>
  </si>
  <si>
    <t xml:space="preserve"> 2013-10-17, 03:25</t>
  </si>
  <si>
    <t xml:space="preserve"> 2013-10-17, 03:37</t>
  </si>
  <si>
    <t xml:space="preserve"> 2013-10-17, 03:49</t>
  </si>
  <si>
    <t xml:space="preserve"> 2013-10-17, 04:01</t>
  </si>
  <si>
    <t xml:space="preserve"> 2013-10-17, 04:14</t>
  </si>
  <si>
    <t xml:space="preserve"> 2013-10-17, 04:26</t>
  </si>
  <si>
    <t xml:space="preserve"> 2013-10-17, 04:38</t>
  </si>
  <si>
    <t xml:space="preserve"> 2013-10-17, 04:50</t>
  </si>
  <si>
    <t xml:space="preserve"> 2013-10-17, 05:03</t>
  </si>
  <si>
    <t xml:space="preserve"> 2013-10-17, 05:15</t>
  </si>
  <si>
    <t xml:space="preserve"> 2013-10-17, 05:27</t>
  </si>
  <si>
    <t xml:space="preserve"> 2013-10-17, 05:40</t>
  </si>
  <si>
    <t xml:space="preserve"> 2013-10-17, 05:52</t>
  </si>
  <si>
    <t xml:space="preserve"> 2013-10-17, 06:05</t>
  </si>
  <si>
    <t xml:space="preserve"> 2013-10-17, 06:17</t>
  </si>
  <si>
    <t xml:space="preserve"> 2013-10-17, 06:29</t>
  </si>
  <si>
    <t xml:space="preserve"> 2013-10-17, 06:42</t>
  </si>
  <si>
    <t>HK11822-14.2</t>
  </si>
  <si>
    <t>HK11822-15.1</t>
  </si>
  <si>
    <t>HK11822-15.2</t>
  </si>
  <si>
    <t>HK11822-15.3</t>
  </si>
  <si>
    <t>HK11822-16.1</t>
  </si>
  <si>
    <t>HK11822-16.2</t>
  </si>
  <si>
    <t>HK11822-17.1</t>
  </si>
  <si>
    <t>HK11822-17.2</t>
  </si>
  <si>
    <t>HK11822-18.1</t>
  </si>
  <si>
    <t>HK11822-18.2</t>
  </si>
  <si>
    <t xml:space="preserve"> 2012-02-18, 16:05</t>
  </si>
  <si>
    <t xml:space="preserve"> 2012-02-18, 16:15</t>
  </si>
  <si>
    <t xml:space="preserve"> 2012-02-18, 16:30</t>
  </si>
  <si>
    <t xml:space="preserve"> 2012-02-18, 16:39</t>
  </si>
  <si>
    <t xml:space="preserve"> 2012-02-18, 16:49</t>
  </si>
  <si>
    <t xml:space="preserve"> 2012-02-18, 16:59</t>
  </si>
  <si>
    <t xml:space="preserve"> 2012-02-18, 17:09</t>
  </si>
  <si>
    <t xml:space="preserve"> 2012-02-18, 17:18</t>
  </si>
  <si>
    <t xml:space="preserve"> 2012-02-18, 17:28</t>
  </si>
  <si>
    <t xml:space="preserve"> 2012-02-18, 17:37</t>
  </si>
  <si>
    <t xml:space="preserve"> 2012-02-18, 17:47</t>
  </si>
  <si>
    <t xml:space="preserve"> 2012-02-18, 17:57</t>
  </si>
  <si>
    <t xml:space="preserve"> 2012-02-19, 23:00</t>
  </si>
  <si>
    <t xml:space="preserve"> 2012-02-19, 23:11</t>
  </si>
  <si>
    <t xml:space="preserve"> 2012-02-19, 23:21</t>
  </si>
  <si>
    <t xml:space="preserve"> 2012-02-19, 23:31</t>
  </si>
  <si>
    <t xml:space="preserve"> 2012-02-19, 23:41</t>
  </si>
  <si>
    <t xml:space="preserve"> 2012-02-19, 23:51</t>
  </si>
  <si>
    <t xml:space="preserve"> 2012-02-20, 00:01</t>
  </si>
  <si>
    <t xml:space="preserve"> 2012-02-20, 00:11</t>
  </si>
  <si>
    <t xml:space="preserve"> 2012-02-20, 00:22</t>
  </si>
  <si>
    <t xml:space="preserve"> 2012-02-20, 00:32</t>
  </si>
  <si>
    <t xml:space="preserve"> 2012-02-20, 00:42</t>
  </si>
  <si>
    <t xml:space="preserve"> 2012-02-20, 00:52</t>
  </si>
  <si>
    <t xml:space="preserve"> 2012-02-20, 01:02</t>
  </si>
  <si>
    <t xml:space="preserve"> 2012-02-20, 01:12</t>
  </si>
  <si>
    <t xml:space="preserve"> 2012-02-20, 01:23</t>
  </si>
  <si>
    <t xml:space="preserve"> 2012-02-20, 01:33</t>
  </si>
  <si>
    <t xml:space="preserve"> 2012-02-20, 01:43</t>
  </si>
  <si>
    <t xml:space="preserve"> 2012-02-20, 01:53</t>
  </si>
  <si>
    <t xml:space="preserve"> 2012-02-20, 02:03</t>
  </si>
  <si>
    <t xml:space="preserve"> 2012-02-20, 02:13</t>
  </si>
  <si>
    <t xml:space="preserve"> 2012-02-20, 02:23</t>
  </si>
  <si>
    <t xml:space="preserve"> 2012-02-20, 02:34</t>
  </si>
  <si>
    <t xml:space="preserve"> 2012-02-20, 02:44</t>
  </si>
  <si>
    <t xml:space="preserve"> 2012-02-18, 22:48</t>
  </si>
  <si>
    <t xml:space="preserve"> 2012-02-18, 22:58</t>
  </si>
  <si>
    <t xml:space="preserve"> 2012-02-18, 23:07</t>
  </si>
  <si>
    <t xml:space="preserve"> 2012-02-18, 23:17</t>
  </si>
  <si>
    <t xml:space="preserve"> 2012-02-18, 23:27</t>
  </si>
  <si>
    <t xml:space="preserve"> 2012-02-18, 23:37</t>
  </si>
  <si>
    <t xml:space="preserve"> 2012-02-18, 23:46</t>
  </si>
  <si>
    <t xml:space="preserve"> 2012-02-18, 23:56</t>
  </si>
  <si>
    <t xml:space="preserve"> 2012-02-19, 00:06</t>
  </si>
  <si>
    <t xml:space="preserve"> 2012-02-19, 00:16</t>
  </si>
  <si>
    <t xml:space="preserve"> 2012-02-18, 03:57</t>
  </si>
  <si>
    <t xml:space="preserve"> 2012-02-18, 04:07</t>
  </si>
  <si>
    <t xml:space="preserve"> 2012-02-18, 04:17</t>
  </si>
  <si>
    <t xml:space="preserve"> 2012-02-18, 04:27</t>
  </si>
  <si>
    <t xml:space="preserve"> 2012-02-18, 04:36</t>
  </si>
  <si>
    <t xml:space="preserve"> 2012-02-18, 04:46</t>
  </si>
  <si>
    <t xml:space="preserve"> 2012-02-18, 04:56</t>
  </si>
  <si>
    <t xml:space="preserve"> 2012-02-18, 05:05</t>
  </si>
  <si>
    <t xml:space="preserve"> 2012-02-18, 05:15</t>
  </si>
  <si>
    <t xml:space="preserve"> 2012-02-18, 05:24</t>
  </si>
  <si>
    <t xml:space="preserve"> 2012-02-18, 05:34</t>
  </si>
  <si>
    <t xml:space="preserve"> 2012-02-18, 05:44</t>
  </si>
  <si>
    <t xml:space="preserve"> 2012-02-18, 05:54</t>
  </si>
  <si>
    <t xml:space="preserve"> 2012-02-18, 06:04</t>
  </si>
  <si>
    <t xml:space="preserve"> 2012-02-18, 06:13</t>
  </si>
  <si>
    <t xml:space="preserve"> 2012-02-18, 06:23</t>
  </si>
  <si>
    <t xml:space="preserve"> 2012-02-18, 06:32</t>
  </si>
  <si>
    <t xml:space="preserve"> 2012-02-18, 06:42</t>
  </si>
  <si>
    <t xml:space="preserve"> 2012-02-18, 06:52</t>
  </si>
  <si>
    <t xml:space="preserve"> 2012-02-18, 07:01</t>
  </si>
  <si>
    <t xml:space="preserve"> 2012-02-18, 07:11</t>
  </si>
  <si>
    <t xml:space="preserve"> 2012-02-18, 07:21</t>
  </si>
  <si>
    <t xml:space="preserve"> 2012-02-18, 07:30</t>
  </si>
  <si>
    <t xml:space="preserve"> 2012-02-18, 07:40</t>
  </si>
  <si>
    <t xml:space="preserve"> 2012-02-18, 07:50</t>
  </si>
  <si>
    <t xml:space="preserve"> 2012-02-18, 07:59</t>
  </si>
  <si>
    <t xml:space="preserve"> 2012-02-18, 08:17</t>
  </si>
  <si>
    <t xml:space="preserve"> 2012-02-18, 08:27</t>
  </si>
  <si>
    <t xml:space="preserve"> 2012-02-18, 08:36</t>
  </si>
  <si>
    <t xml:space="preserve"> 2012-02-18, 08:46</t>
  </si>
  <si>
    <t xml:space="preserve"> 2012-02-18, 08:55</t>
  </si>
  <si>
    <t xml:space="preserve"> 2012-02-18, 09:05</t>
  </si>
  <si>
    <t xml:space="preserve"> 2012-02-18, 09:15</t>
  </si>
  <si>
    <t xml:space="preserve"> 2012-02-18, 09:25</t>
  </si>
  <si>
    <t xml:space="preserve"> 2012-02-18, 09:35</t>
  </si>
  <si>
    <t xml:space="preserve"> 2012-02-18, 09:44</t>
  </si>
  <si>
    <t xml:space="preserve"> 2012-02-18, 09:54</t>
  </si>
  <si>
    <t xml:space="preserve"> 2012-02-18, 10:04</t>
  </si>
  <si>
    <t xml:space="preserve"> 2012-02-18, 10:13</t>
  </si>
  <si>
    <t xml:space="preserve"> 2012-02-18, 10:23</t>
  </si>
  <si>
    <t xml:space="preserve"> 2012-02-17, 16:49</t>
  </si>
  <si>
    <t xml:space="preserve"> 2012-02-17, 16:58</t>
  </si>
  <si>
    <t xml:space="preserve"> 2012-02-17, 17:08</t>
  </si>
  <si>
    <t xml:space="preserve"> 2012-02-17, 17:18</t>
  </si>
  <si>
    <t xml:space="preserve"> 2012-02-17, 17:27</t>
  </si>
  <si>
    <t xml:space="preserve"> 2012-02-18, 14:07</t>
  </si>
  <si>
    <t xml:space="preserve"> 2012-02-17, 17:37</t>
  </si>
  <si>
    <t xml:space="preserve"> 2012-02-17, 17:47</t>
  </si>
  <si>
    <t xml:space="preserve"> 2012-02-17, 17:56</t>
  </si>
  <si>
    <t xml:space="preserve"> 2012-02-17, 18:07</t>
  </si>
  <si>
    <t xml:space="preserve"> 2012-02-17, 18:16</t>
  </si>
  <si>
    <t xml:space="preserve"> 2012-02-17, 18:26</t>
  </si>
  <si>
    <t xml:space="preserve"> 2012-02-17, 18:36</t>
  </si>
  <si>
    <t xml:space="preserve"> 2012-02-17, 18:45</t>
  </si>
  <si>
    <t xml:space="preserve"> 2012-02-17, 18:55</t>
  </si>
  <si>
    <t xml:space="preserve"> 2012-02-17, 19:05</t>
  </si>
  <si>
    <t xml:space="preserve"> 2012-02-17, 19:16</t>
  </si>
  <si>
    <t xml:space="preserve"> 2012-02-17, 19:25</t>
  </si>
  <si>
    <t xml:space="preserve"> 2012-02-17, 19:35</t>
  </si>
  <si>
    <t xml:space="preserve"> 2012-02-17, 19:45</t>
  </si>
  <si>
    <t xml:space="preserve"> 2012-02-17, 19:54</t>
  </si>
  <si>
    <t xml:space="preserve"> 2012-02-17, 20:04</t>
  </si>
  <si>
    <t xml:space="preserve"> 2012-02-17, 20:14</t>
  </si>
  <si>
    <t xml:space="preserve"> 2012-02-17, 21:38</t>
  </si>
  <si>
    <t xml:space="preserve"> 2012-02-17, 21:48</t>
  </si>
  <si>
    <t xml:space="preserve"> 2012-02-17, 21:58</t>
  </si>
  <si>
    <t xml:space="preserve"> 2012-02-17, 22:07</t>
  </si>
  <si>
    <t xml:space="preserve"> 2012-02-17, 22:17</t>
  </si>
  <si>
    <t xml:space="preserve"> 2012-02-17, 22:27</t>
  </si>
  <si>
    <t xml:space="preserve"> 2012-02-17, 22:36</t>
  </si>
  <si>
    <t xml:space="preserve"> 2012-02-17, 22:46</t>
  </si>
  <si>
    <t xml:space="preserve"> 2012-02-17, 22:56</t>
  </si>
  <si>
    <t xml:space="preserve"> 2012-02-17, 23:05</t>
  </si>
  <si>
    <t xml:space="preserve"> 2012-02-17, 23:15</t>
  </si>
  <si>
    <t xml:space="preserve"> 2012-02-17, 23:25</t>
  </si>
  <si>
    <t xml:space="preserve"> 2012-02-17, 23:34</t>
  </si>
  <si>
    <t xml:space="preserve"> 2012-02-17, 23:44</t>
  </si>
  <si>
    <t xml:space="preserve"> 2012-02-17, 23:54</t>
  </si>
  <si>
    <t xml:space="preserve"> 2012-02-18, 00:04</t>
  </si>
  <si>
    <t xml:space="preserve"> 2012-02-18, 00:14</t>
  </si>
  <si>
    <t xml:space="preserve"> 2012-02-18, 00:24</t>
  </si>
  <si>
    <t xml:space="preserve"> 2012-02-18, 00:33</t>
  </si>
  <si>
    <t xml:space="preserve"> 2012-02-18, 00:43</t>
  </si>
  <si>
    <t xml:space="preserve"> 2012-02-18, 00:53</t>
  </si>
  <si>
    <t xml:space="preserve"> 2012-02-18, 01:02</t>
  </si>
  <si>
    <t xml:space="preserve"> 2012-02-18, 01:12</t>
  </si>
  <si>
    <t xml:space="preserve"> 2012-02-18, 01:22</t>
  </si>
  <si>
    <t xml:space="preserve"> 2012-02-18, 01:32</t>
  </si>
  <si>
    <t xml:space="preserve"> 2012-02-18, 01:41</t>
  </si>
  <si>
    <t xml:space="preserve"> 2012-02-18, 01:52</t>
  </si>
  <si>
    <t xml:space="preserve"> 2012-02-18, 02:01</t>
  </si>
  <si>
    <t xml:space="preserve"> 2012-02-18, 02:11</t>
  </si>
  <si>
    <t xml:space="preserve"> 2012-02-18, 02:21</t>
  </si>
  <si>
    <t xml:space="preserve"> 2012-02-18, 02:30</t>
  </si>
  <si>
    <t xml:space="preserve"> 2012-02-18, 02:40</t>
  </si>
  <si>
    <t xml:space="preserve"> 2012-02-18, 02:50</t>
  </si>
  <si>
    <t xml:space="preserve"> 2012-02-18, 02:59</t>
  </si>
  <si>
    <t xml:space="preserve"> 2012-02-18, 03:09</t>
  </si>
  <si>
    <t xml:space="preserve"> 2012-02-18, 03:18</t>
  </si>
  <si>
    <t xml:space="preserve"> 2012-02-18, 03:28</t>
  </si>
  <si>
    <t xml:space="preserve"> 2012-02-18, 03:38</t>
  </si>
  <si>
    <t xml:space="preserve"> 2012-02-18, 03:47</t>
  </si>
  <si>
    <t>Spot Name</t>
  </si>
  <si>
    <t>Date/Time</t>
  </si>
  <si>
    <t xml:space="preserve"> 2012-02-18, 18:06</t>
  </si>
  <si>
    <t xml:space="preserve"> 2012-02-18, 18:16</t>
  </si>
  <si>
    <t xml:space="preserve"> 2012-02-18, 18:26</t>
  </si>
  <si>
    <t xml:space="preserve"> 2012-02-18, 18:36</t>
  </si>
  <si>
    <t xml:space="preserve"> 2012-02-18, 19:42</t>
  </si>
  <si>
    <t xml:space="preserve"> 2012-02-18, 19:52</t>
  </si>
  <si>
    <t xml:space="preserve"> 2012-02-18, 20:02</t>
  </si>
  <si>
    <t xml:space="preserve"> 2012-02-18, 20:11</t>
  </si>
  <si>
    <t xml:space="preserve"> 2012-02-18, 20:21</t>
  </si>
  <si>
    <t xml:space="preserve"> 2012-02-18, 20:31</t>
  </si>
  <si>
    <t xml:space="preserve"> 2012-02-18, 20:41</t>
  </si>
  <si>
    <t xml:space="preserve"> 2012-02-18, 20:50</t>
  </si>
  <si>
    <t xml:space="preserve"> 2012-02-18, 21:00</t>
  </si>
  <si>
    <t xml:space="preserve"> 2012-02-18, 21:11</t>
  </si>
  <si>
    <t xml:space="preserve"> 2012-02-18, 21:20</t>
  </si>
  <si>
    <t xml:space="preserve"> 2012-02-18, 21:30</t>
  </si>
  <si>
    <t xml:space="preserve"> 2012-02-18, 21:40</t>
  </si>
  <si>
    <t xml:space="preserve"> 2012-02-18, 21:50</t>
  </si>
  <si>
    <t xml:space="preserve"> 2012-02-18, 22:00</t>
  </si>
  <si>
    <t xml:space="preserve"> 2012-02-18, 22:09</t>
  </si>
  <si>
    <t xml:space="preserve"> 2012-02-18, 22:19</t>
  </si>
  <si>
    <t xml:space="preserve"> 2012-02-18, 22:29</t>
  </si>
  <si>
    <t xml:space="preserve"> 2012-02-18, 22:38</t>
  </si>
  <si>
    <t>HK11840-04.1</t>
  </si>
  <si>
    <t>HK11840-05.1</t>
  </si>
  <si>
    <t>HK11840-05.2</t>
  </si>
  <si>
    <t>HK11840-06.1</t>
  </si>
  <si>
    <t>HK11840-06.2</t>
  </si>
  <si>
    <t>HK11840-07.1</t>
  </si>
  <si>
    <t>HK11840-08.1</t>
  </si>
  <si>
    <t>HK11840-08.2</t>
  </si>
  <si>
    <t>HK11840-09.1</t>
  </si>
  <si>
    <t>HK11840-09.3</t>
  </si>
  <si>
    <t>HK11840-09.2</t>
  </si>
  <si>
    <t>HK11840-11.1</t>
  </si>
  <si>
    <t>HK11840-10.1</t>
  </si>
  <si>
    <t>HK11840-10.2</t>
  </si>
  <si>
    <t>HK11840-10.3</t>
  </si>
  <si>
    <t>HK11840-12.1</t>
  </si>
  <si>
    <t>HK11840-12.2</t>
  </si>
  <si>
    <t>HK11840-12.3</t>
  </si>
  <si>
    <t>HK11840-12.4</t>
  </si>
  <si>
    <t>HK11840-13.1</t>
  </si>
  <si>
    <t>HK11840-13.2</t>
  </si>
  <si>
    <t>HK11840-14.1</t>
  </si>
  <si>
    <t>HK11840-14.2</t>
  </si>
  <si>
    <t>HK11840-15.1</t>
  </si>
  <si>
    <t>HK11840-15.2</t>
  </si>
  <si>
    <t>HK11840-16.1</t>
  </si>
  <si>
    <t>HK11840-17.1</t>
  </si>
  <si>
    <t>HK11840-18.1</t>
  </si>
  <si>
    <t>HK11840-19.1</t>
  </si>
  <si>
    <t>HK11840-20.1</t>
  </si>
  <si>
    <t>HK11840-20.2</t>
  </si>
  <si>
    <t>HK11840-21.1</t>
  </si>
  <si>
    <t>HK11840-22.1</t>
  </si>
  <si>
    <t>HK11840-23.1</t>
  </si>
  <si>
    <t>HK11840-23.2</t>
  </si>
  <si>
    <t>HK11840-24.1</t>
  </si>
  <si>
    <t>HK11840-25.1</t>
  </si>
  <si>
    <t>HK11840-26.1</t>
  </si>
  <si>
    <t>HK11840-27.1</t>
  </si>
  <si>
    <t>HK11840-28.1</t>
  </si>
  <si>
    <t>HK11840-29.1</t>
  </si>
  <si>
    <t>HK11840-30.1</t>
  </si>
  <si>
    <t>HK11840-31.1</t>
  </si>
  <si>
    <t>HK11840-31.2</t>
  </si>
  <si>
    <t>HK11840-32.1</t>
  </si>
  <si>
    <t>HK11840-33.1</t>
  </si>
  <si>
    <t>HK11840-33.2A</t>
  </si>
  <si>
    <t>HK11840-34.1</t>
  </si>
  <si>
    <t>HK11840-34.2</t>
  </si>
  <si>
    <t>HK11840-35.1</t>
  </si>
  <si>
    <t>HK11840-36.1</t>
  </si>
  <si>
    <t>HK11840-36.2</t>
  </si>
  <si>
    <t>HK11840-37.1</t>
  </si>
  <si>
    <t>HK11840-38.1</t>
  </si>
  <si>
    <t>HK11840-39.1</t>
  </si>
  <si>
    <t>HK11840-40.1</t>
  </si>
  <si>
    <t>HK11840-40.2</t>
  </si>
  <si>
    <t>HK11042a-35.1</t>
  </si>
  <si>
    <t>HK11042a-35.2</t>
  </si>
  <si>
    <t>HK11042a-01.1</t>
  </si>
  <si>
    <t>HK11042a-01.2</t>
  </si>
  <si>
    <t>HK11042a-02.2</t>
  </si>
  <si>
    <t>HK11042a-02.1</t>
  </si>
  <si>
    <t>HK11042a-04.1</t>
  </si>
  <si>
    <t>HK11042a-04.2</t>
  </si>
  <si>
    <t>HK12073-01.1</t>
  </si>
  <si>
    <t>HK12073-01.2</t>
  </si>
  <si>
    <t>HK12073-02.1</t>
  </si>
  <si>
    <t>HK12073-02.2</t>
  </si>
  <si>
    <t>HK12073-03.1</t>
  </si>
  <si>
    <t>gr</t>
  </si>
  <si>
    <t>gy</t>
  </si>
  <si>
    <t>CL intensity</t>
  </si>
  <si>
    <t>P Molar</t>
  </si>
  <si>
    <t>3+ Molar</t>
  </si>
  <si>
    <t>3+/P Molar</t>
  </si>
  <si>
    <t>SREE+Y</t>
  </si>
  <si>
    <t xml:space="preserve"> 2012-02-20, 03:24</t>
  </si>
  <si>
    <t>HK13343-15.3</t>
  </si>
  <si>
    <t>HK13343-20.1</t>
  </si>
  <si>
    <t>HK13343-21.1</t>
  </si>
  <si>
    <t>HK13343-01.2</t>
  </si>
  <si>
    <t>HK13343-04.1</t>
  </si>
  <si>
    <t>HK13343-08.1</t>
  </si>
  <si>
    <t>HK13343-13.2</t>
  </si>
  <si>
    <t>HK13343-15.1</t>
  </si>
  <si>
    <t>HK13343-15.2</t>
  </si>
  <si>
    <t>HK13343-18.1</t>
  </si>
  <si>
    <t>HK13343-12.1</t>
  </si>
  <si>
    <t>gdk</t>
  </si>
  <si>
    <t>HK13343-14.1</t>
  </si>
  <si>
    <t>HK13343-19.1</t>
  </si>
  <si>
    <t>HK13343-06.2</t>
  </si>
  <si>
    <t>HK13343-10.2</t>
  </si>
  <si>
    <t>HK13343-22.1</t>
  </si>
  <si>
    <t>HK13343-25.2</t>
  </si>
  <si>
    <t>HK13343-29.1</t>
  </si>
  <si>
    <t>HK13343-30.1</t>
  </si>
  <si>
    <t>HK13343-39.1</t>
  </si>
  <si>
    <t>HK13343-40.2</t>
  </si>
  <si>
    <t>HK13343-41.2</t>
  </si>
  <si>
    <t>HK13343-44.1</t>
  </si>
  <si>
    <t>HK13343-45.1</t>
  </si>
  <si>
    <t>HK13343-45.2</t>
  </si>
  <si>
    <t>HK13343-02.1</t>
  </si>
  <si>
    <t>HK13343-10.1</t>
  </si>
  <si>
    <t>HK13343-01.1</t>
  </si>
  <si>
    <t>HK13343-03.1</t>
  </si>
  <si>
    <t>HK13343-16.1</t>
  </si>
  <si>
    <t>HK13343-04.2</t>
  </si>
  <si>
    <t>HK13343-38.1</t>
  </si>
  <si>
    <t>HK13343-23.1</t>
  </si>
  <si>
    <t>HK13343-11.2</t>
  </si>
  <si>
    <t>HK13343-07.2</t>
  </si>
  <si>
    <t>HK13343-09.1</t>
  </si>
  <si>
    <t>HK13343-31.1</t>
  </si>
  <si>
    <t>HK13343-32.2</t>
  </si>
  <si>
    <t>HK13343-33.2</t>
  </si>
  <si>
    <t>HK13343-35.2</t>
  </si>
  <si>
    <t>HK13343-24.2</t>
  </si>
  <si>
    <t>HK13343-26.2</t>
  </si>
  <si>
    <t>HK13343-27.1</t>
  </si>
  <si>
    <t>HK13343-28.2</t>
  </si>
  <si>
    <t>HK13343-36.2</t>
  </si>
  <si>
    <t>HK13343-37.2</t>
  </si>
  <si>
    <t>HK13343-40.3</t>
  </si>
  <si>
    <t>HK13343-42.2</t>
  </si>
  <si>
    <t>HK13343-43.1</t>
  </si>
  <si>
    <t>HK13343-05.1</t>
  </si>
  <si>
    <t>HK13343-07.1</t>
  </si>
  <si>
    <t>HK13343-09.2</t>
  </si>
  <si>
    <t>HK13343-11.1</t>
  </si>
  <si>
    <t>HK13343-13.1</t>
  </si>
  <si>
    <t>HK13343-17.1</t>
  </si>
  <si>
    <t>HK13343-06.1</t>
  </si>
  <si>
    <t>HK13343-31.2</t>
  </si>
  <si>
    <t>HK13343-32.1</t>
  </si>
  <si>
    <t>HK13343-33.1</t>
  </si>
  <si>
    <t>HK13343-34.1</t>
  </si>
  <si>
    <t>HK13343-35.1</t>
  </si>
  <si>
    <t>HK13343-24.1</t>
  </si>
  <si>
    <t>HK13343-25.1</t>
  </si>
  <si>
    <t>HK13343-26.1</t>
  </si>
  <si>
    <t>HK13343-28.1</t>
  </si>
  <si>
    <t>HK13343-29.2</t>
  </si>
  <si>
    <t>HK13343-30.2</t>
  </si>
  <si>
    <t>HK13343-36.1</t>
  </si>
  <si>
    <t>HK13343-37.1</t>
  </si>
  <si>
    <t>HK13343-39.2</t>
  </si>
  <si>
    <t>HK13343-40.1</t>
  </si>
  <si>
    <t>HK13343-41.1</t>
  </si>
  <si>
    <t>HK13343-42.1</t>
  </si>
  <si>
    <t>HK13343-43.2</t>
  </si>
  <si>
    <t>HK13343-44.2</t>
  </si>
  <si>
    <t>HK13343-45.3</t>
  </si>
  <si>
    <t>ligther sector</t>
  </si>
  <si>
    <t>ring</t>
  </si>
  <si>
    <t xml:space="preserve"> darker sector</t>
  </si>
  <si>
    <t>fr</t>
  </si>
  <si>
    <t>inclusion</t>
  </si>
  <si>
    <t>core rim</t>
  </si>
  <si>
    <t>ligher sector</t>
  </si>
  <si>
    <t>Mount No. 52</t>
  </si>
  <si>
    <t>ID-TIMS age &lt;143.7 Ma</t>
  </si>
  <si>
    <t>Total 3+ Molar</t>
  </si>
  <si>
    <t>Tong Fuk Quartz Monzonite (Sample HK8758)</t>
  </si>
  <si>
    <t>Chi Ma Wan Granite (Sample HK8353)</t>
  </si>
  <si>
    <t>ID-TIMS age: 140.4 Ma</t>
  </si>
  <si>
    <t>Kowloon Granite (HK11042)</t>
  </si>
  <si>
    <t>Mount No. 47</t>
  </si>
  <si>
    <t>ID-TIMS age: 140.2 Ma</t>
  </si>
  <si>
    <t>Lantau Volcanic Group - undifferentiated tuff (Sample HK11052)</t>
  </si>
  <si>
    <t>Mount no. 53</t>
  </si>
  <si>
    <t>ID-TIMS age: 146.6 Ma</t>
  </si>
  <si>
    <t>Lantau Granite (Sample HK11822)</t>
  </si>
  <si>
    <t>ID-TIMS age: 161.5 Ma</t>
  </si>
  <si>
    <t>Total 3+</t>
  </si>
  <si>
    <t>East Lantau Feldspar Porphyry (Sample HK11831)</t>
  </si>
  <si>
    <t>ID-TIMS age: 146.5 Ma</t>
  </si>
  <si>
    <t>Clear Water Bay tuff</t>
  </si>
  <si>
    <t>Mount no. 31</t>
  </si>
  <si>
    <t>ID-TIMS age 140.7 Ma</t>
  </si>
  <si>
    <t>Total 3 +</t>
  </si>
  <si>
    <t>Long Harbour ignimbrite (Sample HK11835)</t>
  </si>
  <si>
    <t>ID-TIMS age: 142.7 Ma</t>
  </si>
  <si>
    <t>Che Kwu Shan ignimbrite (Sample HK11836)</t>
  </si>
  <si>
    <t>Mount no. 47</t>
  </si>
  <si>
    <t>ID-TIMS age: 142.5 Ma</t>
  </si>
  <si>
    <t>Ap Lei Chau ignimbrite (Sample HK11052)</t>
  </si>
  <si>
    <t>High Island Tuff (Sample HK12001)</t>
  </si>
  <si>
    <t>ID-TIMS age: 140.9 Ma</t>
  </si>
  <si>
    <t>D'Aguilar Quartz Monzonite (Sample HK12022)</t>
  </si>
  <si>
    <t>Mount no. 52</t>
  </si>
  <si>
    <t>ID-TIMS age: 140.6 Ma</t>
  </si>
  <si>
    <t>Sok Kwu Wan Granite (Sample HK12023)</t>
  </si>
  <si>
    <t>Shing Mun ignimbrite (HK12025)</t>
  </si>
  <si>
    <t>ID-TIMS age: 164.2 Ma</t>
  </si>
  <si>
    <t>Kau Sai Chau undifferentiated ignimbrite (Sample HK12070)</t>
  </si>
  <si>
    <t>ID-TIMS age: 141.1 Ma</t>
  </si>
  <si>
    <t>Shui Chuen O Granite (Sample HK12072)</t>
  </si>
  <si>
    <t>ID-TIMS age 144.0 Ma</t>
  </si>
  <si>
    <t>Clear Water Bay rhyolite lava (Sample HK12073)</t>
  </si>
  <si>
    <t>Mount Davis ignimbrite (Sample HK13275)</t>
  </si>
  <si>
    <t>ID-TIMS age: 143.0 Ma</t>
  </si>
  <si>
    <t>ID-TIMS age: 141.2 Ma</t>
  </si>
  <si>
    <t>Mount Butler Granite (Sample HK13407)</t>
  </si>
  <si>
    <t>zz</t>
  </si>
  <si>
    <t>Li7</t>
  </si>
  <si>
    <t>Be9</t>
  </si>
  <si>
    <t>B11</t>
  </si>
  <si>
    <t>F19</t>
  </si>
  <si>
    <t>Na23</t>
  </si>
  <si>
    <t>Al27</t>
  </si>
  <si>
    <t>Si30</t>
  </si>
  <si>
    <t>P31</t>
  </si>
  <si>
    <t>K39</t>
  </si>
  <si>
    <t>Ca40</t>
  </si>
  <si>
    <t>Sc45</t>
  </si>
  <si>
    <t>Ti48</t>
  </si>
  <si>
    <t>Ti49</t>
  </si>
  <si>
    <t>Fe56</t>
  </si>
  <si>
    <t>Y89</t>
  </si>
  <si>
    <t>Nb93</t>
  </si>
  <si>
    <t>Zr94H</t>
  </si>
  <si>
    <t>Zr96</t>
  </si>
  <si>
    <t>La139</t>
  </si>
  <si>
    <t>Ce140</t>
  </si>
  <si>
    <t>Nd146</t>
  </si>
  <si>
    <t>Sm147</t>
  </si>
  <si>
    <t>Eu153</t>
  </si>
  <si>
    <t>Gd155</t>
  </si>
  <si>
    <t>Ho165</t>
  </si>
  <si>
    <t>TbO175</t>
  </si>
  <si>
    <t>DyO179</t>
  </si>
  <si>
    <t>ErO182</t>
  </si>
  <si>
    <t>TmO185</t>
  </si>
  <si>
    <t>YbO188</t>
  </si>
  <si>
    <t>LuO191</t>
  </si>
  <si>
    <t>Zr2O</t>
  </si>
  <si>
    <t>HfO196</t>
  </si>
  <si>
    <t>Pb206</t>
  </si>
  <si>
    <t>207/206</t>
  </si>
  <si>
    <t>ThO248</t>
  </si>
  <si>
    <t>UO254</t>
  </si>
  <si>
    <t xml:space="preserve"> </t>
  </si>
  <si>
    <t>206/238</t>
  </si>
  <si>
    <t>7/6 Age</t>
  </si>
  <si>
    <t>Meas.</t>
  </si>
  <si>
    <t>U ppm</t>
  </si>
  <si>
    <t>48/49</t>
  </si>
  <si>
    <t>Ti</t>
  </si>
  <si>
    <t>Zr96/</t>
  </si>
  <si>
    <t>Si30/</t>
  </si>
  <si>
    <t>Pb7/6</t>
  </si>
  <si>
    <t>206Pb</t>
  </si>
  <si>
    <t>176Lu/</t>
  </si>
  <si>
    <t>176Yb/</t>
  </si>
  <si>
    <t>Zr/Hf</t>
  </si>
  <si>
    <t>U/Ce</t>
  </si>
  <si>
    <t>Y/Yb</t>
  </si>
  <si>
    <t>P/Yb</t>
  </si>
  <si>
    <t>P/Nb</t>
  </si>
  <si>
    <t>Yb/Ce</t>
  </si>
  <si>
    <t>Y/P</t>
  </si>
  <si>
    <t>Th/Yb</t>
  </si>
  <si>
    <t>Th/Ce</t>
  </si>
  <si>
    <t>Ce/Lu</t>
  </si>
  <si>
    <t>Y/Nb</t>
  </si>
  <si>
    <t>Yb/Sc</t>
  </si>
  <si>
    <t>Yb/Dy</t>
  </si>
  <si>
    <t>Dy/Sm</t>
  </si>
  <si>
    <t>La Ch</t>
  </si>
  <si>
    <t>Ce Ch</t>
  </si>
  <si>
    <t>Nd Ch</t>
  </si>
  <si>
    <t>Sm Ch</t>
  </si>
  <si>
    <t>Eu Ch</t>
  </si>
  <si>
    <t>Gd Ch</t>
  </si>
  <si>
    <t>Dy Ch</t>
  </si>
  <si>
    <t>Er Ch</t>
  </si>
  <si>
    <t>Yb Ch</t>
  </si>
  <si>
    <t>Yb ppm</t>
  </si>
  <si>
    <t xml:space="preserve">(Sum 3+)/P </t>
  </si>
  <si>
    <t>Pr Calc Ch</t>
  </si>
  <si>
    <t>Age</t>
  </si>
  <si>
    <t>ppm</t>
  </si>
  <si>
    <t>Rel.</t>
  </si>
  <si>
    <t>from 48</t>
  </si>
  <si>
    <t>from 49</t>
  </si>
  <si>
    <t>Est,</t>
  </si>
  <si>
    <t>177Hf</t>
  </si>
  <si>
    <t>176Hf</t>
  </si>
  <si>
    <t>Molar</t>
  </si>
  <si>
    <t>Sano</t>
  </si>
  <si>
    <t>Est.</t>
  </si>
  <si>
    <t>176=</t>
  </si>
  <si>
    <t>177=</t>
  </si>
  <si>
    <t>part. Coeff.</t>
  </si>
  <si>
    <t>176Hf=</t>
  </si>
  <si>
    <t>MAD-1.2</t>
  </si>
  <si>
    <t>JW330</t>
  </si>
  <si>
    <t>BC31</t>
  </si>
  <si>
    <t>11:02:39 AM 20/ 2/2012</t>
  </si>
  <si>
    <t>MAD-2.2</t>
  </si>
  <si>
    <t>11:12:55 AM 20/ 2/2012</t>
  </si>
  <si>
    <t>MAD-3.2</t>
  </si>
  <si>
    <t>11:22:31 AM 20/ 2/2012</t>
  </si>
  <si>
    <t>MAD-4.2</t>
  </si>
  <si>
    <t>11:32:03 AM 20/ 2/2012</t>
  </si>
  <si>
    <t>MAD-10.2</t>
  </si>
  <si>
    <t>11:42:06 AM 20/ 2/2012</t>
  </si>
  <si>
    <t>MAD-11.2</t>
  </si>
  <si>
    <t>11:51:50 AM 20/ 2/2012</t>
  </si>
  <si>
    <t>MAD-13.2</t>
  </si>
  <si>
    <t>12:01:35 PM 20/ 2/2012</t>
  </si>
  <si>
    <t>MAD-14.2</t>
  </si>
  <si>
    <t>12:11:12 PM 20/ 2/2012</t>
  </si>
  <si>
    <t>MAD-1.1</t>
  </si>
  <si>
    <t>11:09:59 AM 17/ 2/2012</t>
  </si>
  <si>
    <t>MAD-10.1</t>
  </si>
  <si>
    <t>12:08:03 PM 17/ 2/2012</t>
  </si>
  <si>
    <t>MAD-11.1</t>
  </si>
  <si>
    <t>12:26:17 PM 17/ 2/2012</t>
  </si>
  <si>
    <t>MAD-2.1</t>
  </si>
  <si>
    <t>11:34:02 AM 17/ 2/2012</t>
  </si>
  <si>
    <t>MAD-3.1</t>
  </si>
  <si>
    <t>11:45:37 AM 17/ 2/2012</t>
  </si>
  <si>
    <t>MAD-4.1</t>
  </si>
  <si>
    <t>11:56:31 AM 17/ 2/2012</t>
  </si>
  <si>
    <t>Aver.</t>
  </si>
  <si>
    <t>Mean</t>
  </si>
  <si>
    <t>Conc.</t>
  </si>
  <si>
    <t>Stdev</t>
  </si>
  <si>
    <t>STD</t>
  </si>
  <si>
    <t>Stdev %</t>
  </si>
  <si>
    <t>%</t>
  </si>
  <si>
    <t>2 sd</t>
  </si>
  <si>
    <t>AVR</t>
  </si>
  <si>
    <t>stdev</t>
  </si>
  <si>
    <t>stdev %</t>
  </si>
  <si>
    <t>META</t>
  </si>
  <si>
    <t>12:46:40 PM 24/ 2/2012</t>
  </si>
  <si>
    <t>12:57:21 PM 24/ 2/2012</t>
  </si>
  <si>
    <t>1:12:23 PM 24/ 2/2012</t>
  </si>
  <si>
    <t>1:22:57 PM 24/ 2/2012</t>
  </si>
  <si>
    <t>MAD-5.1</t>
  </si>
  <si>
    <t>1:32:57 PM 24/ 2/2012</t>
  </si>
  <si>
    <t>MAD-6.1</t>
  </si>
  <si>
    <t>1:43:09 PM 24/ 2/2012</t>
  </si>
  <si>
    <t>MAD-7.1</t>
  </si>
  <si>
    <t>1:53:29 PM 24/ 2/2012</t>
  </si>
  <si>
    <t>mean</t>
  </si>
  <si>
    <t>4:55:05 PM 17/12/2012</t>
  </si>
  <si>
    <t>Dec-12</t>
  </si>
  <si>
    <t>5:09:20 PM 17/12/2012</t>
  </si>
  <si>
    <t>5:23:44 PM 17/12/2012</t>
  </si>
  <si>
    <t>MAD-5.2</t>
  </si>
  <si>
    <t>5:33:25 PM 17/12/2012</t>
  </si>
  <si>
    <t>MAD-8.3</t>
  </si>
  <si>
    <t>5:43:16 PM 17/12/2012</t>
  </si>
  <si>
    <t>MAD-9.2</t>
  </si>
  <si>
    <t>5:52:53 PM 17/12/2012</t>
  </si>
  <si>
    <t>BC47</t>
  </si>
  <si>
    <t>12:08:52 PM 16/12/2012</t>
  </si>
  <si>
    <t>12:18:58 PM 16/12/2012</t>
  </si>
  <si>
    <t>MAD-12.1</t>
  </si>
  <si>
    <t>12:28:55 PM 16/12/2012</t>
  </si>
  <si>
    <t>MAD-13.1</t>
  </si>
  <si>
    <t>12:38:50 PM 16/12/2012</t>
  </si>
  <si>
    <t>MAD-8.2</t>
  </si>
  <si>
    <t>11:49:14 AM 16/12/2012</t>
  </si>
  <si>
    <t>MAD-9.1</t>
  </si>
  <si>
    <t>11:59:18 AM 16/12/2012</t>
  </si>
  <si>
    <t>6:53:55 PM 14/12/2012</t>
  </si>
  <si>
    <t>7:35:26 PM 14/12/2012</t>
  </si>
  <si>
    <t>7:47:34 PM 14/12/2012</t>
  </si>
  <si>
    <t>7:58:08 PM 14/12/2012</t>
  </si>
  <si>
    <t>8:08:45 PM 14/12/2012</t>
  </si>
  <si>
    <t>MAD-8.1</t>
  </si>
  <si>
    <t>8:19:27 PM 14/12/2012</t>
  </si>
  <si>
    <t>MAD-8.7</t>
  </si>
  <si>
    <t xml:space="preserve"> 2013-06-24, 14:19</t>
  </si>
  <si>
    <t xml:space="preserve"> 2013-06-24, 14:38</t>
  </si>
  <si>
    <t xml:space="preserve"> 2013-06-24, 14:51</t>
  </si>
  <si>
    <t>MAD-8.4</t>
  </si>
  <si>
    <t xml:space="preserve"> 2013-06-24, 15:03</t>
  </si>
  <si>
    <t>MAD-8.5</t>
  </si>
  <si>
    <t xml:space="preserve"> 2013-06-24, 15:43</t>
  </si>
  <si>
    <t>MAD-8.6</t>
  </si>
  <si>
    <t xml:space="preserve"> 2013-06-24, 15:55</t>
  </si>
  <si>
    <t>MAD-8.7…dup1</t>
  </si>
  <si>
    <t xml:space="preserve"> 2013-06-24, 16:08</t>
  </si>
  <si>
    <t>MAD-8.8</t>
  </si>
  <si>
    <t xml:space="preserve"> 2013-06-24, 16:20</t>
  </si>
  <si>
    <t>BC52</t>
  </si>
  <si>
    <t xml:space="preserve"> 2013-07-01, 10:29</t>
  </si>
  <si>
    <t xml:space="preserve"> 2013-07-01, 10:42</t>
  </si>
  <si>
    <t>MAD-3.3</t>
  </si>
  <si>
    <t xml:space="preserve"> 2013-07-01, 10:54</t>
  </si>
  <si>
    <t>MAD-3.4</t>
  </si>
  <si>
    <t xml:space="preserve"> 2013-07-01, 11:07</t>
  </si>
  <si>
    <t>MAD-3.5</t>
  </si>
  <si>
    <t xml:space="preserve"> 2013-07-01, 11:18</t>
  </si>
  <si>
    <t>MAD-3.6</t>
  </si>
  <si>
    <t xml:space="preserve"> 2013-07-01, 11:29</t>
  </si>
  <si>
    <t>MAD-3.7</t>
  </si>
  <si>
    <t xml:space="preserve"> 2013-07-01, 11:40</t>
  </si>
  <si>
    <t xml:space="preserve"> 2013-07-01, 17:34</t>
  </si>
  <si>
    <t xml:space="preserve"> 2013-07-01, 17:46</t>
  </si>
  <si>
    <t xml:space="preserve"> 2013-07-01, 17:57</t>
  </si>
  <si>
    <t xml:space="preserve"> 2013-07-01, 18:08</t>
  </si>
  <si>
    <t xml:space="preserve"> 2013-07-01, 18:20</t>
  </si>
  <si>
    <t xml:space="preserve"> 2013-07-01, 18:31</t>
  </si>
  <si>
    <t>BC53</t>
  </si>
  <si>
    <t>MADDER-1.1</t>
  </si>
  <si>
    <t xml:space="preserve"> 2013-06-28, 12:18</t>
  </si>
  <si>
    <t>MADDER-1.2</t>
  </si>
  <si>
    <t xml:space="preserve"> 2013-06-28, 12:33</t>
  </si>
  <si>
    <t>MADDER-1.3</t>
  </si>
  <si>
    <t xml:space="preserve"> 2013-06-28, 12:46</t>
  </si>
  <si>
    <t>MADDER-1.4</t>
  </si>
  <si>
    <t xml:space="preserve"> 2013-06-29, 08:30</t>
  </si>
  <si>
    <t>MADDER-1.5</t>
  </si>
  <si>
    <t xml:space="preserve"> 2013-06-29, 08:40</t>
  </si>
  <si>
    <t>MADDER-1.6</t>
  </si>
  <si>
    <t xml:space="preserve"> 2013-06-29, 08:51</t>
  </si>
  <si>
    <t>MADDER-2.1</t>
  </si>
  <si>
    <t xml:space="preserve"> 2013-06-28, 12:59</t>
  </si>
  <si>
    <t>MADDER-2.2</t>
  </si>
  <si>
    <t xml:space="preserve"> 2013-06-28, 13:11</t>
  </si>
  <si>
    <t>MADDER-2.3</t>
  </si>
  <si>
    <t xml:space="preserve"> 2013-06-28, 13:24</t>
  </si>
  <si>
    <t>MADDER-3.1</t>
  </si>
  <si>
    <t xml:space="preserve"> 2013-06-28, 13:35</t>
  </si>
  <si>
    <t>MADDER-3.2</t>
  </si>
  <si>
    <t xml:space="preserve"> 2013-06-28, 13:47</t>
  </si>
  <si>
    <t>MADDER-3.3</t>
  </si>
  <si>
    <t xml:space="preserve"> 2013-06-28, 13:59</t>
  </si>
  <si>
    <t>MADDER-3.4</t>
  </si>
  <si>
    <t xml:space="preserve"> 2013-06-29, 23:44</t>
  </si>
  <si>
    <t>MADDER-3.5</t>
  </si>
  <si>
    <t xml:space="preserve"> 2013-06-29, 23:56</t>
  </si>
  <si>
    <t>MADDER-3.6</t>
  </si>
  <si>
    <t xml:space="preserve"> 2013-06-30, 00:08</t>
  </si>
  <si>
    <t>MADDER-3.7</t>
  </si>
  <si>
    <t xml:space="preserve"> 2013-06-30, 00:19</t>
  </si>
  <si>
    <t>MADDER-3.8</t>
  </si>
  <si>
    <t xml:space="preserve"> 2013-06-30, 00:31</t>
  </si>
  <si>
    <t>MADDER-3.9</t>
  </si>
  <si>
    <t xml:space="preserve"> 2013-06-30, 12:58</t>
  </si>
  <si>
    <t>MADDER-3.10</t>
  </si>
  <si>
    <t xml:space="preserve"> 2013-06-30, 13:49</t>
  </si>
  <si>
    <t>MADDER-3.11</t>
  </si>
  <si>
    <t xml:space="preserve"> 2013-06-30, 14:04</t>
  </si>
  <si>
    <t>MADDER-4.1</t>
  </si>
  <si>
    <t xml:space="preserve"> 2013-06-30, 14:17</t>
  </si>
  <si>
    <t>MADDER-4.2</t>
  </si>
  <si>
    <t xml:space="preserve"> 2013-06-30, 14:29</t>
  </si>
  <si>
    <t>MADDER-4.3</t>
  </si>
  <si>
    <t xml:space="preserve"> 2013-06-30, 14:42</t>
  </si>
  <si>
    <t>MADDER-4.4</t>
  </si>
  <si>
    <t>MADDER-4.5</t>
  </si>
  <si>
    <t xml:space="preserve"> 2013-07-01, 01:04</t>
  </si>
  <si>
    <t>MADDER-4.6</t>
  </si>
  <si>
    <t xml:space="preserve"> 2013-07-01, 01:16</t>
  </si>
  <si>
    <t>MADDER-4.7</t>
  </si>
  <si>
    <t xml:space="preserve"> 2013-07-01, 01:28</t>
  </si>
  <si>
    <t>MADDER-4.8</t>
  </si>
  <si>
    <t xml:space="preserve"> 2013-07-01, 01:40</t>
  </si>
  <si>
    <t>MADDER-4.9</t>
  </si>
  <si>
    <t xml:space="preserve"> 2013-07-01, 01:51</t>
  </si>
  <si>
    <t xml:space="preserve"> 2013-06-30, 14:59</t>
  </si>
  <si>
    <t>Pan Long Wan trachydacite lava (Sample HK13277)</t>
  </si>
  <si>
    <t>No previous ID-TIMS age</t>
  </si>
  <si>
    <t>Sharp Peak rhyolite (Sample HK13343)(Post-High Island lava)</t>
  </si>
  <si>
    <t>Mount</t>
  </si>
  <si>
    <t>Spot</t>
  </si>
  <si>
    <t>Time and date</t>
  </si>
  <si>
    <r>
      <t>Note: Eu/Eu* values calculated using  Eu/Eu* = Eu</t>
    </r>
    <r>
      <rPr>
        <vertAlign val="subscript"/>
        <sz val="10"/>
        <rFont val="Arial"/>
        <family val="2"/>
      </rPr>
      <t>n</t>
    </r>
    <r>
      <rPr>
        <sz val="10"/>
        <rFont val="Arial"/>
        <family val="2"/>
      </rPr>
      <t>/(Sm</t>
    </r>
    <r>
      <rPr>
        <vertAlign val="subscript"/>
        <sz val="10"/>
        <rFont val="Arial"/>
        <family val="2"/>
      </rPr>
      <t>n</t>
    </r>
    <r>
      <rPr>
        <vertAlign val="superscript"/>
        <sz val="10"/>
        <rFont val="Arial"/>
        <family val="2"/>
      </rPr>
      <t>0.5</t>
    </r>
    <r>
      <rPr>
        <sz val="10"/>
        <rFont val="Arial"/>
        <family val="2"/>
      </rPr>
      <t xml:space="preserve"> × Gd</t>
    </r>
    <r>
      <rPr>
        <vertAlign val="subscript"/>
        <sz val="10"/>
        <rFont val="Arial"/>
        <family val="2"/>
      </rPr>
      <t>n</t>
    </r>
    <r>
      <rPr>
        <vertAlign val="superscript"/>
        <sz val="10"/>
        <rFont val="Arial"/>
        <family val="2"/>
      </rPr>
      <t>0.5</t>
    </r>
    <r>
      <rPr>
        <sz val="10"/>
        <rFont val="Arial"/>
        <family val="2"/>
      </rPr>
      <t>) where values used are concentrations normalised to the chondrite values of Anders E., and Grevesse, N. (1989) Abundances of the elements: meteoritic and solar. Geochimica et Cosmochimica Acta, 53, 197-214.</t>
    </r>
  </si>
  <si>
    <t>American Mineralogist: November 2017 Deposit AM-17-116071</t>
  </si>
  <si>
    <t>Tang et al.: Mesozoic volcanic-plutonic systems in Hong Kong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</si>
</sst>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0.000"/>
    <numFmt numFmtId="165" formatCode="0.0000"/>
    <numFmt numFmtId="166" formatCode="0.00000"/>
    <numFmt numFmtId="167" formatCode="0.0"/>
    <numFmt numFmtId="168" formatCode="0.00_ "/>
    <numFmt numFmtId="169" formatCode="0_ "/>
    <numFmt numFmtId="170" formatCode="0.0_ "/>
    <numFmt numFmtId="171" formatCode="0.0%"/>
  </numFmts>
  <fonts count="19" x14ac:knownFonts="1">
    <font>
      <sz val="10"/>
      <name val="Arial"/>
      <family val="2"/>
    </font>
    <font>
      <b/>
      <sz val="11"/>
      <color indexed="17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8"/>
      <name val="Arial"/>
      <family val="2"/>
    </font>
    <font>
      <strike/>
      <sz val="11"/>
      <name val="Arial"/>
      <family val="2"/>
    </font>
    <font>
      <b/>
      <sz val="11"/>
      <color indexed="20"/>
      <name val="Arial"/>
      <family val="2"/>
    </font>
    <font>
      <sz val="11"/>
      <color indexed="17"/>
      <name val="Arial"/>
      <family val="2"/>
    </font>
    <font>
      <sz val="11"/>
      <color indexed="20"/>
      <name val="Arial"/>
      <family val="2"/>
    </font>
    <font>
      <sz val="8"/>
      <color indexed="8"/>
      <name val="Arial"/>
      <family val="2"/>
    </font>
    <font>
      <sz val="8"/>
      <color indexed="10"/>
      <name val="Arial"/>
      <family val="2"/>
    </font>
    <font>
      <sz val="11"/>
      <color rgb="FFC00000"/>
      <name val="Arial"/>
      <family val="2"/>
    </font>
    <font>
      <sz val="11"/>
      <color rgb="FFFF0000"/>
      <name val="Arial"/>
      <family val="2"/>
    </font>
    <font>
      <b/>
      <sz val="12"/>
      <name val="Arial"/>
      <family val="2"/>
    </font>
    <font>
      <sz val="8"/>
      <color theme="1"/>
      <name val="Arial"/>
      <family val="2"/>
    </font>
    <font>
      <vertAlign val="subscript"/>
      <sz val="10"/>
      <name val="Arial"/>
      <family val="2"/>
    </font>
    <font>
      <vertAlign val="superscript"/>
      <sz val="10"/>
      <name val="Arial"/>
      <family val="2"/>
    </font>
    <font>
      <sz val="10"/>
      <color rgb="FF000000"/>
      <name val="Lucida Grande"/>
    </font>
    <font>
      <sz val="9"/>
      <color rgb="FF000000"/>
      <name val="Lucida Grande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double">
        <color auto="1"/>
      </bottom>
      <diagonal/>
    </border>
  </borders>
  <cellStyleXfs count="1">
    <xf numFmtId="0" fontId="0" fillId="0" borderId="0"/>
  </cellStyleXfs>
  <cellXfs count="114">
    <xf numFmtId="0" fontId="0" fillId="0" borderId="0" xfId="0"/>
    <xf numFmtId="0" fontId="2" fillId="0" borderId="0" xfId="0" applyFont="1"/>
    <xf numFmtId="0" fontId="2" fillId="0" borderId="0" xfId="0" applyFont="1" applyAlignment="1">
      <alignment horizontal="right"/>
    </xf>
    <xf numFmtId="2" fontId="2" fillId="0" borderId="0" xfId="0" applyNumberFormat="1" applyFont="1"/>
    <xf numFmtId="0" fontId="3" fillId="0" borderId="1" xfId="0" applyFont="1" applyBorder="1" applyAlignment="1">
      <alignment horizontal="right"/>
    </xf>
    <xf numFmtId="49" fontId="3" fillId="0" borderId="1" xfId="0" applyNumberFormat="1" applyFont="1" applyBorder="1" applyAlignment="1">
      <alignment horizontal="right"/>
    </xf>
    <xf numFmtId="1" fontId="2" fillId="0" borderId="0" xfId="0" applyNumberFormat="1" applyFont="1"/>
    <xf numFmtId="49" fontId="2" fillId="0" borderId="0" xfId="0" applyNumberFormat="1" applyFont="1" applyAlignment="1">
      <alignment horizontal="right"/>
    </xf>
    <xf numFmtId="2" fontId="2" fillId="0" borderId="0" xfId="0" applyNumberFormat="1" applyFont="1" applyBorder="1"/>
    <xf numFmtId="2" fontId="2" fillId="0" borderId="0" xfId="0" applyNumberFormat="1" applyFont="1" applyFill="1" applyBorder="1"/>
    <xf numFmtId="164" fontId="2" fillId="0" borderId="0" xfId="0" applyNumberFormat="1" applyFont="1" applyFill="1" applyBorder="1"/>
    <xf numFmtId="2" fontId="1" fillId="0" borderId="0" xfId="0" applyNumberFormat="1" applyFont="1" applyBorder="1" applyAlignment="1">
      <alignment horizontal="right"/>
    </xf>
    <xf numFmtId="1" fontId="1" fillId="0" borderId="0" xfId="0" applyNumberFormat="1" applyFont="1" applyBorder="1" applyAlignment="1">
      <alignment horizontal="right"/>
    </xf>
    <xf numFmtId="0" fontId="6" fillId="0" borderId="0" xfId="0" applyFont="1" applyBorder="1" applyAlignment="1">
      <alignment horizontal="right"/>
    </xf>
    <xf numFmtId="2" fontId="2" fillId="0" borderId="0" xfId="0" applyNumberFormat="1" applyFont="1" applyFill="1"/>
    <xf numFmtId="164" fontId="2" fillId="0" borderId="0" xfId="0" applyNumberFormat="1" applyFont="1" applyFill="1"/>
    <xf numFmtId="1" fontId="2" fillId="0" borderId="0" xfId="0" applyNumberFormat="1" applyFont="1" applyFill="1" applyBorder="1"/>
    <xf numFmtId="167" fontId="2" fillId="0" borderId="0" xfId="0" applyNumberFormat="1" applyFont="1" applyFill="1"/>
    <xf numFmtId="167" fontId="2" fillId="0" borderId="0" xfId="0" applyNumberFormat="1" applyFont="1" applyFill="1" applyBorder="1"/>
    <xf numFmtId="1" fontId="2" fillId="0" borderId="0" xfId="0" applyNumberFormat="1" applyFont="1" applyFill="1"/>
    <xf numFmtId="167" fontId="2" fillId="0" borderId="0" xfId="0" applyNumberFormat="1" applyFont="1"/>
    <xf numFmtId="164" fontId="2" fillId="0" borderId="0" xfId="0" applyNumberFormat="1" applyFont="1"/>
    <xf numFmtId="49" fontId="2" fillId="0" borderId="0" xfId="0" applyNumberFormat="1" applyFont="1" applyFill="1" applyAlignment="1">
      <alignment horizontal="right"/>
    </xf>
    <xf numFmtId="0" fontId="2" fillId="0" borderId="0" xfId="0" applyFont="1" applyFill="1" applyAlignment="1">
      <alignment horizontal="right"/>
    </xf>
    <xf numFmtId="0" fontId="0" fillId="0" borderId="0" xfId="0" applyFill="1"/>
    <xf numFmtId="168" fontId="2" fillId="0" borderId="0" xfId="0" applyNumberFormat="1" applyFont="1" applyFill="1"/>
    <xf numFmtId="0" fontId="2" fillId="0" borderId="0" xfId="0" applyFont="1" applyFill="1"/>
    <xf numFmtId="167" fontId="5" fillId="0" borderId="0" xfId="0" applyNumberFormat="1" applyFont="1" applyFill="1" applyBorder="1"/>
    <xf numFmtId="2" fontId="5" fillId="0" borderId="0" xfId="0" applyNumberFormat="1" applyFont="1" applyFill="1" applyBorder="1"/>
    <xf numFmtId="2" fontId="5" fillId="0" borderId="0" xfId="0" applyNumberFormat="1" applyFont="1" applyFill="1"/>
    <xf numFmtId="167" fontId="5" fillId="0" borderId="0" xfId="0" applyNumberFormat="1" applyFont="1" applyFill="1"/>
    <xf numFmtId="1" fontId="5" fillId="0" borderId="0" xfId="0" applyNumberFormat="1" applyFont="1" applyFill="1"/>
    <xf numFmtId="164" fontId="5" fillId="0" borderId="0" xfId="0" applyNumberFormat="1" applyFont="1" applyFill="1"/>
    <xf numFmtId="1" fontId="5" fillId="0" borderId="0" xfId="0" applyNumberFormat="1" applyFont="1" applyFill="1" applyBorder="1"/>
    <xf numFmtId="164" fontId="5" fillId="0" borderId="0" xfId="0" applyNumberFormat="1" applyFont="1" applyFill="1" applyBorder="1"/>
    <xf numFmtId="1" fontId="2" fillId="2" borderId="0" xfId="0" applyNumberFormat="1" applyFont="1" applyFill="1"/>
    <xf numFmtId="164" fontId="2" fillId="2" borderId="0" xfId="0" applyNumberFormat="1" applyFont="1" applyFill="1"/>
    <xf numFmtId="167" fontId="2" fillId="2" borderId="0" xfId="0" applyNumberFormat="1" applyFont="1" applyFill="1"/>
    <xf numFmtId="2" fontId="2" fillId="2" borderId="0" xfId="0" applyNumberFormat="1" applyFont="1" applyFill="1"/>
    <xf numFmtId="0" fontId="5" fillId="0" borderId="0" xfId="0" applyFont="1" applyFill="1"/>
    <xf numFmtId="2" fontId="7" fillId="0" borderId="1" xfId="0" applyNumberFormat="1" applyFont="1" applyBorder="1" applyAlignment="1">
      <alignment horizontal="right"/>
    </xf>
    <xf numFmtId="0" fontId="8" fillId="0" borderId="1" xfId="0" applyFont="1" applyBorder="1"/>
    <xf numFmtId="0" fontId="8" fillId="0" borderId="1" xfId="0" applyFont="1" applyBorder="1" applyAlignment="1">
      <alignment horizontal="right"/>
    </xf>
    <xf numFmtId="0" fontId="2" fillId="0" borderId="1" xfId="0" applyFont="1" applyBorder="1"/>
    <xf numFmtId="49" fontId="5" fillId="0" borderId="0" xfId="0" applyNumberFormat="1" applyFont="1" applyFill="1" applyAlignment="1">
      <alignment horizontal="right"/>
    </xf>
    <xf numFmtId="0" fontId="5" fillId="0" borderId="0" xfId="0" applyFont="1" applyFill="1" applyAlignment="1">
      <alignment horizontal="right"/>
    </xf>
    <xf numFmtId="168" fontId="5" fillId="0" borderId="0" xfId="0" applyNumberFormat="1" applyFont="1" applyFill="1"/>
    <xf numFmtId="2" fontId="0" fillId="0" borderId="0" xfId="0" applyNumberFormat="1"/>
    <xf numFmtId="2" fontId="2" fillId="0" borderId="0" xfId="0" applyNumberFormat="1" applyFont="1" applyFill="1" applyBorder="1" applyAlignment="1">
      <alignment horizontal="right"/>
    </xf>
    <xf numFmtId="2" fontId="2" fillId="0" borderId="0" xfId="0" applyNumberFormat="1" applyFont="1" applyFill="1" applyAlignment="1">
      <alignment horizontal="right"/>
    </xf>
    <xf numFmtId="167" fontId="2" fillId="0" borderId="0" xfId="0" applyNumberFormat="1" applyFont="1" applyFill="1" applyAlignment="1">
      <alignment horizontal="right"/>
    </xf>
    <xf numFmtId="1" fontId="2" fillId="0" borderId="0" xfId="0" applyNumberFormat="1" applyFont="1" applyFill="1" applyAlignment="1">
      <alignment horizontal="right"/>
    </xf>
    <xf numFmtId="164" fontId="2" fillId="0" borderId="0" xfId="0" applyNumberFormat="1" applyFont="1" applyFill="1" applyAlignment="1">
      <alignment horizontal="right"/>
    </xf>
    <xf numFmtId="2" fontId="5" fillId="0" borderId="0" xfId="0" applyNumberFormat="1" applyFont="1" applyFill="1" applyAlignment="1">
      <alignment horizontal="right"/>
    </xf>
    <xf numFmtId="167" fontId="5" fillId="0" borderId="0" xfId="0" applyNumberFormat="1" applyFont="1" applyFill="1" applyAlignment="1">
      <alignment horizontal="right"/>
    </xf>
    <xf numFmtId="1" fontId="5" fillId="0" borderId="0" xfId="0" applyNumberFormat="1" applyFont="1" applyFill="1" applyAlignment="1">
      <alignment horizontal="right"/>
    </xf>
    <xf numFmtId="169" fontId="2" fillId="0" borderId="0" xfId="0" applyNumberFormat="1" applyFont="1" applyFill="1"/>
    <xf numFmtId="169" fontId="5" fillId="0" borderId="0" xfId="0" applyNumberFormat="1" applyFont="1" applyFill="1"/>
    <xf numFmtId="0" fontId="11" fillId="0" borderId="0" xfId="0" applyFont="1"/>
    <xf numFmtId="0" fontId="11" fillId="0" borderId="1" xfId="0" applyFont="1" applyBorder="1"/>
    <xf numFmtId="0" fontId="11" fillId="0" borderId="0" xfId="0" applyFont="1" applyAlignment="1">
      <alignment horizontal="right"/>
    </xf>
    <xf numFmtId="0" fontId="11" fillId="0" borderId="1" xfId="0" applyFont="1" applyBorder="1" applyAlignment="1">
      <alignment horizontal="center"/>
    </xf>
    <xf numFmtId="0" fontId="11" fillId="0" borderId="1" xfId="0" applyFont="1" applyBorder="1" applyAlignment="1">
      <alignment horizontal="right"/>
    </xf>
    <xf numFmtId="0" fontId="9" fillId="0" borderId="0" xfId="0" applyFont="1"/>
    <xf numFmtId="0" fontId="10" fillId="0" borderId="0" xfId="0" applyFont="1" applyAlignment="1"/>
    <xf numFmtId="0" fontId="9" fillId="0" borderId="0" xfId="0" applyFont="1" applyAlignment="1">
      <alignment horizontal="left"/>
    </xf>
    <xf numFmtId="0" fontId="9" fillId="0" borderId="1" xfId="0" applyFont="1" applyBorder="1"/>
    <xf numFmtId="0" fontId="9" fillId="0" borderId="1" xfId="0" applyFont="1" applyBorder="1" applyAlignment="1">
      <alignment horizontal="left"/>
    </xf>
    <xf numFmtId="17" fontId="9" fillId="0" borderId="0" xfId="0" applyNumberFormat="1" applyFont="1"/>
    <xf numFmtId="2" fontId="9" fillId="0" borderId="0" xfId="0" applyNumberFormat="1" applyFont="1"/>
    <xf numFmtId="164" fontId="9" fillId="0" borderId="0" xfId="0" applyNumberFormat="1" applyFont="1"/>
    <xf numFmtId="0" fontId="9" fillId="3" borderId="0" xfId="0" applyFont="1" applyFill="1"/>
    <xf numFmtId="0" fontId="10" fillId="3" borderId="0" xfId="0" applyFont="1" applyFill="1" applyAlignment="1"/>
    <xf numFmtId="0" fontId="9" fillId="3" borderId="0" xfId="0" applyFont="1" applyFill="1" applyAlignment="1">
      <alignment horizontal="left"/>
    </xf>
    <xf numFmtId="2" fontId="9" fillId="3" borderId="0" xfId="0" applyNumberFormat="1" applyFont="1" applyFill="1"/>
    <xf numFmtId="164" fontId="9" fillId="3" borderId="0" xfId="0" applyNumberFormat="1" applyFont="1" applyFill="1"/>
    <xf numFmtId="10" fontId="9" fillId="3" borderId="0" xfId="0" applyNumberFormat="1" applyFont="1" applyFill="1"/>
    <xf numFmtId="165" fontId="9" fillId="3" borderId="0" xfId="0" applyNumberFormat="1" applyFont="1" applyFill="1"/>
    <xf numFmtId="166" fontId="9" fillId="3" borderId="0" xfId="0" applyNumberFormat="1" applyFont="1" applyFill="1"/>
    <xf numFmtId="2" fontId="10" fillId="3" borderId="0" xfId="0" applyNumberFormat="1" applyFont="1" applyFill="1" applyAlignment="1"/>
    <xf numFmtId="2" fontId="9" fillId="3" borderId="0" xfId="0" applyNumberFormat="1" applyFont="1" applyFill="1" applyAlignment="1">
      <alignment horizontal="left"/>
    </xf>
    <xf numFmtId="168" fontId="9" fillId="0" borderId="0" xfId="0" applyNumberFormat="1" applyFont="1"/>
    <xf numFmtId="49" fontId="10" fillId="0" borderId="0" xfId="0" applyNumberFormat="1" applyFont="1" applyAlignment="1"/>
    <xf numFmtId="49" fontId="10" fillId="3" borderId="0" xfId="0" applyNumberFormat="1" applyFont="1" applyFill="1" applyAlignment="1"/>
    <xf numFmtId="0" fontId="4" fillId="0" borderId="0" xfId="0" applyFont="1" applyAlignment="1">
      <alignment horizontal="left"/>
    </xf>
    <xf numFmtId="0" fontId="4" fillId="3" borderId="0" xfId="0" applyFont="1" applyFill="1" applyAlignment="1">
      <alignment horizontal="left"/>
    </xf>
    <xf numFmtId="167" fontId="9" fillId="0" borderId="0" xfId="0" applyNumberFormat="1" applyFont="1"/>
    <xf numFmtId="49" fontId="3" fillId="0" borderId="1" xfId="0" applyNumberFormat="1" applyFont="1" applyBorder="1" applyAlignment="1">
      <alignment horizontal="right" wrapText="1"/>
    </xf>
    <xf numFmtId="0" fontId="11" fillId="0" borderId="0" xfId="0" applyFont="1" applyAlignment="1">
      <alignment horizontal="right" wrapText="1"/>
    </xf>
    <xf numFmtId="170" fontId="2" fillId="0" borderId="0" xfId="0" applyNumberFormat="1" applyFont="1" applyFill="1"/>
    <xf numFmtId="170" fontId="5" fillId="0" borderId="0" xfId="0" applyNumberFormat="1" applyFont="1" applyFill="1"/>
    <xf numFmtId="0" fontId="11" fillId="0" borderId="0" xfId="0" applyFont="1" applyAlignment="1">
      <alignment wrapText="1"/>
    </xf>
    <xf numFmtId="170" fontId="2" fillId="0" borderId="0" xfId="0" applyNumberFormat="1" applyFont="1" applyFill="1" applyBorder="1"/>
    <xf numFmtId="169" fontId="2" fillId="0" borderId="0" xfId="0" applyNumberFormat="1" applyFont="1" applyFill="1" applyBorder="1"/>
    <xf numFmtId="167" fontId="0" fillId="0" borderId="0" xfId="0" applyNumberFormat="1"/>
    <xf numFmtId="1" fontId="0" fillId="0" borderId="0" xfId="0" applyNumberFormat="1"/>
    <xf numFmtId="0" fontId="12" fillId="0" borderId="0" xfId="0" applyFont="1"/>
    <xf numFmtId="0" fontId="12" fillId="0" borderId="0" xfId="0" applyFont="1" applyAlignment="1">
      <alignment wrapText="1"/>
    </xf>
    <xf numFmtId="167" fontId="5" fillId="0" borderId="0" xfId="0" applyNumberFormat="1" applyFont="1" applyFill="1" applyBorder="1" applyAlignment="1">
      <alignment horizontal="right"/>
    </xf>
    <xf numFmtId="167" fontId="2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right"/>
    </xf>
    <xf numFmtId="0" fontId="12" fillId="0" borderId="1" xfId="0" applyFont="1" applyBorder="1"/>
    <xf numFmtId="167" fontId="2" fillId="0" borderId="0" xfId="0" applyNumberFormat="1" applyFont="1" applyBorder="1"/>
    <xf numFmtId="0" fontId="13" fillId="0" borderId="0" xfId="0" applyFont="1"/>
    <xf numFmtId="0" fontId="14" fillId="0" borderId="1" xfId="0" applyFont="1" applyBorder="1" applyAlignment="1"/>
    <xf numFmtId="167" fontId="9" fillId="3" borderId="0" xfId="0" applyNumberFormat="1" applyFont="1" applyFill="1"/>
    <xf numFmtId="1" fontId="9" fillId="0" borderId="0" xfId="0" applyNumberFormat="1" applyFont="1"/>
    <xf numFmtId="170" fontId="9" fillId="0" borderId="0" xfId="0" applyNumberFormat="1" applyFont="1"/>
    <xf numFmtId="171" fontId="9" fillId="3" borderId="0" xfId="0" applyNumberFormat="1" applyFont="1" applyFill="1"/>
    <xf numFmtId="0" fontId="0" fillId="0" borderId="0" xfId="0" applyAlignment="1">
      <alignment horizontal="center" wrapText="1"/>
    </xf>
    <xf numFmtId="0" fontId="17" fillId="0" borderId="0" xfId="0" applyFont="1" applyAlignment="1">
      <alignment vertical="center"/>
    </xf>
    <xf numFmtId="0" fontId="17" fillId="0" borderId="0" xfId="0" applyFont="1"/>
    <xf numFmtId="0" fontId="18" fillId="0" borderId="0" xfId="0" applyFont="1" applyAlignment="1">
      <alignment vertical="center"/>
    </xf>
    <xf numFmtId="0" fontId="18" fillId="0" borderId="0" xfId="0" applyFont="1"/>
  </cellXfs>
  <cellStyles count="1">
    <cellStyle name="Normal" xfId="0" builtinId="0"/>
  </cellStyles>
  <dxfs count="27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theme" Target="theme/theme1.xml"/><Relationship Id="rId24" Type="http://schemas.openxmlformats.org/officeDocument/2006/relationships/styles" Target="styles.xml"/><Relationship Id="rId25" Type="http://schemas.openxmlformats.org/officeDocument/2006/relationships/sharedStrings" Target="sharedStrings.xml"/><Relationship Id="rId26" Type="http://schemas.openxmlformats.org/officeDocument/2006/relationships/calcChain" Target="calcChain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82"/>
  <sheetViews>
    <sheetView workbookViewId="0">
      <selection activeCell="D1" sqref="D1:D2"/>
    </sheetView>
  </sheetViews>
  <sheetFormatPr baseColWidth="10" defaultColWidth="8.83203125" defaultRowHeight="13" x14ac:dyDescent="0.15"/>
  <cols>
    <col min="1" max="1" width="14.6640625" customWidth="1"/>
    <col min="2" max="2" width="11.83203125" customWidth="1"/>
    <col min="3" max="3" width="14.83203125" customWidth="1"/>
    <col min="4" max="4" width="20.83203125" bestFit="1" customWidth="1"/>
    <col min="5" max="47" width="7.33203125" customWidth="1"/>
    <col min="48" max="51" width="8.33203125" customWidth="1"/>
  </cols>
  <sheetData>
    <row r="1" spans="1:64" ht="16" x14ac:dyDescent="0.2">
      <c r="A1" s="103" t="s">
        <v>3453</v>
      </c>
      <c r="D1" s="110" t="s">
        <v>3765</v>
      </c>
    </row>
    <row r="2" spans="1:64" ht="15.75" customHeight="1" x14ac:dyDescent="0.2">
      <c r="A2" s="103" t="s">
        <v>3449</v>
      </c>
      <c r="D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64" ht="16" x14ac:dyDescent="0.2">
      <c r="A3" s="103" t="s">
        <v>3450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64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60" t="s">
        <v>3360</v>
      </c>
      <c r="AW4" s="88" t="s">
        <v>3451</v>
      </c>
      <c r="AX4" s="88" t="s">
        <v>3362</v>
      </c>
      <c r="AY4" s="60" t="s">
        <v>3463</v>
      </c>
    </row>
    <row r="5" spans="1:64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61" t="s">
        <v>901</v>
      </c>
    </row>
    <row r="6" spans="1:64" s="26" customFormat="1" ht="14.25" customHeight="1" thickTop="1" x14ac:dyDescent="0.15">
      <c r="A6" s="22" t="s">
        <v>790</v>
      </c>
      <c r="B6" s="22" t="s">
        <v>279</v>
      </c>
      <c r="C6" s="22" t="s">
        <v>280</v>
      </c>
      <c r="D6" s="23" t="s">
        <v>2903</v>
      </c>
      <c r="E6" s="17">
        <v>2.9677552445520918</v>
      </c>
      <c r="F6" s="14">
        <v>0.33577164183891278</v>
      </c>
      <c r="G6" s="14">
        <v>2.4983729574007891E-28</v>
      </c>
      <c r="H6" s="19">
        <v>21.103086925292153</v>
      </c>
      <c r="I6" s="17">
        <v>5.8958452216771091</v>
      </c>
      <c r="J6" s="17">
        <v>3.0095746237595029</v>
      </c>
      <c r="K6" s="19">
        <v>253.59428342915362</v>
      </c>
      <c r="L6" s="17">
        <v>3.5547631997516853</v>
      </c>
      <c r="M6" s="17">
        <v>1.9629502030220518</v>
      </c>
      <c r="N6" s="19">
        <v>44.007920767962347</v>
      </c>
      <c r="O6" s="17">
        <v>10.248794529182369</v>
      </c>
      <c r="P6" s="17">
        <v>11.027138319055712</v>
      </c>
      <c r="Q6" s="14">
        <v>0.53446824857664121</v>
      </c>
      <c r="R6" s="19">
        <v>805.93399411530629</v>
      </c>
      <c r="S6" s="17">
        <v>7.3960769110069924</v>
      </c>
      <c r="T6" s="15">
        <v>3.2413359587503472E-2</v>
      </c>
      <c r="U6" s="19">
        <v>23.882502542169213</v>
      </c>
      <c r="V6" s="14">
        <v>0.84936429135042357</v>
      </c>
      <c r="W6" s="14">
        <v>1.8645689766027194</v>
      </c>
      <c r="X6" s="14">
        <v>0.37962318507710135</v>
      </c>
      <c r="Y6" s="17">
        <v>17.32888232406329</v>
      </c>
      <c r="Z6" s="17">
        <v>6.6984758081389817</v>
      </c>
      <c r="AA6" s="19">
        <v>67.244837226014809</v>
      </c>
      <c r="AB6" s="19">
        <v>31.399905906043049</v>
      </c>
      <c r="AC6" s="19">
        <v>131.99427345027431</v>
      </c>
      <c r="AD6" s="19">
        <v>28.441265957741557</v>
      </c>
      <c r="AE6" s="19">
        <v>238.53868376247158</v>
      </c>
      <c r="AF6" s="19">
        <v>46.729801875972925</v>
      </c>
      <c r="AG6" s="19">
        <v>9268.0339677947395</v>
      </c>
      <c r="AH6" s="19">
        <v>4.5460107204061941</v>
      </c>
      <c r="AI6" s="19">
        <v>159.17617527468136</v>
      </c>
      <c r="AJ6" s="19">
        <v>250.98135786681328</v>
      </c>
      <c r="AK6" s="14">
        <v>0.63421513305840982</v>
      </c>
      <c r="AL6" s="17">
        <v>13.765381938755</v>
      </c>
      <c r="AM6" s="17">
        <v>38.853379341287557</v>
      </c>
      <c r="AN6" s="17">
        <v>32.252055600919107</v>
      </c>
      <c r="AO6" s="17">
        <v>21.521703626119969</v>
      </c>
      <c r="AP6" s="17">
        <v>20.402179018512431</v>
      </c>
      <c r="AQ6" s="19">
        <v>280.84378657267723</v>
      </c>
      <c r="AR6" s="17">
        <v>2.1952523735583456</v>
      </c>
      <c r="AS6" s="17">
        <v>12.808591605811008</v>
      </c>
      <c r="AT6" s="17">
        <v>1.0521620808335292</v>
      </c>
      <c r="AU6" s="14">
        <v>0.20357630450800165</v>
      </c>
      <c r="AV6" s="17">
        <f t="shared" ref="AV6:AV37" si="0">K6/30.97</f>
        <v>8.1883849993268853</v>
      </c>
      <c r="AW6" s="17">
        <f t="shared" ref="AW6:AW37" si="1">(N6/44.96)+(R6/88.91)+(T6/138.91)+(U6/140.12)+(V6/144.24)+(W6/150.4)+(X6/151.96)+(Y6/164.93)+(AB6/157.25)+(Z6/158.93)+(AA6/162.5)+(AC6/167.26)+(AD6/168.93)+(AE6/173.04)+(AF6/174.97)</f>
        <v>13.598708693351345</v>
      </c>
      <c r="AX6" s="17">
        <f>AW6/AV6</f>
        <v>1.6607314744567101</v>
      </c>
      <c r="AY6" s="19">
        <f t="shared" ref="AY6:AY37" si="2">SUM(N6,R6, T6:AF6)</f>
        <v>1445.3265135487759</v>
      </c>
    </row>
    <row r="7" spans="1:64" s="26" customFormat="1" ht="14.25" customHeight="1" x14ac:dyDescent="0.15">
      <c r="A7" s="22" t="s">
        <v>791</v>
      </c>
      <c r="B7" s="22" t="s">
        <v>282</v>
      </c>
      <c r="C7" s="22" t="s">
        <v>287</v>
      </c>
      <c r="D7" s="23" t="s">
        <v>2904</v>
      </c>
      <c r="E7" s="17">
        <v>4.5732858374336622</v>
      </c>
      <c r="F7" s="14">
        <v>0.51456440757656907</v>
      </c>
      <c r="G7" s="14">
        <v>2.6568724784691043E-2</v>
      </c>
      <c r="H7" s="17">
        <v>11.56331941652159</v>
      </c>
      <c r="I7" s="17">
        <v>2.6435001065732542</v>
      </c>
      <c r="J7" s="17">
        <v>3.7057658069872104</v>
      </c>
      <c r="K7" s="19">
        <v>148.75011901752114</v>
      </c>
      <c r="L7" s="17">
        <v>2.0893936116391227</v>
      </c>
      <c r="M7" s="17">
        <v>1.1538998719374021</v>
      </c>
      <c r="N7" s="17">
        <v>19.425877633769165</v>
      </c>
      <c r="O7" s="17">
        <v>4.6614529919389387</v>
      </c>
      <c r="P7" s="17">
        <v>4.5629582703799478</v>
      </c>
      <c r="Q7" s="14">
        <v>0.23591544950028148</v>
      </c>
      <c r="R7" s="19">
        <v>636.72384616122258</v>
      </c>
      <c r="S7" s="17">
        <v>6.0293229769447452</v>
      </c>
      <c r="T7" s="15">
        <v>1.3902618613556537E-2</v>
      </c>
      <c r="U7" s="17">
        <v>14.75048305869077</v>
      </c>
      <c r="V7" s="14">
        <v>0.803681537384348</v>
      </c>
      <c r="W7" s="17">
        <v>2.0572653967411805</v>
      </c>
      <c r="X7" s="14">
        <v>0.26148025946604958</v>
      </c>
      <c r="Y7" s="17">
        <v>16.764731294706213</v>
      </c>
      <c r="Z7" s="17">
        <v>5.216704314511456</v>
      </c>
      <c r="AA7" s="19">
        <v>62.880101640636475</v>
      </c>
      <c r="AB7" s="19">
        <v>26.784486471599038</v>
      </c>
      <c r="AC7" s="19">
        <v>111.09925139810717</v>
      </c>
      <c r="AD7" s="19">
        <v>24.001065659341482</v>
      </c>
      <c r="AE7" s="19">
        <v>194.7469585116869</v>
      </c>
      <c r="AF7" s="19">
        <v>39.677361281231725</v>
      </c>
      <c r="AG7" s="19">
        <v>10757.487902743362</v>
      </c>
      <c r="AH7" s="19">
        <v>3.3211393192769121</v>
      </c>
      <c r="AI7" s="19">
        <v>118.88820681750946</v>
      </c>
      <c r="AJ7" s="19">
        <v>199.81321475583988</v>
      </c>
      <c r="AK7" s="14">
        <v>0.59499671712295865</v>
      </c>
      <c r="AL7" s="17">
        <v>11.616467636029574</v>
      </c>
      <c r="AM7" s="17">
        <v>55.238284515225423</v>
      </c>
      <c r="AN7" s="17">
        <v>32.299971200144853</v>
      </c>
      <c r="AO7" s="17">
        <v>19.718334425294628</v>
      </c>
      <c r="AP7" s="17">
        <v>20.859918406572458</v>
      </c>
      <c r="AQ7" s="19">
        <v>242.31856706016657</v>
      </c>
      <c r="AR7" s="17">
        <v>2.5598017386796403</v>
      </c>
      <c r="AS7" s="17">
        <v>7.1699466107077541</v>
      </c>
      <c r="AT7" s="17">
        <v>1.0260145590096543</v>
      </c>
      <c r="AU7" s="14">
        <v>0.13572018694088264</v>
      </c>
      <c r="AV7" s="17">
        <f t="shared" si="0"/>
        <v>4.8030390383442407</v>
      </c>
      <c r="AW7" s="17">
        <f t="shared" si="1"/>
        <v>10.570130051890398</v>
      </c>
      <c r="AX7" s="17">
        <f t="shared" ref="AX7:AX70" si="3">AW7/AV7</f>
        <v>2.2007170808951528</v>
      </c>
      <c r="AY7" s="19">
        <f t="shared" si="2"/>
        <v>1155.207197237708</v>
      </c>
    </row>
    <row r="8" spans="1:64" s="39" customFormat="1" ht="14.25" customHeight="1" x14ac:dyDescent="0.15">
      <c r="A8" s="22" t="s">
        <v>792</v>
      </c>
      <c r="B8" s="22" t="s">
        <v>289</v>
      </c>
      <c r="C8" s="22" t="s">
        <v>276</v>
      </c>
      <c r="D8" s="23" t="s">
        <v>2905</v>
      </c>
      <c r="E8" s="17">
        <v>7.2806754522125736</v>
      </c>
      <c r="F8" s="14">
        <v>0.4752933779796879</v>
      </c>
      <c r="G8" s="14">
        <v>8.5385371399599341E-2</v>
      </c>
      <c r="H8" s="19">
        <v>39.675585338244055</v>
      </c>
      <c r="I8" s="17">
        <v>3.474755563404476</v>
      </c>
      <c r="J8" s="17">
        <v>3.6312883407409688</v>
      </c>
      <c r="K8" s="19">
        <v>284.8309987511779</v>
      </c>
      <c r="L8" s="17">
        <v>2.5770321478565124</v>
      </c>
      <c r="M8" s="17">
        <v>1.4406971522531642</v>
      </c>
      <c r="N8" s="19">
        <v>46.952657580950799</v>
      </c>
      <c r="O8" s="17">
        <v>7.1602231440610611</v>
      </c>
      <c r="P8" s="17">
        <v>7.9152378467307223</v>
      </c>
      <c r="Q8" s="14">
        <v>0.49043691209052021</v>
      </c>
      <c r="R8" s="19">
        <v>989.1850629554275</v>
      </c>
      <c r="S8" s="17">
        <v>11.933848688770256</v>
      </c>
      <c r="T8" s="15">
        <v>2.4822004948541022E-2</v>
      </c>
      <c r="U8" s="19">
        <v>29.829699442696146</v>
      </c>
      <c r="V8" s="14">
        <v>1.0654197787299253</v>
      </c>
      <c r="W8" s="17">
        <v>2.6470773132598402</v>
      </c>
      <c r="X8" s="14">
        <v>0.34581628743636594</v>
      </c>
      <c r="Y8" s="19">
        <v>22.592430313675845</v>
      </c>
      <c r="Z8" s="17">
        <v>8.2333724492518421</v>
      </c>
      <c r="AA8" s="19">
        <v>94.110674455310956</v>
      </c>
      <c r="AB8" s="19">
        <v>41.902989207459456</v>
      </c>
      <c r="AC8" s="19">
        <v>176.35150612679436</v>
      </c>
      <c r="AD8" s="19">
        <v>37.352363751333343</v>
      </c>
      <c r="AE8" s="19">
        <v>323.73023388174335</v>
      </c>
      <c r="AF8" s="19">
        <v>62.29807423069402</v>
      </c>
      <c r="AG8" s="19">
        <v>11044.322326102541</v>
      </c>
      <c r="AH8" s="19">
        <v>7.7924854350708177</v>
      </c>
      <c r="AI8" s="19">
        <v>248.39753400007689</v>
      </c>
      <c r="AJ8" s="19">
        <v>362.55428996154012</v>
      </c>
      <c r="AK8" s="14">
        <v>0.68513196748113769</v>
      </c>
      <c r="AL8" s="17">
        <v>14.329146062952784</v>
      </c>
      <c r="AM8" s="17">
        <v>34.11581980982649</v>
      </c>
      <c r="AN8" s="17">
        <v>27.127060374611023</v>
      </c>
      <c r="AO8" s="17">
        <v>20.814536909104504</v>
      </c>
      <c r="AP8" s="17">
        <v>21.205191385322337</v>
      </c>
      <c r="AQ8" s="19">
        <v>303.85228465315186</v>
      </c>
      <c r="AR8" s="17">
        <v>2.4845393018847375</v>
      </c>
      <c r="AS8" s="17">
        <v>11.268918853738077</v>
      </c>
      <c r="AT8" s="17">
        <v>1.1199271863312557</v>
      </c>
      <c r="AU8" s="14">
        <v>0.13631060847526796</v>
      </c>
      <c r="AV8" s="17">
        <f t="shared" si="0"/>
        <v>9.1969970536382917</v>
      </c>
      <c r="AW8" s="17">
        <f t="shared" si="1"/>
        <v>16.947098958239913</v>
      </c>
      <c r="AX8" s="17">
        <f t="shared" si="3"/>
        <v>1.8426774369287979</v>
      </c>
      <c r="AY8" s="19">
        <f t="shared" si="2"/>
        <v>1836.6221997797124</v>
      </c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</row>
    <row r="9" spans="1:64" s="26" customFormat="1" ht="14.25" customHeight="1" x14ac:dyDescent="0.15">
      <c r="A9" s="22" t="s">
        <v>793</v>
      </c>
      <c r="B9" s="22" t="s">
        <v>282</v>
      </c>
      <c r="C9" s="22" t="s">
        <v>287</v>
      </c>
      <c r="D9" s="23" t="s">
        <v>2906</v>
      </c>
      <c r="E9" s="17">
        <v>8.2645567278161298</v>
      </c>
      <c r="F9" s="14">
        <v>9.5561050110833004E-2</v>
      </c>
      <c r="G9" s="14">
        <v>0.10455068321617755</v>
      </c>
      <c r="H9" s="19">
        <v>21.078536405341769</v>
      </c>
      <c r="I9" s="17">
        <v>2.9519556227987209</v>
      </c>
      <c r="J9" s="17">
        <v>3.7464488314741247</v>
      </c>
      <c r="K9" s="19">
        <v>162.38138375472724</v>
      </c>
      <c r="L9" s="17">
        <v>2.0369769481333946</v>
      </c>
      <c r="M9" s="17">
        <v>1.6743976084955197</v>
      </c>
      <c r="N9" s="19">
        <v>24.50170392569726</v>
      </c>
      <c r="O9" s="17">
        <v>6.5048665352944592</v>
      </c>
      <c r="P9" s="17">
        <v>7.3848922555973706</v>
      </c>
      <c r="Q9" s="14">
        <v>0.3607706147932262</v>
      </c>
      <c r="R9" s="19">
        <v>500.55162004402143</v>
      </c>
      <c r="S9" s="17">
        <v>5.6198638023634127</v>
      </c>
      <c r="T9" s="15">
        <v>1.8236080667580895E-2</v>
      </c>
      <c r="U9" s="17">
        <v>15.416678545569644</v>
      </c>
      <c r="V9" s="14">
        <v>0.55420987903129937</v>
      </c>
      <c r="W9" s="14">
        <v>1.4152162253673435</v>
      </c>
      <c r="X9" s="14">
        <v>0.30121029643942082</v>
      </c>
      <c r="Y9" s="17">
        <v>12.848738589943681</v>
      </c>
      <c r="Z9" s="17">
        <v>4.7562607557556378</v>
      </c>
      <c r="AA9" s="19">
        <v>49.795784293105889</v>
      </c>
      <c r="AB9" s="19">
        <v>21.306659935267543</v>
      </c>
      <c r="AC9" s="19">
        <v>100.62930324879702</v>
      </c>
      <c r="AD9" s="19">
        <v>21.818096854639272</v>
      </c>
      <c r="AE9" s="19">
        <v>187.30590175852319</v>
      </c>
      <c r="AF9" s="19">
        <v>37.3631512051819</v>
      </c>
      <c r="AG9" s="19">
        <v>12163.779250992311</v>
      </c>
      <c r="AH9" s="19">
        <v>5.8550454100464986</v>
      </c>
      <c r="AI9" s="19">
        <v>125.60337524012411</v>
      </c>
      <c r="AJ9" s="19">
        <v>253.58645660111151</v>
      </c>
      <c r="AK9" s="14">
        <v>0.49530789981302797</v>
      </c>
      <c r="AL9" s="17">
        <v>14.577765782013953</v>
      </c>
      <c r="AM9" s="17">
        <v>64.940715358099013</v>
      </c>
      <c r="AN9" s="17">
        <v>33.329259986648147</v>
      </c>
      <c r="AO9" s="17">
        <v>22.349896662495997</v>
      </c>
      <c r="AP9" s="17">
        <v>23.18388588164817</v>
      </c>
      <c r="AQ9" s="19">
        <v>337.96925829960702</v>
      </c>
      <c r="AR9" s="17">
        <v>2.5535745191713159</v>
      </c>
      <c r="AS9" s="17">
        <v>10.893514552214791</v>
      </c>
      <c r="AT9" s="17">
        <v>1.3538626077465403</v>
      </c>
      <c r="AU9" s="14">
        <v>0.21531642892183087</v>
      </c>
      <c r="AV9" s="17">
        <f t="shared" si="0"/>
        <v>5.2431832016379483</v>
      </c>
      <c r="AW9" s="17">
        <f t="shared" si="1"/>
        <v>8.8767593837613461</v>
      </c>
      <c r="AX9" s="17">
        <f t="shared" si="3"/>
        <v>1.6930095787971482</v>
      </c>
      <c r="AY9" s="19">
        <f t="shared" si="2"/>
        <v>978.58277163800813</v>
      </c>
    </row>
    <row r="10" spans="1:64" s="39" customFormat="1" ht="14.25" customHeight="1" x14ac:dyDescent="0.15">
      <c r="A10" s="44" t="s">
        <v>794</v>
      </c>
      <c r="B10" s="44" t="s">
        <v>282</v>
      </c>
      <c r="C10" s="44" t="s">
        <v>280</v>
      </c>
      <c r="D10" s="45" t="s">
        <v>2907</v>
      </c>
      <c r="E10" s="31">
        <v>82.996072163355961</v>
      </c>
      <c r="F10" s="30">
        <v>5.3913171134760862</v>
      </c>
      <c r="G10" s="30">
        <v>1.9166338186856042</v>
      </c>
      <c r="H10" s="31">
        <v>360.38575362207138</v>
      </c>
      <c r="I10" s="31">
        <v>70.721836850044156</v>
      </c>
      <c r="J10" s="31">
        <v>33.03554304214083</v>
      </c>
      <c r="K10" s="31">
        <v>1461.2442764777254</v>
      </c>
      <c r="L10" s="31">
        <v>177.83487411934186</v>
      </c>
      <c r="M10" s="31">
        <v>60.454835160823322</v>
      </c>
      <c r="N10" s="31">
        <v>67.420634571171121</v>
      </c>
      <c r="O10" s="30">
        <v>5.6375697422173401</v>
      </c>
      <c r="P10" s="30">
        <v>5.8918830883067175</v>
      </c>
      <c r="Q10" s="30">
        <v>18.805088235550318</v>
      </c>
      <c r="R10" s="31">
        <v>7138.9639437357009</v>
      </c>
      <c r="S10" s="31">
        <v>603.59027853019234</v>
      </c>
      <c r="T10" s="30">
        <v>2.8677194801726129</v>
      </c>
      <c r="U10" s="31">
        <v>87.007538540914609</v>
      </c>
      <c r="V10" s="30">
        <v>2.073079960145678</v>
      </c>
      <c r="W10" s="30">
        <v>7.2695854879429769</v>
      </c>
      <c r="X10" s="29">
        <v>3.0788683165990021E-2</v>
      </c>
      <c r="Y10" s="31">
        <v>93.121842488386889</v>
      </c>
      <c r="Z10" s="31">
        <v>43.511160213250058</v>
      </c>
      <c r="AA10" s="31">
        <v>608.19228931017096</v>
      </c>
      <c r="AB10" s="31">
        <v>267.61056868314864</v>
      </c>
      <c r="AC10" s="31">
        <v>1211.5475388593431</v>
      </c>
      <c r="AD10" s="31">
        <v>277.09803748457824</v>
      </c>
      <c r="AE10" s="31">
        <v>2514.8004594703966</v>
      </c>
      <c r="AF10" s="31">
        <v>463.3639160230822</v>
      </c>
      <c r="AG10" s="31">
        <v>18993.855435348331</v>
      </c>
      <c r="AH10" s="31">
        <v>202.98333971840825</v>
      </c>
      <c r="AI10" s="31">
        <v>1938.6539286356435</v>
      </c>
      <c r="AJ10" s="31">
        <v>8971.8103612537889</v>
      </c>
      <c r="AK10" s="29">
        <v>0.21608280275383812</v>
      </c>
      <c r="AL10" s="30">
        <v>27.005484344706929</v>
      </c>
      <c r="AM10" s="30">
        <v>7.5528280439985025</v>
      </c>
      <c r="AN10" s="30">
        <v>4.1664031859396546</v>
      </c>
      <c r="AO10" s="30">
        <v>3.2118706970504491</v>
      </c>
      <c r="AP10" s="30">
        <v>44.919561366963919</v>
      </c>
      <c r="AQ10" s="31">
        <v>1213.0745112666461</v>
      </c>
      <c r="AR10" s="30">
        <v>3.5066594765751988</v>
      </c>
      <c r="AS10" s="30">
        <v>11.968706975827107</v>
      </c>
      <c r="AT10" s="30">
        <v>3.567603277415976</v>
      </c>
      <c r="AU10" s="29">
        <v>3.6071110374940461E-3</v>
      </c>
      <c r="AV10" s="30">
        <f t="shared" si="0"/>
        <v>47.182572698667272</v>
      </c>
      <c r="AW10" s="30">
        <f t="shared" si="1"/>
        <v>114.84639372662991</v>
      </c>
      <c r="AX10" s="30">
        <f t="shared" si="3"/>
        <v>2.4340850266919398</v>
      </c>
      <c r="AY10" s="31">
        <f t="shared" si="2"/>
        <v>12784.87910299157</v>
      </c>
    </row>
    <row r="11" spans="1:64" s="26" customFormat="1" ht="14.25" customHeight="1" x14ac:dyDescent="0.15">
      <c r="A11" s="22" t="s">
        <v>795</v>
      </c>
      <c r="B11" s="22" t="s">
        <v>286</v>
      </c>
      <c r="C11" s="22" t="s">
        <v>280</v>
      </c>
      <c r="D11" s="23" t="s">
        <v>2908</v>
      </c>
      <c r="E11" s="19">
        <v>109.80861679555603</v>
      </c>
      <c r="F11" s="17">
        <v>2.7192966197094322</v>
      </c>
      <c r="G11" s="14">
        <v>8.2680238670429618E-2</v>
      </c>
      <c r="H11" s="19">
        <v>60.326776907198131</v>
      </c>
      <c r="I11" s="17">
        <v>4.9454696152913362</v>
      </c>
      <c r="J11" s="17">
        <v>3.6508308026725844</v>
      </c>
      <c r="K11" s="19">
        <v>492.76141826155424</v>
      </c>
      <c r="L11" s="17">
        <v>2.9171454943431021</v>
      </c>
      <c r="M11" s="17">
        <v>3.0885223536031585</v>
      </c>
      <c r="N11" s="19">
        <v>30.723898011954624</v>
      </c>
      <c r="O11" s="17">
        <v>3.7155840644802867</v>
      </c>
      <c r="P11" s="17">
        <v>3.228858601246368</v>
      </c>
      <c r="Q11" s="17">
        <v>2.7014968134338431</v>
      </c>
      <c r="R11" s="19">
        <v>2821.5141899359892</v>
      </c>
      <c r="S11" s="19">
        <v>119.28687013729385</v>
      </c>
      <c r="T11" s="15">
        <v>1.4421364539085744E-2</v>
      </c>
      <c r="U11" s="19">
        <v>35.587916459676165</v>
      </c>
      <c r="V11" s="14">
        <v>0.87374943555837503</v>
      </c>
      <c r="W11" s="17">
        <v>3.4414204295070401</v>
      </c>
      <c r="X11" s="14">
        <v>0.13214097800204969</v>
      </c>
      <c r="Y11" s="19">
        <v>45.260860845354046</v>
      </c>
      <c r="Z11" s="19">
        <v>20.137129810512498</v>
      </c>
      <c r="AA11" s="19">
        <v>258.15432092262193</v>
      </c>
      <c r="AB11" s="19">
        <v>111.01877872435725</v>
      </c>
      <c r="AC11" s="19">
        <v>494.80113012792697</v>
      </c>
      <c r="AD11" s="19">
        <v>107.55482024507299</v>
      </c>
      <c r="AE11" s="19">
        <v>883.37136585088979</v>
      </c>
      <c r="AF11" s="19">
        <v>163.8649831894283</v>
      </c>
      <c r="AG11" s="19">
        <v>11881.206699411003</v>
      </c>
      <c r="AH11" s="19">
        <v>81.818229966417718</v>
      </c>
      <c r="AI11" s="19">
        <v>2172.1682168049797</v>
      </c>
      <c r="AJ11" s="19">
        <v>3707.3274566726996</v>
      </c>
      <c r="AK11" s="14">
        <v>0.58591215429199917</v>
      </c>
      <c r="AL11" s="17">
        <v>19.517334609899855</v>
      </c>
      <c r="AM11" s="17">
        <v>13.449843586413589</v>
      </c>
      <c r="AN11" s="17">
        <v>7.4054366992290843</v>
      </c>
      <c r="AO11" s="17">
        <v>18.209616987225093</v>
      </c>
      <c r="AP11" s="17">
        <v>51.800732570922705</v>
      </c>
      <c r="AQ11" s="19">
        <v>1011.0122306246365</v>
      </c>
      <c r="AR11" s="17">
        <v>3.9386811475394876</v>
      </c>
      <c r="AS11" s="17">
        <v>10.3410545699509</v>
      </c>
      <c r="AT11" s="17">
        <v>4.1967937834408868</v>
      </c>
      <c r="AU11" s="14">
        <v>3.2274256532191556E-2</v>
      </c>
      <c r="AV11" s="17">
        <f t="shared" si="0"/>
        <v>15.910927292914248</v>
      </c>
      <c r="AW11" s="17">
        <f t="shared" si="1"/>
        <v>45.03402820965556</v>
      </c>
      <c r="AX11" s="17">
        <f t="shared" si="3"/>
        <v>2.8303836338760062</v>
      </c>
      <c r="AY11" s="19">
        <f t="shared" si="2"/>
        <v>4976.4511263313907</v>
      </c>
    </row>
    <row r="12" spans="1:64" s="26" customFormat="1" ht="14.25" customHeight="1" x14ac:dyDescent="0.15">
      <c r="A12" s="22" t="s">
        <v>796</v>
      </c>
      <c r="B12" s="22" t="s">
        <v>293</v>
      </c>
      <c r="C12" s="22" t="s">
        <v>280</v>
      </c>
      <c r="D12" s="23" t="s">
        <v>2909</v>
      </c>
      <c r="E12" s="19">
        <v>46.149832218892669</v>
      </c>
      <c r="F12" s="14">
        <v>0.29639109766150945</v>
      </c>
      <c r="G12" s="14">
        <v>0.16819769953694444</v>
      </c>
      <c r="H12" s="19">
        <v>33.91046692537855</v>
      </c>
      <c r="I12" s="17">
        <v>2.7037213230650825</v>
      </c>
      <c r="J12" s="17">
        <v>3.5249793060904291</v>
      </c>
      <c r="K12" s="19">
        <v>349.71234419973825</v>
      </c>
      <c r="L12" s="17">
        <v>2.2343329398657885</v>
      </c>
      <c r="M12" s="17">
        <v>1.0847842402465897</v>
      </c>
      <c r="N12" s="19">
        <v>23.079409675133345</v>
      </c>
      <c r="O12" s="17">
        <v>2.851836464426341</v>
      </c>
      <c r="P12" s="17">
        <v>2.6539458887963403</v>
      </c>
      <c r="Q12" s="14">
        <v>0.82512535455840286</v>
      </c>
      <c r="R12" s="19">
        <v>1286.9413524868303</v>
      </c>
      <c r="S12" s="19">
        <v>51.267020278391797</v>
      </c>
      <c r="T12" s="15">
        <v>4.8896009299940401E-3</v>
      </c>
      <c r="U12" s="17">
        <v>18.60172278727913</v>
      </c>
      <c r="V12" s="14">
        <v>0.3228819346407707</v>
      </c>
      <c r="W12" s="14">
        <v>1.5250978765237722</v>
      </c>
      <c r="X12" s="14">
        <v>3.6680598681461986E-2</v>
      </c>
      <c r="Y12" s="17">
        <v>18.933975046452105</v>
      </c>
      <c r="Z12" s="17">
        <v>8.2283594805103153</v>
      </c>
      <c r="AA12" s="19">
        <v>107.37528769850921</v>
      </c>
      <c r="AB12" s="19">
        <v>50.570950929590495</v>
      </c>
      <c r="AC12" s="19">
        <v>242.3856524967338</v>
      </c>
      <c r="AD12" s="19">
        <v>58.142492230667003</v>
      </c>
      <c r="AE12" s="19">
        <v>540.29057064836957</v>
      </c>
      <c r="AF12" s="19">
        <v>104.48826945416353</v>
      </c>
      <c r="AG12" s="19">
        <v>14194.59297484536</v>
      </c>
      <c r="AH12" s="19">
        <v>31.574526520940463</v>
      </c>
      <c r="AI12" s="19">
        <v>544.77262344286862</v>
      </c>
      <c r="AJ12" s="19">
        <v>1350.9920968311742</v>
      </c>
      <c r="AK12" s="14">
        <v>0.40323894175299957</v>
      </c>
      <c r="AL12" s="17">
        <v>28.535506639405366</v>
      </c>
      <c r="AM12" s="17">
        <v>26.272146407832548</v>
      </c>
      <c r="AN12" s="17">
        <v>10.538755084935044</v>
      </c>
      <c r="AO12" s="17">
        <v>10.62618073928672</v>
      </c>
      <c r="AP12" s="17">
        <v>58.640552521210296</v>
      </c>
      <c r="AQ12" s="19">
        <v>1673.3378758073957</v>
      </c>
      <c r="AR12" s="17">
        <v>4.7233917816447457</v>
      </c>
      <c r="AS12" s="17">
        <v>12.197068184029551</v>
      </c>
      <c r="AT12" s="17">
        <v>2.5004917172808172</v>
      </c>
      <c r="AU12" s="14">
        <v>2.0807296605634927E-2</v>
      </c>
      <c r="AV12" s="17">
        <f t="shared" si="0"/>
        <v>11.291971075225646</v>
      </c>
      <c r="AW12" s="17">
        <f t="shared" si="1"/>
        <v>21.795195048846725</v>
      </c>
      <c r="AX12" s="17">
        <f t="shared" si="3"/>
        <v>1.9301497412320634</v>
      </c>
      <c r="AY12" s="19">
        <f t="shared" si="2"/>
        <v>2460.9275929450146</v>
      </c>
    </row>
    <row r="13" spans="1:64" s="26" customFormat="1" ht="14.25" customHeight="1" x14ac:dyDescent="0.15">
      <c r="A13" s="22" t="s">
        <v>797</v>
      </c>
      <c r="B13" s="22" t="s">
        <v>282</v>
      </c>
      <c r="C13" s="22" t="s">
        <v>280</v>
      </c>
      <c r="D13" s="23" t="s">
        <v>2910</v>
      </c>
      <c r="E13" s="17">
        <v>16.815786515844977</v>
      </c>
      <c r="F13" s="14">
        <v>0.15080760823880718</v>
      </c>
      <c r="G13" s="14">
        <v>2.4983729574007891E-28</v>
      </c>
      <c r="H13" s="19">
        <v>32.927676103514187</v>
      </c>
      <c r="I13" s="17">
        <v>2.9493635007139645</v>
      </c>
      <c r="J13" s="17">
        <v>3.8110177063235482</v>
      </c>
      <c r="K13" s="19">
        <v>286.90965574731604</v>
      </c>
      <c r="L13" s="17">
        <v>2.2805142567171215</v>
      </c>
      <c r="M13" s="17">
        <v>1.1599683530349436</v>
      </c>
      <c r="N13" s="19">
        <v>29.937802190387814</v>
      </c>
      <c r="O13" s="17">
        <v>4.8887208817239793</v>
      </c>
      <c r="P13" s="17">
        <v>5.4593816810684919</v>
      </c>
      <c r="Q13" s="14">
        <v>0.49620831036758145</v>
      </c>
      <c r="R13" s="19">
        <v>1093.9511987759022</v>
      </c>
      <c r="S13" s="17">
        <v>18.055323124724456</v>
      </c>
      <c r="T13" s="15">
        <v>9.6801660427062852E-3</v>
      </c>
      <c r="U13" s="19">
        <v>21.451539700245309</v>
      </c>
      <c r="V13" s="14">
        <v>0.66827989584743741</v>
      </c>
      <c r="W13" s="17">
        <v>2.4657680724309259</v>
      </c>
      <c r="X13" s="14">
        <v>0.17739607520855125</v>
      </c>
      <c r="Y13" s="19">
        <v>23.748563679210807</v>
      </c>
      <c r="Z13" s="17">
        <v>8.488117125519242</v>
      </c>
      <c r="AA13" s="19">
        <v>101.95944654696328</v>
      </c>
      <c r="AB13" s="19">
        <v>43.770708144773494</v>
      </c>
      <c r="AC13" s="19">
        <v>197.61056394008594</v>
      </c>
      <c r="AD13" s="19">
        <v>42.110637209935788</v>
      </c>
      <c r="AE13" s="19">
        <v>366.93710558087571</v>
      </c>
      <c r="AF13" s="19">
        <v>70.719754243379143</v>
      </c>
      <c r="AG13" s="19">
        <v>10933.77322547883</v>
      </c>
      <c r="AH13" s="19">
        <v>12.48729786138812</v>
      </c>
      <c r="AI13" s="19">
        <v>384.11810434750726</v>
      </c>
      <c r="AJ13" s="19">
        <v>670.63397711126697</v>
      </c>
      <c r="AK13" s="14">
        <v>0.57276863006864476</v>
      </c>
      <c r="AL13" s="17">
        <v>15.450917812856522</v>
      </c>
      <c r="AM13" s="17">
        <v>29.797404130525969</v>
      </c>
      <c r="AN13" s="17">
        <v>20.322932081918946</v>
      </c>
      <c r="AO13" s="17">
        <v>21.274507340248409</v>
      </c>
      <c r="AP13" s="17">
        <v>35.536851889125813</v>
      </c>
      <c r="AQ13" s="19">
        <v>549.07697786653796</v>
      </c>
      <c r="AR13" s="17">
        <v>3.6897235540867439</v>
      </c>
      <c r="AS13" s="17">
        <v>8.6997394199758968</v>
      </c>
      <c r="AT13" s="17">
        <v>1.8276537502241081</v>
      </c>
      <c r="AU13" s="14">
        <v>7.0664000651712203E-2</v>
      </c>
      <c r="AV13" s="17">
        <f t="shared" si="0"/>
        <v>9.2641154584215712</v>
      </c>
      <c r="AW13" s="17">
        <f t="shared" si="1"/>
        <v>18.203909267770889</v>
      </c>
      <c r="AX13" s="17">
        <f t="shared" si="3"/>
        <v>1.9649916227266546</v>
      </c>
      <c r="AY13" s="19">
        <f t="shared" si="2"/>
        <v>2004.0065613468087</v>
      </c>
    </row>
    <row r="14" spans="1:64" s="26" customFormat="1" ht="14.25" customHeight="1" x14ac:dyDescent="0.15">
      <c r="A14" s="22" t="s">
        <v>798</v>
      </c>
      <c r="B14" s="22" t="s">
        <v>286</v>
      </c>
      <c r="C14" s="22" t="s">
        <v>280</v>
      </c>
      <c r="D14" s="23" t="s">
        <v>2911</v>
      </c>
      <c r="E14" s="19">
        <v>64.950507270363019</v>
      </c>
      <c r="F14" s="14">
        <v>1.8185694148850575</v>
      </c>
      <c r="G14" s="14">
        <v>2.7427895820660356E-2</v>
      </c>
      <c r="H14" s="19">
        <v>67.410473486302777</v>
      </c>
      <c r="I14" s="17">
        <v>3.4686420218661458</v>
      </c>
      <c r="J14" s="17">
        <v>3.481342495678402</v>
      </c>
      <c r="K14" s="19">
        <v>484.48581286308848</v>
      </c>
      <c r="L14" s="17">
        <v>2.34350825907</v>
      </c>
      <c r="M14" s="17">
        <v>1.3728768321415634</v>
      </c>
      <c r="N14" s="19">
        <v>35.849285193651646</v>
      </c>
      <c r="O14" s="17">
        <v>3.8288961093400578</v>
      </c>
      <c r="P14" s="17">
        <v>3.6515600066905956</v>
      </c>
      <c r="Q14" s="14">
        <v>1.4251061899967605</v>
      </c>
      <c r="R14" s="19">
        <v>2966.0048943116344</v>
      </c>
      <c r="S14" s="19">
        <v>116.45575037378168</v>
      </c>
      <c r="T14" s="15">
        <v>1.4352197106077118E-2</v>
      </c>
      <c r="U14" s="19">
        <v>43.948608969368252</v>
      </c>
      <c r="V14" s="14">
        <v>1.076976623278286</v>
      </c>
      <c r="W14" s="17">
        <v>3.900993434472245</v>
      </c>
      <c r="X14" s="14">
        <v>0.146119122777216</v>
      </c>
      <c r="Y14" s="19">
        <v>48.709201018456895</v>
      </c>
      <c r="Z14" s="19">
        <v>20.642193760147855</v>
      </c>
      <c r="AA14" s="19">
        <v>260.34080712019664</v>
      </c>
      <c r="AB14" s="19">
        <v>114.52560680543543</v>
      </c>
      <c r="AC14" s="19">
        <v>520.58694384480555</v>
      </c>
      <c r="AD14" s="19">
        <v>112.35317887386516</v>
      </c>
      <c r="AE14" s="19">
        <v>974.8423651786693</v>
      </c>
      <c r="AF14" s="19">
        <v>179.92756361706694</v>
      </c>
      <c r="AG14" s="19">
        <v>11889.618448210276</v>
      </c>
      <c r="AH14" s="19">
        <v>61.536842795828015</v>
      </c>
      <c r="AI14" s="19">
        <v>1411.0073886964753</v>
      </c>
      <c r="AJ14" s="19">
        <v>3000.8130756123392</v>
      </c>
      <c r="AK14" s="14">
        <v>0.47020835791597859</v>
      </c>
      <c r="AL14" s="17">
        <v>20.013515820333041</v>
      </c>
      <c r="AM14" s="17">
        <v>12.196452342355007</v>
      </c>
      <c r="AN14" s="17">
        <v>8.3709251114674093</v>
      </c>
      <c r="AO14" s="17">
        <v>12.116253462518095</v>
      </c>
      <c r="AP14" s="17">
        <v>45.227723578797359</v>
      </c>
      <c r="AQ14" s="19">
        <v>905.16576136191054</v>
      </c>
      <c r="AR14" s="17">
        <v>3.6221709461044127</v>
      </c>
      <c r="AS14" s="17">
        <v>11.266004341613034</v>
      </c>
      <c r="AT14" s="17">
        <v>3.0782546828095119</v>
      </c>
      <c r="AU14" s="14">
        <v>3.2311933377009501E-2</v>
      </c>
      <c r="AV14" s="17">
        <f t="shared" si="0"/>
        <v>15.64371368624761</v>
      </c>
      <c r="AW14" s="17">
        <f t="shared" si="1"/>
        <v>47.700212025250558</v>
      </c>
      <c r="AX14" s="17">
        <f t="shared" si="3"/>
        <v>3.0491616621175965</v>
      </c>
      <c r="AY14" s="19">
        <f t="shared" si="2"/>
        <v>5282.8690900709325</v>
      </c>
    </row>
    <row r="15" spans="1:64" s="26" customFormat="1" ht="14.25" customHeight="1" x14ac:dyDescent="0.15">
      <c r="A15" s="22" t="s">
        <v>799</v>
      </c>
      <c r="B15" s="22" t="s">
        <v>282</v>
      </c>
      <c r="C15" s="22" t="s">
        <v>287</v>
      </c>
      <c r="D15" s="23" t="s">
        <v>2912</v>
      </c>
      <c r="E15" s="17">
        <v>3.1087420575225253</v>
      </c>
      <c r="F15" s="14">
        <v>0.27136237613161102</v>
      </c>
      <c r="G15" s="14">
        <v>2.4983729574007891E-28</v>
      </c>
      <c r="H15" s="19">
        <v>22.985061749711178</v>
      </c>
      <c r="I15" s="17">
        <v>1.9503513616453891</v>
      </c>
      <c r="J15" s="17">
        <v>3.550025965359461</v>
      </c>
      <c r="K15" s="19">
        <v>285.04630434348007</v>
      </c>
      <c r="L15" s="17">
        <v>1.6332182875278414</v>
      </c>
      <c r="M15" s="17">
        <v>0.91459923201437077</v>
      </c>
      <c r="N15" s="19">
        <v>78.684581160245756</v>
      </c>
      <c r="O15" s="17">
        <v>12.42607414125516</v>
      </c>
      <c r="P15" s="17">
        <v>13.39417131874735</v>
      </c>
      <c r="Q15" s="14">
        <v>0.5620353630491719</v>
      </c>
      <c r="R15" s="19">
        <v>1695.6101040518831</v>
      </c>
      <c r="S15" s="17">
        <v>6.8571675616345509</v>
      </c>
      <c r="T15" s="15">
        <v>8.7510864218626333E-2</v>
      </c>
      <c r="U15" s="19">
        <v>44.414894070784761</v>
      </c>
      <c r="V15" s="17">
        <v>4.8317515770033292</v>
      </c>
      <c r="W15" s="17">
        <v>8.1970394383931851</v>
      </c>
      <c r="X15" s="17">
        <v>2.3251977558197665</v>
      </c>
      <c r="Y15" s="19">
        <v>63.736921164263968</v>
      </c>
      <c r="Z15" s="17">
        <v>19.504773116020875</v>
      </c>
      <c r="AA15" s="19">
        <v>213.62452763776972</v>
      </c>
      <c r="AB15" s="19">
        <v>74.870640304558222</v>
      </c>
      <c r="AC15" s="19">
        <v>308.10701704538064</v>
      </c>
      <c r="AD15" s="19">
        <v>61.652126220369134</v>
      </c>
      <c r="AE15" s="19">
        <v>522.49953875710287</v>
      </c>
      <c r="AF15" s="19">
        <v>95.107876143332675</v>
      </c>
      <c r="AG15" s="19">
        <v>8166.9163238299125</v>
      </c>
      <c r="AH15" s="19">
        <v>9.0436457915218913</v>
      </c>
      <c r="AI15" s="19">
        <v>408.56018109549399</v>
      </c>
      <c r="AJ15" s="19">
        <v>421.16491842363928</v>
      </c>
      <c r="AK15" s="14">
        <v>0.97007173015425163</v>
      </c>
      <c r="AL15" s="17">
        <v>8.1977530325085421</v>
      </c>
      <c r="AM15" s="17">
        <v>15.630475661771847</v>
      </c>
      <c r="AN15" s="17">
        <v>76.197574882150619</v>
      </c>
      <c r="AO15" s="17">
        <v>59.581478419947643</v>
      </c>
      <c r="AP15" s="17">
        <v>13.191266179250434</v>
      </c>
      <c r="AQ15" s="19">
        <v>108.13874232357763</v>
      </c>
      <c r="AR15" s="17">
        <v>1.6964943887858199</v>
      </c>
      <c r="AS15" s="17">
        <v>5.4184067802278548</v>
      </c>
      <c r="AT15" s="17">
        <v>0.80605797169790128</v>
      </c>
      <c r="AU15" s="14">
        <v>0.3100879168111571</v>
      </c>
      <c r="AV15" s="17">
        <f t="shared" si="0"/>
        <v>9.2039491231346489</v>
      </c>
      <c r="AW15" s="17">
        <f t="shared" si="1"/>
        <v>29.312144019256284</v>
      </c>
      <c r="AX15" s="17">
        <f t="shared" si="3"/>
        <v>3.1847355550432743</v>
      </c>
      <c r="AY15" s="19">
        <f t="shared" si="2"/>
        <v>3193.2544993071469</v>
      </c>
    </row>
    <row r="16" spans="1:64" s="26" customFormat="1" ht="14.25" customHeight="1" x14ac:dyDescent="0.15">
      <c r="A16" s="22" t="s">
        <v>800</v>
      </c>
      <c r="B16" s="22" t="s">
        <v>285</v>
      </c>
      <c r="C16" s="22" t="s">
        <v>280</v>
      </c>
      <c r="D16" s="23" t="s">
        <v>2913</v>
      </c>
      <c r="E16" s="19">
        <v>61.955542336714657</v>
      </c>
      <c r="F16" s="14">
        <v>1.7878806797418554</v>
      </c>
      <c r="G16" s="14">
        <v>0.19366183944984058</v>
      </c>
      <c r="H16" s="19">
        <v>381.12426821983127</v>
      </c>
      <c r="I16" s="17">
        <v>11.481215493951927</v>
      </c>
      <c r="J16" s="17">
        <v>9.0560045351267622</v>
      </c>
      <c r="K16" s="19">
        <v>550.0937653499866</v>
      </c>
      <c r="L16" s="19">
        <v>51.170495942276041</v>
      </c>
      <c r="M16" s="17">
        <v>11.537630948410941</v>
      </c>
      <c r="N16" s="19">
        <v>32.761501372045053</v>
      </c>
      <c r="O16" s="17">
        <v>8.3157411988474657</v>
      </c>
      <c r="P16" s="17">
        <v>7.6120709692534856</v>
      </c>
      <c r="Q16" s="19">
        <v>62.661707588306975</v>
      </c>
      <c r="R16" s="19">
        <v>3034.2914743427577</v>
      </c>
      <c r="S16" s="19">
        <v>208.17914547336969</v>
      </c>
      <c r="T16" s="14">
        <v>0.7238392205425962</v>
      </c>
      <c r="U16" s="19">
        <v>38.060099981166928</v>
      </c>
      <c r="V16" s="14">
        <v>1.134606125943225</v>
      </c>
      <c r="W16" s="17">
        <v>3.9635241041098603</v>
      </c>
      <c r="X16" s="14">
        <v>0.12411575259447381</v>
      </c>
      <c r="Y16" s="19">
        <v>46.748053103253419</v>
      </c>
      <c r="Z16" s="19">
        <v>20.817989468706852</v>
      </c>
      <c r="AA16" s="19">
        <v>276.5506887956044</v>
      </c>
      <c r="AB16" s="19">
        <v>125.54657567792557</v>
      </c>
      <c r="AC16" s="19">
        <v>573.24326451248191</v>
      </c>
      <c r="AD16" s="19">
        <v>122.72379457960217</v>
      </c>
      <c r="AE16" s="19">
        <v>1066.6496511682763</v>
      </c>
      <c r="AF16" s="19">
        <v>190.2775498039918</v>
      </c>
      <c r="AG16" s="19">
        <v>12857.228046903101</v>
      </c>
      <c r="AH16" s="19">
        <v>78.517685713140907</v>
      </c>
      <c r="AI16" s="19">
        <v>1464.0426768961352</v>
      </c>
      <c r="AJ16" s="19">
        <v>3429.9277011529662</v>
      </c>
      <c r="AK16" s="14">
        <v>0.42684359685016071</v>
      </c>
      <c r="AL16" s="17">
        <v>22.816985529051756</v>
      </c>
      <c r="AM16" s="17">
        <v>12.053843577242896</v>
      </c>
      <c r="AN16" s="17">
        <v>5.123710392522109</v>
      </c>
      <c r="AO16" s="17">
        <v>7.0326096956883504</v>
      </c>
      <c r="AP16" s="17">
        <v>41.202010137562631</v>
      </c>
      <c r="AQ16" s="19">
        <v>940.1056690766103</v>
      </c>
      <c r="AR16" s="17">
        <v>3.4933039875973599</v>
      </c>
      <c r="AS16" s="17">
        <v>9.6025907705977165</v>
      </c>
      <c r="AT16" s="17">
        <v>3.2156085153135776</v>
      </c>
      <c r="AU16" s="14">
        <v>2.7794149545107706E-2</v>
      </c>
      <c r="AV16" s="17">
        <f t="shared" si="0"/>
        <v>17.762149349369928</v>
      </c>
      <c r="AW16" s="17">
        <f t="shared" si="1"/>
        <v>49.488297946958511</v>
      </c>
      <c r="AX16" s="17">
        <f t="shared" si="3"/>
        <v>2.7861660756001916</v>
      </c>
      <c r="AY16" s="19">
        <f t="shared" si="2"/>
        <v>5533.6167280090021</v>
      </c>
    </row>
    <row r="17" spans="1:64" s="26" customFormat="1" ht="14.25" customHeight="1" x14ac:dyDescent="0.15">
      <c r="A17" s="22" t="s">
        <v>801</v>
      </c>
      <c r="B17" s="22" t="s">
        <v>282</v>
      </c>
      <c r="C17" s="22" t="s">
        <v>287</v>
      </c>
      <c r="D17" s="23" t="s">
        <v>2914</v>
      </c>
      <c r="E17" s="17">
        <v>1.8443176400250452</v>
      </c>
      <c r="F17" s="14">
        <v>4.4951731382389545E-2</v>
      </c>
      <c r="G17" s="14">
        <v>0.30889573401314652</v>
      </c>
      <c r="H17" s="19">
        <v>68.908840170894393</v>
      </c>
      <c r="I17" s="17">
        <v>8.0250842513489609</v>
      </c>
      <c r="J17" s="19">
        <v>192.37178392820454</v>
      </c>
      <c r="K17" s="19">
        <v>209.98254050985111</v>
      </c>
      <c r="L17" s="17">
        <v>2.8251041495694644</v>
      </c>
      <c r="M17" s="17">
        <v>1.7592782893513368</v>
      </c>
      <c r="N17" s="17">
        <v>12.268655000298516</v>
      </c>
      <c r="O17" s="17">
        <v>11.661005245637273</v>
      </c>
      <c r="P17" s="17">
        <v>10.01106735954766</v>
      </c>
      <c r="Q17" s="19">
        <v>30.967842805161251</v>
      </c>
      <c r="R17" s="19">
        <v>50.224077017613936</v>
      </c>
      <c r="S17" s="17">
        <v>1.9977124975540865</v>
      </c>
      <c r="T17" s="15">
        <v>3.8095997826061406E-2</v>
      </c>
      <c r="U17" s="17">
        <v>4.1290710085414153</v>
      </c>
      <c r="V17" s="14">
        <v>1.6613085556295843</v>
      </c>
      <c r="W17" s="17">
        <v>2.2309796107161479</v>
      </c>
      <c r="X17" s="14">
        <v>0.3044507246257801</v>
      </c>
      <c r="Y17" s="17">
        <v>6.4919481285782901</v>
      </c>
      <c r="Z17" s="17">
        <v>0.99044289800210017</v>
      </c>
      <c r="AA17" s="14">
        <v>7.5919610687125676</v>
      </c>
      <c r="AB17" s="14">
        <v>2.1242949093259766</v>
      </c>
      <c r="AC17" s="14">
        <v>6.2876632297796409</v>
      </c>
      <c r="AD17" s="14">
        <v>1.1022365172328992</v>
      </c>
      <c r="AE17" s="14">
        <v>6.6963774064119441</v>
      </c>
      <c r="AF17" s="14">
        <v>1.0794545370059307</v>
      </c>
      <c r="AG17" s="19">
        <v>10004.737186783572</v>
      </c>
      <c r="AH17" s="19">
        <v>142.80364563072968</v>
      </c>
      <c r="AI17" s="19">
        <v>3.4444698366262823</v>
      </c>
      <c r="AJ17" s="19">
        <v>368.07168714726214</v>
      </c>
      <c r="AK17" s="14">
        <v>9.3581493956316746E-3</v>
      </c>
      <c r="AL17" s="17">
        <v>1.0314896659345958</v>
      </c>
      <c r="AM17" s="19">
        <v>1494.052168744819</v>
      </c>
      <c r="AN17" s="17">
        <v>3.3520225831348109</v>
      </c>
      <c r="AO17" s="17">
        <v>1.7242069821576145</v>
      </c>
      <c r="AP17" s="17">
        <v>3.9077317134010925</v>
      </c>
      <c r="AQ17" s="19">
        <v>4.0307848796181185</v>
      </c>
      <c r="AR17" s="17">
        <v>1.3429050269777705</v>
      </c>
      <c r="AS17" s="17">
        <v>1.8507883212863505</v>
      </c>
      <c r="AT17" s="19">
        <v>54.965791921289345</v>
      </c>
      <c r="AU17" s="14">
        <v>0.24385445375598133</v>
      </c>
      <c r="AV17" s="17">
        <f t="shared" si="0"/>
        <v>6.7801918149774334</v>
      </c>
      <c r="AW17" s="17">
        <f t="shared" si="1"/>
        <v>1.0906705433164894</v>
      </c>
      <c r="AX17" s="17">
        <f t="shared" si="3"/>
        <v>0.16086131087135319</v>
      </c>
      <c r="AY17" s="19">
        <f t="shared" si="2"/>
        <v>103.22101661030078</v>
      </c>
    </row>
    <row r="18" spans="1:64" s="26" customFormat="1" ht="14.25" customHeight="1" x14ac:dyDescent="0.15">
      <c r="A18" s="22" t="s">
        <v>802</v>
      </c>
      <c r="B18" s="22" t="s">
        <v>279</v>
      </c>
      <c r="C18" s="22" t="s">
        <v>280</v>
      </c>
      <c r="D18" s="23" t="s">
        <v>2915</v>
      </c>
      <c r="E18" s="19">
        <v>57.879398049454373</v>
      </c>
      <c r="F18" s="14">
        <v>0.33662164832514757</v>
      </c>
      <c r="G18" s="14">
        <v>2.4983729574007891E-28</v>
      </c>
      <c r="H18" s="19">
        <v>53.53461333442624</v>
      </c>
      <c r="I18" s="17">
        <v>3.6346381659408933</v>
      </c>
      <c r="J18" s="17">
        <v>3.9096358251964274</v>
      </c>
      <c r="K18" s="19">
        <v>341.23130643966141</v>
      </c>
      <c r="L18" s="17">
        <v>2.5253966330740498</v>
      </c>
      <c r="M18" s="17">
        <v>2.3636811376319531</v>
      </c>
      <c r="N18" s="17">
        <v>19.294612399693005</v>
      </c>
      <c r="O18" s="17">
        <v>3.3721182459695029</v>
      </c>
      <c r="P18" s="17">
        <v>2.6548658955650306</v>
      </c>
      <c r="Q18" s="14">
        <v>1.1492983899511562</v>
      </c>
      <c r="R18" s="19">
        <v>1541.2623588041072</v>
      </c>
      <c r="S18" s="19">
        <v>49.353548364762496</v>
      </c>
      <c r="T18" s="15">
        <v>2.4154547984284309E-2</v>
      </c>
      <c r="U18" s="19">
        <v>26.552948220839763</v>
      </c>
      <c r="V18" s="14">
        <v>0.58001152669758882</v>
      </c>
      <c r="W18" s="17">
        <v>2.095158775035499</v>
      </c>
      <c r="X18" s="14">
        <v>9.3189380054862575E-2</v>
      </c>
      <c r="Y18" s="19">
        <v>24.381517772389017</v>
      </c>
      <c r="Z18" s="17">
        <v>10.790328855555124</v>
      </c>
      <c r="AA18" s="19">
        <v>143.8748434756686</v>
      </c>
      <c r="AB18" s="19">
        <v>59.694309956523369</v>
      </c>
      <c r="AC18" s="19">
        <v>275.08350574877704</v>
      </c>
      <c r="AD18" s="19">
        <v>61.851931823477898</v>
      </c>
      <c r="AE18" s="19">
        <v>525.74070516488382</v>
      </c>
      <c r="AF18" s="19">
        <v>97.551855948852506</v>
      </c>
      <c r="AG18" s="19">
        <v>11928.863397604075</v>
      </c>
      <c r="AH18" s="19">
        <v>32.614930547399183</v>
      </c>
      <c r="AI18" s="19">
        <v>837.51223851026043</v>
      </c>
      <c r="AJ18" s="19">
        <v>1520.7065775862463</v>
      </c>
      <c r="AK18" s="14">
        <v>0.55073888076397248</v>
      </c>
      <c r="AL18" s="17">
        <v>21.563083564890359</v>
      </c>
      <c r="AM18" s="17">
        <v>22.68963251354662</v>
      </c>
      <c r="AN18" s="17">
        <v>10.652541156296126</v>
      </c>
      <c r="AO18" s="17">
        <v>16.969645876733523</v>
      </c>
      <c r="AP18" s="17">
        <v>42.036264194972205</v>
      </c>
      <c r="AQ18" s="19">
        <v>906.43147759199417</v>
      </c>
      <c r="AR18" s="17">
        <v>3.6122709266912381</v>
      </c>
      <c r="AS18" s="17">
        <v>12.67347779902259</v>
      </c>
      <c r="AT18" s="17">
        <v>2.8925030203041238</v>
      </c>
      <c r="AU18" s="14">
        <v>3.9744458551344744E-2</v>
      </c>
      <c r="AV18" s="17">
        <f t="shared" si="0"/>
        <v>11.018124198891231</v>
      </c>
      <c r="AW18" s="17">
        <f t="shared" si="1"/>
        <v>25.059777621695911</v>
      </c>
      <c r="AX18" s="17">
        <f t="shared" si="3"/>
        <v>2.2744141533835416</v>
      </c>
      <c r="AY18" s="19">
        <f t="shared" si="2"/>
        <v>2788.8714324005391</v>
      </c>
    </row>
    <row r="19" spans="1:64" s="39" customFormat="1" ht="14.25" customHeight="1" x14ac:dyDescent="0.15">
      <c r="A19" s="22" t="s">
        <v>803</v>
      </c>
      <c r="B19" s="22" t="s">
        <v>279</v>
      </c>
      <c r="C19" s="22" t="s">
        <v>276</v>
      </c>
      <c r="D19" s="23" t="s">
        <v>2916</v>
      </c>
      <c r="E19" s="17">
        <v>7.5908360965202419</v>
      </c>
      <c r="F19" s="14">
        <v>0.33995185690559293</v>
      </c>
      <c r="G19" s="14">
        <v>8.3911387853624009E-2</v>
      </c>
      <c r="H19" s="19">
        <v>24.812238029464332</v>
      </c>
      <c r="I19" s="17">
        <v>5.0584811116495034</v>
      </c>
      <c r="J19" s="17">
        <v>15.60574187598996</v>
      </c>
      <c r="K19" s="19">
        <v>205.83884529545364</v>
      </c>
      <c r="L19" s="19">
        <v>186.99959196164602</v>
      </c>
      <c r="M19" s="17">
        <v>4.284804442715302</v>
      </c>
      <c r="N19" s="19">
        <v>38.561833760753935</v>
      </c>
      <c r="O19" s="17">
        <v>5.0410907978931512</v>
      </c>
      <c r="P19" s="17">
        <v>5.5029419090181619</v>
      </c>
      <c r="Q19" s="17">
        <v>2.2389090576620263</v>
      </c>
      <c r="R19" s="19">
        <v>762.77475953436817</v>
      </c>
      <c r="S19" s="17">
        <v>9.6845614666075512</v>
      </c>
      <c r="T19" s="15">
        <v>2.439350968907741E-2</v>
      </c>
      <c r="U19" s="17">
        <v>19.93180268288474</v>
      </c>
      <c r="V19" s="14">
        <v>0.55646210793858653</v>
      </c>
      <c r="W19" s="14">
        <v>1.8115460638012777</v>
      </c>
      <c r="X19" s="14">
        <v>0.14822532325562524</v>
      </c>
      <c r="Y19" s="17">
        <v>17.271665503978742</v>
      </c>
      <c r="Z19" s="17">
        <v>6.4630686086405094</v>
      </c>
      <c r="AA19" s="19">
        <v>75.715632445282722</v>
      </c>
      <c r="AB19" s="19">
        <v>29.286262475182578</v>
      </c>
      <c r="AC19" s="19">
        <v>133.6061112010708</v>
      </c>
      <c r="AD19" s="19">
        <v>29.233590299545536</v>
      </c>
      <c r="AE19" s="19">
        <v>240.29331985224707</v>
      </c>
      <c r="AF19" s="19">
        <v>46.208001430453791</v>
      </c>
      <c r="AG19" s="19">
        <v>10009.761929769504</v>
      </c>
      <c r="AH19" s="19">
        <v>6.3491469757073959</v>
      </c>
      <c r="AI19" s="19">
        <v>175.81995996026575</v>
      </c>
      <c r="AJ19" s="19">
        <v>308.81912000163686</v>
      </c>
      <c r="AK19" s="14">
        <v>0.56932990405300632</v>
      </c>
      <c r="AL19" s="17">
        <v>13.912573735109248</v>
      </c>
      <c r="AM19" s="17">
        <v>41.656430299120942</v>
      </c>
      <c r="AN19" s="17">
        <v>24.811998011554827</v>
      </c>
      <c r="AO19" s="17">
        <v>18.154664056446379</v>
      </c>
      <c r="AP19" s="17">
        <v>31.038349705358399</v>
      </c>
      <c r="AQ19" s="19">
        <v>431.82332889190513</v>
      </c>
      <c r="AR19" s="17">
        <v>3.2554706564156701</v>
      </c>
      <c r="AS19" s="17">
        <v>11.002647451901179</v>
      </c>
      <c r="AT19" s="17">
        <v>1.2851756353090686</v>
      </c>
      <c r="AU19" s="14">
        <v>8.077549109030667E-2</v>
      </c>
      <c r="AV19" s="17">
        <f t="shared" si="0"/>
        <v>6.6463947463821</v>
      </c>
      <c r="AW19" s="17">
        <f t="shared" si="1"/>
        <v>13.018335318750724</v>
      </c>
      <c r="AX19" s="17">
        <f t="shared" si="3"/>
        <v>1.9587063085347327</v>
      </c>
      <c r="AY19" s="19">
        <f t="shared" si="2"/>
        <v>1401.886674799093</v>
      </c>
      <c r="AZ19" s="26"/>
      <c r="BA19" s="26"/>
      <c r="BB19" s="26"/>
      <c r="BC19" s="26"/>
      <c r="BD19" s="26"/>
      <c r="BE19" s="26"/>
      <c r="BF19" s="26"/>
      <c r="BG19" s="26"/>
      <c r="BH19" s="26"/>
      <c r="BI19" s="26"/>
      <c r="BJ19" s="26"/>
      <c r="BK19" s="26"/>
      <c r="BL19" s="26"/>
    </row>
    <row r="20" spans="1:64" s="26" customFormat="1" ht="14.25" customHeight="1" x14ac:dyDescent="0.15">
      <c r="A20" s="22" t="s">
        <v>804</v>
      </c>
      <c r="B20" s="22" t="s">
        <v>283</v>
      </c>
      <c r="C20" s="22" t="s">
        <v>278</v>
      </c>
      <c r="D20" s="23" t="s">
        <v>2917</v>
      </c>
      <c r="E20" s="17">
        <v>5.0768917789703272</v>
      </c>
      <c r="F20" s="14">
        <v>0.65154861162416444</v>
      </c>
      <c r="G20" s="14">
        <v>2.4983729574007891E-28</v>
      </c>
      <c r="H20" s="19">
        <v>41.699548672406841</v>
      </c>
      <c r="I20" s="17">
        <v>3.3944243548839648</v>
      </c>
      <c r="J20" s="17">
        <v>4.8333166923872444</v>
      </c>
      <c r="K20" s="19">
        <v>198.09510097642158</v>
      </c>
      <c r="L20" s="17">
        <v>3.2740602256201194</v>
      </c>
      <c r="M20" s="17">
        <v>2.6505023259877731</v>
      </c>
      <c r="N20" s="19">
        <v>24.029422285478837</v>
      </c>
      <c r="O20" s="17">
        <v>3.6496291887680172</v>
      </c>
      <c r="P20" s="17">
        <v>3.6234603653234925</v>
      </c>
      <c r="Q20" s="14">
        <v>0.46128811722601165</v>
      </c>
      <c r="R20" s="19">
        <v>1190.8558344980404</v>
      </c>
      <c r="S20" s="17">
        <v>7.2963338092247314</v>
      </c>
      <c r="T20" s="15">
        <v>4.8940734667103688E-3</v>
      </c>
      <c r="U20" s="19">
        <v>20.778237714353679</v>
      </c>
      <c r="V20" s="14">
        <v>0.52883561655667699</v>
      </c>
      <c r="W20" s="14">
        <v>1.9044821000342473</v>
      </c>
      <c r="X20" s="14">
        <v>0.16259128157721295</v>
      </c>
      <c r="Y20" s="19">
        <v>22.232807600265108</v>
      </c>
      <c r="Z20" s="17">
        <v>8.8973611487534185</v>
      </c>
      <c r="AA20" s="19">
        <v>110.8759273739349</v>
      </c>
      <c r="AB20" s="19">
        <v>46.841437597370899</v>
      </c>
      <c r="AC20" s="19">
        <v>207.77195170883769</v>
      </c>
      <c r="AD20" s="19">
        <v>46.316405976778228</v>
      </c>
      <c r="AE20" s="19">
        <v>395.05260432059174</v>
      </c>
      <c r="AF20" s="19">
        <v>74.382394138959256</v>
      </c>
      <c r="AG20" s="19">
        <v>10848.555692484411</v>
      </c>
      <c r="AH20" s="19">
        <v>10.149685125957037</v>
      </c>
      <c r="AI20" s="19">
        <v>256.46062741305974</v>
      </c>
      <c r="AJ20" s="19">
        <v>425.98190715768959</v>
      </c>
      <c r="AK20" s="14">
        <v>0.60204582190887135</v>
      </c>
      <c r="AL20" s="17">
        <v>17.768903119364964</v>
      </c>
      <c r="AM20" s="17">
        <v>27.461040817947953</v>
      </c>
      <c r="AN20" s="17">
        <v>54.143987192736169</v>
      </c>
      <c r="AO20" s="17">
        <v>35.14924537701625</v>
      </c>
      <c r="AP20" s="17">
        <v>42.041055678182275</v>
      </c>
      <c r="AQ20" s="19">
        <v>747.02344538144905</v>
      </c>
      <c r="AR20" s="17">
        <v>3.601274272021612</v>
      </c>
      <c r="AS20" s="17">
        <v>10.910177477635539</v>
      </c>
      <c r="AT20" s="17">
        <v>1.0782916059755885</v>
      </c>
      <c r="AU20" s="14">
        <v>7.6165913100922022E-2</v>
      </c>
      <c r="AV20" s="17">
        <f t="shared" si="0"/>
        <v>6.396354568176351</v>
      </c>
      <c r="AW20" s="17">
        <f t="shared" si="1"/>
        <v>19.489621983730448</v>
      </c>
      <c r="AX20" s="17">
        <f t="shared" si="3"/>
        <v>3.0469889959973071</v>
      </c>
      <c r="AY20" s="19">
        <f t="shared" si="2"/>
        <v>2150.6351874349989</v>
      </c>
    </row>
    <row r="21" spans="1:64" s="26" customFormat="1" ht="14.25" customHeight="1" x14ac:dyDescent="0.15">
      <c r="A21" s="22" t="s">
        <v>805</v>
      </c>
      <c r="B21" s="22" t="s">
        <v>281</v>
      </c>
      <c r="C21" s="22" t="s">
        <v>280</v>
      </c>
      <c r="D21" s="23" t="s">
        <v>2918</v>
      </c>
      <c r="E21" s="19">
        <v>40.549356436177717</v>
      </c>
      <c r="F21" s="14">
        <v>0.90873709882672937</v>
      </c>
      <c r="G21" s="14">
        <v>2.9195388902759523E-2</v>
      </c>
      <c r="H21" s="19">
        <v>68.278885699907519</v>
      </c>
      <c r="I21" s="17">
        <v>4.1179599680081331</v>
      </c>
      <c r="J21" s="17">
        <v>4.030526125705582</v>
      </c>
      <c r="K21" s="19">
        <v>570.42072289236421</v>
      </c>
      <c r="L21" s="17">
        <v>2.8751200041596872</v>
      </c>
      <c r="M21" s="17">
        <v>4.1522470466487471</v>
      </c>
      <c r="N21" s="19">
        <v>49.547861058064981</v>
      </c>
      <c r="O21" s="17">
        <v>8.6857133014751007</v>
      </c>
      <c r="P21" s="17">
        <v>8.9398167364850654</v>
      </c>
      <c r="Q21" s="14">
        <v>1.7025189419231861</v>
      </c>
      <c r="R21" s="19">
        <v>3447.5013181818676</v>
      </c>
      <c r="S21" s="19">
        <v>62.283992042844694</v>
      </c>
      <c r="T21" s="15">
        <v>9.6754803373523948E-2</v>
      </c>
      <c r="U21" s="19">
        <v>125.76714730155058</v>
      </c>
      <c r="V21" s="17">
        <v>4.0352601117837255</v>
      </c>
      <c r="W21" s="17">
        <v>8.831448288380761</v>
      </c>
      <c r="X21" s="14">
        <v>1.4047324563067276</v>
      </c>
      <c r="Y21" s="19">
        <v>78.484708010516457</v>
      </c>
      <c r="Z21" s="19">
        <v>28.557347420676958</v>
      </c>
      <c r="AA21" s="19">
        <v>339.9329230832148</v>
      </c>
      <c r="AB21" s="19">
        <v>133.79020517608453</v>
      </c>
      <c r="AC21" s="19">
        <v>608.87134581378825</v>
      </c>
      <c r="AD21" s="19">
        <v>135.01808608683697</v>
      </c>
      <c r="AE21" s="19">
        <v>1176.4480005675466</v>
      </c>
      <c r="AF21" s="19">
        <v>219.28277609488401</v>
      </c>
      <c r="AG21" s="19">
        <v>8287.1703800368505</v>
      </c>
      <c r="AH21" s="19">
        <v>48.17526882757651</v>
      </c>
      <c r="AI21" s="19">
        <v>1997.6259497265439</v>
      </c>
      <c r="AJ21" s="19">
        <v>2202.0178951932926</v>
      </c>
      <c r="AK21" s="14">
        <v>0.90717970734347408</v>
      </c>
      <c r="AL21" s="17">
        <v>14.98951872777446</v>
      </c>
      <c r="AM21" s="17">
        <v>7.0442300688504051</v>
      </c>
      <c r="AN21" s="17">
        <v>18.888448893228887</v>
      </c>
      <c r="AO21" s="17">
        <v>32.072863093816977</v>
      </c>
      <c r="AP21" s="17">
        <v>19.44972711457341</v>
      </c>
      <c r="AQ21" s="19">
        <v>291.54204883400087</v>
      </c>
      <c r="AR21" s="17">
        <v>2.1885697684249044</v>
      </c>
      <c r="AS21" s="17">
        <v>14.240829272251775</v>
      </c>
      <c r="AT21" s="17">
        <v>1.8717511476333732</v>
      </c>
      <c r="AU21" s="14">
        <v>0.16264253298150941</v>
      </c>
      <c r="AV21" s="17">
        <f t="shared" si="0"/>
        <v>18.418492828297197</v>
      </c>
      <c r="AW21" s="17">
        <f t="shared" si="1"/>
        <v>56.961174704240392</v>
      </c>
      <c r="AX21" s="17">
        <f t="shared" si="3"/>
        <v>3.0926078064719964</v>
      </c>
      <c r="AY21" s="19">
        <f t="shared" si="2"/>
        <v>6357.5699144548771</v>
      </c>
    </row>
    <row r="22" spans="1:64" s="26" customFormat="1" ht="14.25" customHeight="1" x14ac:dyDescent="0.15">
      <c r="A22" s="22" t="s">
        <v>806</v>
      </c>
      <c r="B22" s="22" t="s">
        <v>282</v>
      </c>
      <c r="C22" s="22" t="s">
        <v>287</v>
      </c>
      <c r="D22" s="23" t="s">
        <v>2919</v>
      </c>
      <c r="E22" s="17">
        <v>1.4818910617533372</v>
      </c>
      <c r="F22" s="14">
        <v>0.27403415754646643</v>
      </c>
      <c r="G22" s="14">
        <v>5.8693544752135479E-2</v>
      </c>
      <c r="H22" s="19">
        <v>62.735064131645814</v>
      </c>
      <c r="I22" s="17">
        <v>3.9698112738148943</v>
      </c>
      <c r="J22" s="17">
        <v>4.1666213735355777</v>
      </c>
      <c r="K22" s="19">
        <v>716.01877547934725</v>
      </c>
      <c r="L22" s="17">
        <v>2.7694364528590265</v>
      </c>
      <c r="M22" s="17">
        <v>5.70252138687664</v>
      </c>
      <c r="N22" s="19">
        <v>151.81136373018057</v>
      </c>
      <c r="O22" s="19">
        <v>36.00587467400571</v>
      </c>
      <c r="P22" s="19">
        <v>36.765422793197992</v>
      </c>
      <c r="Q22" s="14">
        <v>0.48994816765623528</v>
      </c>
      <c r="R22" s="19">
        <v>1900.1815612390865</v>
      </c>
      <c r="S22" s="17">
        <v>15.267357852226107</v>
      </c>
      <c r="T22" s="15">
        <v>6.2562655218853971E-2</v>
      </c>
      <c r="U22" s="19">
        <v>65.572777426593063</v>
      </c>
      <c r="V22" s="17">
        <v>2.7655774236929109</v>
      </c>
      <c r="W22" s="17">
        <v>5.3557193096386273</v>
      </c>
      <c r="X22" s="14">
        <v>1.6317187883413831</v>
      </c>
      <c r="Y22" s="19">
        <v>39.972307771599112</v>
      </c>
      <c r="Z22" s="17">
        <v>13.752187025155795</v>
      </c>
      <c r="AA22" s="19">
        <v>164.86713984626579</v>
      </c>
      <c r="AB22" s="19">
        <v>71.223590139126046</v>
      </c>
      <c r="AC22" s="19">
        <v>338.93778072369628</v>
      </c>
      <c r="AD22" s="19">
        <v>75.092598619425971</v>
      </c>
      <c r="AE22" s="19">
        <v>613.84046337824066</v>
      </c>
      <c r="AF22" s="19">
        <v>118.37124061108555</v>
      </c>
      <c r="AG22" s="19">
        <v>8753.3651494137794</v>
      </c>
      <c r="AH22" s="19">
        <v>4.1488640492551401</v>
      </c>
      <c r="AI22" s="19">
        <v>292.03196551409576</v>
      </c>
      <c r="AJ22" s="19">
        <v>184.12506388886271</v>
      </c>
      <c r="AK22" s="14">
        <v>1.5860522155221914</v>
      </c>
      <c r="AL22" s="17">
        <v>15.356643076144405</v>
      </c>
      <c r="AM22" s="17">
        <v>14.260000230744104</v>
      </c>
      <c r="AN22" s="17">
        <v>40.206070318102725</v>
      </c>
      <c r="AO22" s="17">
        <v>19.127865367452241</v>
      </c>
      <c r="AP22" s="17">
        <v>14.45351246692764</v>
      </c>
      <c r="AQ22" s="19">
        <v>221.95743215121118</v>
      </c>
      <c r="AR22" s="17">
        <v>1.9365645900041615</v>
      </c>
      <c r="AS22" s="17">
        <v>12.243505239078246</v>
      </c>
      <c r="AT22" s="17">
        <v>0.29995589224525787</v>
      </c>
      <c r="AU22" s="14">
        <v>0.33994276306577459</v>
      </c>
      <c r="AV22" s="17">
        <f t="shared" si="0"/>
        <v>23.11975380947198</v>
      </c>
      <c r="AW22" s="17">
        <f t="shared" si="1"/>
        <v>33.773734932673868</v>
      </c>
      <c r="AX22" s="17">
        <f t="shared" si="3"/>
        <v>1.4608172392751446</v>
      </c>
      <c r="AY22" s="19">
        <f t="shared" si="2"/>
        <v>3563.4385886873456</v>
      </c>
    </row>
    <row r="23" spans="1:64" s="39" customFormat="1" ht="14.25" customHeight="1" x14ac:dyDescent="0.15">
      <c r="A23" s="22" t="s">
        <v>807</v>
      </c>
      <c r="B23" s="22" t="s">
        <v>286</v>
      </c>
      <c r="C23" s="22" t="s">
        <v>280</v>
      </c>
      <c r="D23" s="23" t="s">
        <v>2920</v>
      </c>
      <c r="E23" s="17">
        <v>9.8404565690211037</v>
      </c>
      <c r="F23" s="14">
        <v>0.15087809278868838</v>
      </c>
      <c r="G23" s="14">
        <v>0.11745471824361528</v>
      </c>
      <c r="H23" s="17">
        <v>18.944099697557029</v>
      </c>
      <c r="I23" s="17">
        <v>5.4318968451138163</v>
      </c>
      <c r="J23" s="17">
        <v>4.0796255606977407</v>
      </c>
      <c r="K23" s="19">
        <v>200.61188865482612</v>
      </c>
      <c r="L23" s="17">
        <v>2.6399691222039325</v>
      </c>
      <c r="M23" s="17">
        <v>2.4326341580270143</v>
      </c>
      <c r="N23" s="19">
        <v>33.594834136599623</v>
      </c>
      <c r="O23" s="17">
        <v>6.3134369723527612</v>
      </c>
      <c r="P23" s="17">
        <v>5.4729895616063038</v>
      </c>
      <c r="Q23" s="14">
        <v>0.46983637284900071</v>
      </c>
      <c r="R23" s="19">
        <v>602.20796370215373</v>
      </c>
      <c r="S23" s="17">
        <v>8.9275870442333094</v>
      </c>
      <c r="T23" s="15">
        <v>5.1217113744266053E-3</v>
      </c>
      <c r="U23" s="19">
        <v>23.005861425095649</v>
      </c>
      <c r="V23" s="14">
        <v>0.52097889851667889</v>
      </c>
      <c r="W23" s="14">
        <v>1.5062091153835491</v>
      </c>
      <c r="X23" s="14">
        <v>0.10977668689928052</v>
      </c>
      <c r="Y23" s="17">
        <v>13.630025501777146</v>
      </c>
      <c r="Z23" s="17">
        <v>5.0880031811625681</v>
      </c>
      <c r="AA23" s="19">
        <v>58.559466165162846</v>
      </c>
      <c r="AB23" s="19">
        <v>23.492045931932662</v>
      </c>
      <c r="AC23" s="19">
        <v>106.13904119523441</v>
      </c>
      <c r="AD23" s="19">
        <v>22.265317921924378</v>
      </c>
      <c r="AE23" s="19">
        <v>199.43034246419256</v>
      </c>
      <c r="AF23" s="19">
        <v>37.94478393244588</v>
      </c>
      <c r="AG23" s="19">
        <v>10289.395876658011</v>
      </c>
      <c r="AH23" s="19">
        <v>5.291389431440952</v>
      </c>
      <c r="AI23" s="19">
        <v>136.27166675554045</v>
      </c>
      <c r="AJ23" s="19">
        <v>258.36763140447755</v>
      </c>
      <c r="AK23" s="14">
        <v>0.52743320057072307</v>
      </c>
      <c r="AL23" s="17">
        <v>14.631692540721213</v>
      </c>
      <c r="AM23" s="17">
        <v>51.593933749100678</v>
      </c>
      <c r="AN23" s="17">
        <v>22.338661216752033</v>
      </c>
      <c r="AO23" s="17">
        <v>15.264109560663858</v>
      </c>
      <c r="AP23" s="17">
        <v>26.162336978684344</v>
      </c>
      <c r="AQ23" s="19">
        <v>382.79927081885046</v>
      </c>
      <c r="AR23" s="17">
        <v>2.8911134782464294</v>
      </c>
      <c r="AS23" s="17">
        <v>15.274015533518607</v>
      </c>
      <c r="AT23" s="17">
        <v>1.2955281940152468</v>
      </c>
      <c r="AU23" s="14">
        <v>7.3853001523566858E-2</v>
      </c>
      <c r="AV23" s="17">
        <f t="shared" si="0"/>
        <v>6.4776199113602235</v>
      </c>
      <c r="AW23" s="17">
        <f t="shared" si="1"/>
        <v>10.459185807053798</v>
      </c>
      <c r="AX23" s="17">
        <f t="shared" si="3"/>
        <v>1.614664946412006</v>
      </c>
      <c r="AY23" s="19">
        <f t="shared" si="2"/>
        <v>1127.4997719698554</v>
      </c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</row>
    <row r="24" spans="1:64" s="26" customFormat="1" ht="14.25" customHeight="1" x14ac:dyDescent="0.15">
      <c r="A24" s="22" t="s">
        <v>2845</v>
      </c>
      <c r="B24" s="22" t="s">
        <v>294</v>
      </c>
      <c r="C24" s="22" t="s">
        <v>287</v>
      </c>
      <c r="D24" s="23" t="s">
        <v>2921</v>
      </c>
      <c r="E24" s="17">
        <v>3.2548315917080766</v>
      </c>
      <c r="F24" s="14">
        <v>0.453285717551836</v>
      </c>
      <c r="G24" s="14">
        <v>0.13484190844148855</v>
      </c>
      <c r="H24" s="19">
        <v>49.710803469426764</v>
      </c>
      <c r="I24" s="17">
        <v>10.478797977286517</v>
      </c>
      <c r="J24" s="17">
        <v>7.7026237131224438</v>
      </c>
      <c r="K24" s="19">
        <v>237.72110131000622</v>
      </c>
      <c r="L24" s="17">
        <v>16.279084301835084</v>
      </c>
      <c r="M24" s="17">
        <v>7.5620058951986744</v>
      </c>
      <c r="N24" s="19">
        <v>41.621647193155937</v>
      </c>
      <c r="O24" s="17">
        <v>9.2626155564996591</v>
      </c>
      <c r="P24" s="17">
        <v>8.0584258782128799</v>
      </c>
      <c r="Q24" s="17">
        <v>6.6858437549406693</v>
      </c>
      <c r="R24" s="19">
        <v>1527.5814092419603</v>
      </c>
      <c r="S24" s="17">
        <v>19.79518234165052</v>
      </c>
      <c r="T24" s="14">
        <v>0.43380567589648517</v>
      </c>
      <c r="U24" s="19">
        <v>27.226332695624151</v>
      </c>
      <c r="V24" s="17">
        <v>2.5022229810131216</v>
      </c>
      <c r="W24" s="17">
        <v>5.9929507626506604</v>
      </c>
      <c r="X24" s="14">
        <v>1.011748974748266</v>
      </c>
      <c r="Y24" s="19">
        <v>46.40409706343484</v>
      </c>
      <c r="Z24" s="17">
        <v>15.339828299025729</v>
      </c>
      <c r="AA24" s="19">
        <v>157.46754368046788</v>
      </c>
      <c r="AB24" s="19">
        <v>60.895559541370233</v>
      </c>
      <c r="AC24" s="19">
        <v>263.25788570705487</v>
      </c>
      <c r="AD24" s="19">
        <v>53.848770034813668</v>
      </c>
      <c r="AE24" s="19">
        <v>427.35753634380291</v>
      </c>
      <c r="AF24" s="19">
        <v>77.60094651943696</v>
      </c>
      <c r="AG24" s="19">
        <v>9229.1386440802798</v>
      </c>
      <c r="AH24" s="19">
        <v>10.143149289759252</v>
      </c>
      <c r="AI24" s="19">
        <v>243.96831021080177</v>
      </c>
      <c r="AJ24" s="19">
        <v>251.3159663636082</v>
      </c>
      <c r="AK24" s="14">
        <v>0.97076327358296166</v>
      </c>
      <c r="AL24" s="17">
        <v>9.209478545818941</v>
      </c>
      <c r="AM24" s="17">
        <v>21.595825179635003</v>
      </c>
      <c r="AN24" s="17">
        <v>21.588966899517324</v>
      </c>
      <c r="AO24" s="17">
        <v>12.324630609614264</v>
      </c>
      <c r="AP24" s="17">
        <v>18.545148620066765</v>
      </c>
      <c r="AQ24" s="19">
        <v>170.79114834552863</v>
      </c>
      <c r="AR24" s="17">
        <v>2.3950506442172403</v>
      </c>
      <c r="AS24" s="17">
        <v>4.5430596335455364</v>
      </c>
      <c r="AT24" s="17">
        <v>0.58806957872723264</v>
      </c>
      <c r="AU24" s="14">
        <v>0.18493676477782525</v>
      </c>
      <c r="AV24" s="17">
        <f t="shared" si="0"/>
        <v>7.6758508656766624</v>
      </c>
      <c r="AW24" s="17">
        <f t="shared" si="1"/>
        <v>24.908322810069134</v>
      </c>
      <c r="AX24" s="17">
        <f t="shared" si="3"/>
        <v>3.2450243296738868</v>
      </c>
      <c r="AY24" s="19">
        <f t="shared" si="2"/>
        <v>2708.5422847144569</v>
      </c>
    </row>
    <row r="25" spans="1:64" s="26" customFormat="1" ht="14.25" customHeight="1" x14ac:dyDescent="0.15">
      <c r="A25" s="22" t="s">
        <v>2846</v>
      </c>
      <c r="B25" s="22" t="s">
        <v>281</v>
      </c>
      <c r="C25" s="22" t="s">
        <v>280</v>
      </c>
      <c r="D25" s="23" t="s">
        <v>2922</v>
      </c>
      <c r="E25" s="17">
        <v>1.1512295237926951</v>
      </c>
      <c r="F25" s="14">
        <v>0.23463069931943736</v>
      </c>
      <c r="G25" s="14">
        <v>2.6982962879743631E-2</v>
      </c>
      <c r="H25" s="19">
        <v>20.724015431998502</v>
      </c>
      <c r="I25" s="17">
        <v>3.1072500293524072</v>
      </c>
      <c r="J25" s="17">
        <v>3.9531061702468717</v>
      </c>
      <c r="K25" s="19">
        <v>218.71607284965106</v>
      </c>
      <c r="L25" s="17">
        <v>3.1141384726333041</v>
      </c>
      <c r="M25" s="17">
        <v>2.0859832517394823</v>
      </c>
      <c r="N25" s="19">
        <v>49.129587488296181</v>
      </c>
      <c r="O25" s="17">
        <v>12.40300278291552</v>
      </c>
      <c r="P25" s="17">
        <v>11.375719587104072</v>
      </c>
      <c r="Q25" s="14">
        <v>1.0888518155322477</v>
      </c>
      <c r="R25" s="19">
        <v>1227.2526284180083</v>
      </c>
      <c r="S25" s="17">
        <v>2.8278785552767025</v>
      </c>
      <c r="T25" s="15">
        <v>5.7523389724001589E-2</v>
      </c>
      <c r="U25" s="17">
        <v>14.518650341865886</v>
      </c>
      <c r="V25" s="17">
        <v>2.719401934145262</v>
      </c>
      <c r="W25" s="17">
        <v>6.1095912834298387</v>
      </c>
      <c r="X25" s="14">
        <v>1.6228534817641205</v>
      </c>
      <c r="Y25" s="19">
        <v>43.751211770568688</v>
      </c>
      <c r="Z25" s="17">
        <v>14.590644060617727</v>
      </c>
      <c r="AA25" s="19">
        <v>148.01810327205743</v>
      </c>
      <c r="AB25" s="19">
        <v>54.636455578670393</v>
      </c>
      <c r="AC25" s="19">
        <v>224.84384086209639</v>
      </c>
      <c r="AD25" s="19">
        <v>45.182384312781565</v>
      </c>
      <c r="AE25" s="19">
        <v>369.62073338470134</v>
      </c>
      <c r="AF25" s="19">
        <v>66.726341358561797</v>
      </c>
      <c r="AG25" s="19">
        <v>8016.266867220008</v>
      </c>
      <c r="AH25" s="19">
        <v>3.0087634855131746</v>
      </c>
      <c r="AI25" s="19">
        <v>147.42544492659636</v>
      </c>
      <c r="AJ25" s="19">
        <v>138.96823527617619</v>
      </c>
      <c r="AK25" s="14">
        <v>1.0608571421635518</v>
      </c>
      <c r="AL25" s="17">
        <v>8.448239909856488</v>
      </c>
      <c r="AM25" s="17">
        <v>21.687817114081302</v>
      </c>
      <c r="AN25" s="17">
        <v>130.70601376958166</v>
      </c>
      <c r="AO25" s="17">
        <v>52.132877011817456</v>
      </c>
      <c r="AP25" s="17">
        <v>16.088541830180088</v>
      </c>
      <c r="AQ25" s="19">
        <v>135.91986118112297</v>
      </c>
      <c r="AR25" s="17">
        <v>2.2466672567658339</v>
      </c>
      <c r="AS25" s="17">
        <v>2.3763701479087027</v>
      </c>
      <c r="AT25" s="17">
        <v>0.37597521655133459</v>
      </c>
      <c r="AU25" s="14">
        <v>0.30257092336621105</v>
      </c>
      <c r="AV25" s="17">
        <f t="shared" si="0"/>
        <v>7.0621915676348426</v>
      </c>
      <c r="AW25" s="17">
        <f t="shared" si="1"/>
        <v>20.814786366406807</v>
      </c>
      <c r="AX25" s="17">
        <f t="shared" si="3"/>
        <v>2.9473551045823254</v>
      </c>
      <c r="AY25" s="19">
        <f t="shared" si="2"/>
        <v>2268.7799509372894</v>
      </c>
    </row>
    <row r="26" spans="1:64" s="26" customFormat="1" ht="14.25" customHeight="1" x14ac:dyDescent="0.15">
      <c r="A26" s="22" t="s">
        <v>2847</v>
      </c>
      <c r="B26" s="22" t="s">
        <v>286</v>
      </c>
      <c r="C26" s="22" t="s">
        <v>287</v>
      </c>
      <c r="D26" s="23" t="s">
        <v>2923</v>
      </c>
      <c r="E26" s="17">
        <v>6.1077357211473622</v>
      </c>
      <c r="F26" s="14">
        <v>0.26387499590233587</v>
      </c>
      <c r="G26" s="14">
        <v>2.4983729574007891E-28</v>
      </c>
      <c r="H26" s="19">
        <v>33.599347527762056</v>
      </c>
      <c r="I26" s="17">
        <v>5.0888983448125851</v>
      </c>
      <c r="J26" s="17">
        <v>4.3934331185325846</v>
      </c>
      <c r="K26" s="19">
        <v>184.86985535867552</v>
      </c>
      <c r="L26" s="17">
        <v>3.4362602481001918</v>
      </c>
      <c r="M26" s="17">
        <v>3.9447604398063483</v>
      </c>
      <c r="N26" s="19">
        <v>30.597626225713451</v>
      </c>
      <c r="O26" s="17">
        <v>4.2971791037126836</v>
      </c>
      <c r="P26" s="17">
        <v>4.2541604602713958</v>
      </c>
      <c r="Q26" s="14">
        <v>0.63660006628624655</v>
      </c>
      <c r="R26" s="19">
        <v>980.31527437933835</v>
      </c>
      <c r="S26" s="17">
        <v>6.9054018360559679</v>
      </c>
      <c r="T26" s="15">
        <v>1.4929172641289495E-2</v>
      </c>
      <c r="U26" s="19">
        <v>21.78565539752195</v>
      </c>
      <c r="V26" s="14">
        <v>0.51532508382720299</v>
      </c>
      <c r="W26" s="17">
        <v>2.0473844641731711</v>
      </c>
      <c r="X26" s="14">
        <v>0.21065738807492385</v>
      </c>
      <c r="Y26" s="19">
        <v>20.847873789310025</v>
      </c>
      <c r="Z26" s="17">
        <v>8.7264651131391773</v>
      </c>
      <c r="AA26" s="19">
        <v>105.0094690710166</v>
      </c>
      <c r="AB26" s="19">
        <v>38.504147471053621</v>
      </c>
      <c r="AC26" s="19">
        <v>192.42181650418519</v>
      </c>
      <c r="AD26" s="19">
        <v>40.635638190355067</v>
      </c>
      <c r="AE26" s="19">
        <v>336.4787665239009</v>
      </c>
      <c r="AF26" s="19">
        <v>63.49520742692345</v>
      </c>
      <c r="AG26" s="19">
        <v>10773.801012813865</v>
      </c>
      <c r="AH26" s="19">
        <v>8.0385443237612169</v>
      </c>
      <c r="AI26" s="19">
        <v>193.60500356810013</v>
      </c>
      <c r="AJ26" s="19">
        <v>336.43037958286754</v>
      </c>
      <c r="AK26" s="14">
        <v>0.575468255298902</v>
      </c>
      <c r="AL26" s="17">
        <v>16.139716209162493</v>
      </c>
      <c r="AM26" s="17">
        <v>32.01925971173749</v>
      </c>
      <c r="AN26" s="17">
        <v>48.726891571610743</v>
      </c>
      <c r="AO26" s="17">
        <v>28.036746906922648</v>
      </c>
      <c r="AP26" s="17">
        <v>40.45577140254376</v>
      </c>
      <c r="AQ26" s="19">
        <v>652.94466945980798</v>
      </c>
      <c r="AR26" s="17">
        <v>3.9729959367933523</v>
      </c>
      <c r="AS26" s="17">
        <v>10.640725168499317</v>
      </c>
      <c r="AT26" s="17">
        <v>0.99985619615307908</v>
      </c>
      <c r="AU26" s="14">
        <v>9.8286780576054125E-2</v>
      </c>
      <c r="AV26" s="17">
        <f t="shared" si="0"/>
        <v>5.9693204830053448</v>
      </c>
      <c r="AW26" s="17">
        <f t="shared" si="1"/>
        <v>16.651410705839243</v>
      </c>
      <c r="AX26" s="17">
        <f t="shared" si="3"/>
        <v>2.7894985288938345</v>
      </c>
      <c r="AY26" s="19">
        <f t="shared" si="2"/>
        <v>1841.6062362011744</v>
      </c>
    </row>
    <row r="27" spans="1:64" s="26" customFormat="1" ht="14.25" customHeight="1" x14ac:dyDescent="0.15">
      <c r="A27" s="22" t="s">
        <v>2848</v>
      </c>
      <c r="B27" s="22" t="s">
        <v>282</v>
      </c>
      <c r="C27" s="22" t="s">
        <v>280</v>
      </c>
      <c r="D27" s="23" t="s">
        <v>2924</v>
      </c>
      <c r="E27" s="17">
        <v>15.269720301910024</v>
      </c>
      <c r="F27" s="14">
        <v>0.77484942184377614</v>
      </c>
      <c r="G27" s="14">
        <v>2.9479657529619379E-2</v>
      </c>
      <c r="H27" s="19">
        <v>54.339839594813142</v>
      </c>
      <c r="I27" s="17">
        <v>9.3142752536259117</v>
      </c>
      <c r="J27" s="17">
        <v>4.8534723862614673</v>
      </c>
      <c r="K27" s="19">
        <v>457.93260585920308</v>
      </c>
      <c r="L27" s="17">
        <v>5.8083397555782499</v>
      </c>
      <c r="M27" s="17">
        <v>6.757440944407624</v>
      </c>
      <c r="N27" s="19">
        <v>67.375725683172305</v>
      </c>
      <c r="O27" s="17">
        <v>5.8397840882819292</v>
      </c>
      <c r="P27" s="17">
        <v>5.7126467369697407</v>
      </c>
      <c r="Q27" s="17">
        <v>4.6299321959522839</v>
      </c>
      <c r="R27" s="19">
        <v>2327.4578295780234</v>
      </c>
      <c r="S27" s="19">
        <v>46.559201499405148</v>
      </c>
      <c r="T27" s="15">
        <v>1.0283881703021034E-2</v>
      </c>
      <c r="U27" s="19">
        <v>47.424565456551939</v>
      </c>
      <c r="V27" s="14">
        <v>1.7903301410465196</v>
      </c>
      <c r="W27" s="17">
        <v>5.3460274645418275</v>
      </c>
      <c r="X27" s="14">
        <v>0.27029079139739776</v>
      </c>
      <c r="Y27" s="19">
        <v>54.438725723928208</v>
      </c>
      <c r="Z27" s="19">
        <v>20.608564248949566</v>
      </c>
      <c r="AA27" s="19">
        <v>236.6493622691722</v>
      </c>
      <c r="AB27" s="19">
        <v>96.67818051257305</v>
      </c>
      <c r="AC27" s="19">
        <v>422.30291606504039</v>
      </c>
      <c r="AD27" s="19">
        <v>88.657536078303878</v>
      </c>
      <c r="AE27" s="19">
        <v>703.1555796903092</v>
      </c>
      <c r="AF27" s="19">
        <v>124.56829067390841</v>
      </c>
      <c r="AG27" s="19">
        <v>10451.357225342657</v>
      </c>
      <c r="AH27" s="19">
        <v>24.751713406376076</v>
      </c>
      <c r="AI27" s="19">
        <v>747.05860273922144</v>
      </c>
      <c r="AJ27" s="19">
        <v>1167.2993439102027</v>
      </c>
      <c r="AK27" s="14">
        <v>0.63998888257465747</v>
      </c>
      <c r="AL27" s="17">
        <v>12.916459199581181</v>
      </c>
      <c r="AM27" s="17">
        <v>14.863506067811832</v>
      </c>
      <c r="AN27" s="17">
        <v>15.102397744069835</v>
      </c>
      <c r="AO27" s="17">
        <v>16.045348259436238</v>
      </c>
      <c r="AP27" s="17">
        <v>30.40708776321366</v>
      </c>
      <c r="AQ27" s="19">
        <v>392.75190847163344</v>
      </c>
      <c r="AR27" s="17">
        <v>2.986056784709473</v>
      </c>
      <c r="AS27" s="17">
        <v>8.87099173565813</v>
      </c>
      <c r="AT27" s="17">
        <v>1.6600868678654535</v>
      </c>
      <c r="AU27" s="14">
        <v>4.8295946604389614E-2</v>
      </c>
      <c r="AV27" s="17">
        <f t="shared" si="0"/>
        <v>14.786328894388218</v>
      </c>
      <c r="AW27" s="17">
        <f t="shared" si="1"/>
        <v>38.420504351833628</v>
      </c>
      <c r="AX27" s="17">
        <f t="shared" si="3"/>
        <v>2.5983802082486593</v>
      </c>
      <c r="AY27" s="19">
        <f t="shared" si="2"/>
        <v>4196.734208258621</v>
      </c>
    </row>
    <row r="28" spans="1:64" s="26" customFormat="1" ht="14.25" customHeight="1" x14ac:dyDescent="0.15">
      <c r="A28" s="22" t="s">
        <v>2849</v>
      </c>
      <c r="B28" s="22" t="s">
        <v>283</v>
      </c>
      <c r="C28" s="22" t="s">
        <v>278</v>
      </c>
      <c r="D28" s="23" t="s">
        <v>2925</v>
      </c>
      <c r="E28" s="19">
        <v>75.21351635487342</v>
      </c>
      <c r="F28" s="14">
        <v>0.90984076717494844</v>
      </c>
      <c r="G28" s="14">
        <v>2.4983729574007891E-28</v>
      </c>
      <c r="H28" s="19">
        <v>47.110434332179857</v>
      </c>
      <c r="I28" s="17">
        <v>3.5754925926879508</v>
      </c>
      <c r="J28" s="17">
        <v>4.5193224784346482</v>
      </c>
      <c r="K28" s="19">
        <v>342.86521172226804</v>
      </c>
      <c r="L28" s="17">
        <v>3.0685953304148836</v>
      </c>
      <c r="M28" s="17">
        <v>1.9813821485014433</v>
      </c>
      <c r="N28" s="19">
        <v>22.77911737842188</v>
      </c>
      <c r="O28" s="17">
        <v>2.7051345236943285</v>
      </c>
      <c r="P28" s="17">
        <v>2.962782325566812</v>
      </c>
      <c r="Q28" s="14">
        <v>1.8684675117071641</v>
      </c>
      <c r="R28" s="19">
        <v>1821.5675303345781</v>
      </c>
      <c r="S28" s="19">
        <v>82.127050562547993</v>
      </c>
      <c r="T28" s="15">
        <v>1.5252111086292202E-28</v>
      </c>
      <c r="U28" s="19">
        <v>21.150268578128923</v>
      </c>
      <c r="V28" s="14">
        <v>0.49517094689888103</v>
      </c>
      <c r="W28" s="17">
        <v>2.2628898576193488</v>
      </c>
      <c r="X28" s="14">
        <v>5.4598764046439249E-2</v>
      </c>
      <c r="Y28" s="19">
        <v>28.943190439281043</v>
      </c>
      <c r="Z28" s="17">
        <v>13.024354647143337</v>
      </c>
      <c r="AA28" s="19">
        <v>168.51311677370597</v>
      </c>
      <c r="AB28" s="19">
        <v>71.164463206216837</v>
      </c>
      <c r="AC28" s="19">
        <v>351.71116967196144</v>
      </c>
      <c r="AD28" s="19">
        <v>77.337488725349445</v>
      </c>
      <c r="AE28" s="19">
        <v>679.38092742665685</v>
      </c>
      <c r="AF28" s="19">
        <v>123.13162903634127</v>
      </c>
      <c r="AG28" s="19">
        <v>12482.120198993489</v>
      </c>
      <c r="AH28" s="19">
        <v>49.818827042476144</v>
      </c>
      <c r="AI28" s="19">
        <v>677.91744119661666</v>
      </c>
      <c r="AJ28" s="19">
        <v>2114.4734700195349</v>
      </c>
      <c r="AK28" s="14">
        <v>0.320608156502599</v>
      </c>
      <c r="AL28" s="17">
        <v>23.472910799239894</v>
      </c>
      <c r="AM28" s="17">
        <v>18.372785715773581</v>
      </c>
      <c r="AN28" s="17">
        <v>8.2723161585991711</v>
      </c>
      <c r="AO28" s="17">
        <v>8.2544963754702785</v>
      </c>
      <c r="AP28" s="17">
        <v>58.45090593570616</v>
      </c>
      <c r="AQ28" s="19">
        <v>1372.0129011635922</v>
      </c>
      <c r="AR28" s="17">
        <v>4.5699164536837298</v>
      </c>
      <c r="AS28" s="17">
        <v>9.3465744728644715</v>
      </c>
      <c r="AT28" s="17">
        <v>3.1123532979188684</v>
      </c>
      <c r="AU28" s="14">
        <v>2.0564914284495913E-2</v>
      </c>
      <c r="AV28" s="17">
        <f t="shared" si="0"/>
        <v>11.070881876728061</v>
      </c>
      <c r="AW28" s="17">
        <f t="shared" si="1"/>
        <v>30.101670431086131</v>
      </c>
      <c r="AX28" s="17">
        <f t="shared" si="3"/>
        <v>2.7189948159741828</v>
      </c>
      <c r="AY28" s="19">
        <f t="shared" si="2"/>
        <v>3381.5159157863491</v>
      </c>
    </row>
    <row r="29" spans="1:64" s="26" customFormat="1" ht="14.25" customHeight="1" x14ac:dyDescent="0.15">
      <c r="A29" s="22" t="s">
        <v>2850</v>
      </c>
      <c r="B29" s="22" t="s">
        <v>279</v>
      </c>
      <c r="C29" s="22" t="s">
        <v>276</v>
      </c>
      <c r="D29" s="23" t="s">
        <v>2926</v>
      </c>
      <c r="E29" s="19">
        <v>30.782089944116635</v>
      </c>
      <c r="F29" s="14">
        <v>0.30434338472026184</v>
      </c>
      <c r="G29" s="14">
        <v>2.4983729574007891E-28</v>
      </c>
      <c r="H29" s="19">
        <v>33.220186479716432</v>
      </c>
      <c r="I29" s="17">
        <v>3.521206317455126</v>
      </c>
      <c r="J29" s="17">
        <v>4.0660079038083685</v>
      </c>
      <c r="K29" s="19">
        <v>287.98166090975724</v>
      </c>
      <c r="L29" s="17">
        <v>4.0207605947271343</v>
      </c>
      <c r="M29" s="17">
        <v>1.7371196405206499</v>
      </c>
      <c r="N29" s="19">
        <v>21.760869038832865</v>
      </c>
      <c r="O29" s="17">
        <v>3.1287810368985398</v>
      </c>
      <c r="P29" s="17">
        <v>3.6828597061340576</v>
      </c>
      <c r="Q29" s="17">
        <v>4.27099170178266</v>
      </c>
      <c r="R29" s="19">
        <v>1210.3242135619062</v>
      </c>
      <c r="S29" s="19">
        <v>38.288796939715489</v>
      </c>
      <c r="T29" s="15">
        <v>9.9486039401843352E-3</v>
      </c>
      <c r="U29" s="17">
        <v>18.332164072782248</v>
      </c>
      <c r="V29" s="14">
        <v>0.29861373680920056</v>
      </c>
      <c r="W29" s="14">
        <v>1.6401748621416332</v>
      </c>
      <c r="X29" s="14">
        <v>7.4365473209307961E-2</v>
      </c>
      <c r="Y29" s="17">
        <v>19.106831882486741</v>
      </c>
      <c r="Z29" s="17">
        <v>8.6988840683553885</v>
      </c>
      <c r="AA29" s="19">
        <v>107.36933795187085</v>
      </c>
      <c r="AB29" s="19">
        <v>45.68107950524184</v>
      </c>
      <c r="AC29" s="19">
        <v>227.73940948636323</v>
      </c>
      <c r="AD29" s="19">
        <v>52.025459181579677</v>
      </c>
      <c r="AE29" s="19">
        <v>458.00427664658645</v>
      </c>
      <c r="AF29" s="19">
        <v>85.962805463379382</v>
      </c>
      <c r="AG29" s="19">
        <v>11244.398734609053</v>
      </c>
      <c r="AH29" s="19">
        <v>20.158993296752062</v>
      </c>
      <c r="AI29" s="19">
        <v>381.37716606761762</v>
      </c>
      <c r="AJ29" s="19">
        <v>845.62836563011183</v>
      </c>
      <c r="AK29" s="14">
        <v>0.45099854920717813</v>
      </c>
      <c r="AL29" s="17">
        <v>23.970707413110787</v>
      </c>
      <c r="AM29" s="17">
        <v>24.550859692704702</v>
      </c>
      <c r="AN29" s="17">
        <v>11.961835138557626</v>
      </c>
      <c r="AO29" s="17">
        <v>9.9605418960560197</v>
      </c>
      <c r="AP29" s="17">
        <v>63.985106936641245</v>
      </c>
      <c r="AQ29" s="19">
        <v>1533.7682771748327</v>
      </c>
      <c r="AR29" s="17">
        <v>5.4926303112091057</v>
      </c>
      <c r="AS29" s="17">
        <v>11.176957101296692</v>
      </c>
      <c r="AT29" s="17">
        <v>1.8463329028751208</v>
      </c>
      <c r="AU29" s="14">
        <v>4.0493091046365004E-2</v>
      </c>
      <c r="AV29" s="17">
        <f t="shared" si="0"/>
        <v>9.2987297678320076</v>
      </c>
      <c r="AW29" s="17">
        <f t="shared" si="1"/>
        <v>20.170775825774644</v>
      </c>
      <c r="AX29" s="17">
        <f t="shared" si="3"/>
        <v>2.1691969042431314</v>
      </c>
      <c r="AY29" s="19">
        <f t="shared" si="2"/>
        <v>2257.028433535485</v>
      </c>
    </row>
    <row r="30" spans="1:64" s="26" customFormat="1" ht="14.25" customHeight="1" x14ac:dyDescent="0.15">
      <c r="A30" s="22" t="s">
        <v>2851</v>
      </c>
      <c r="B30" s="22" t="s">
        <v>282</v>
      </c>
      <c r="C30" s="22" t="s">
        <v>287</v>
      </c>
      <c r="D30" s="23" t="s">
        <v>2927</v>
      </c>
      <c r="E30" s="17">
        <v>5.9996494482026819</v>
      </c>
      <c r="F30" s="14">
        <v>3.7906535915469795E-2</v>
      </c>
      <c r="G30" s="14">
        <v>2.4983729574007891E-28</v>
      </c>
      <c r="H30" s="17">
        <v>9.7861282339859361</v>
      </c>
      <c r="I30" s="17">
        <v>3.3804310873533643</v>
      </c>
      <c r="J30" s="17">
        <v>4.2125120280506412</v>
      </c>
      <c r="K30" s="19">
        <v>196.55459155642981</v>
      </c>
      <c r="L30" s="17">
        <v>3.3391012609917055</v>
      </c>
      <c r="M30" s="17">
        <v>2.2105696779931718</v>
      </c>
      <c r="N30" s="19">
        <v>38.494841955363682</v>
      </c>
      <c r="O30" s="17">
        <v>5.0049353133691437</v>
      </c>
      <c r="P30" s="17">
        <v>5.763909094371054</v>
      </c>
      <c r="Q30" s="14">
        <v>0.47457508824485112</v>
      </c>
      <c r="R30" s="19">
        <v>547.98676752213862</v>
      </c>
      <c r="S30" s="17">
        <v>7.9585598701465914</v>
      </c>
      <c r="T30" s="15">
        <v>4.7794560713876298E-3</v>
      </c>
      <c r="U30" s="17">
        <v>19.249715061974062</v>
      </c>
      <c r="V30" s="14">
        <v>0.29488680345385454</v>
      </c>
      <c r="W30" s="14">
        <v>1.0080258688825023</v>
      </c>
      <c r="X30" s="14">
        <v>0.13368541667468142</v>
      </c>
      <c r="Y30" s="17">
        <v>10.985769738219922</v>
      </c>
      <c r="Z30" s="17">
        <v>4.615033127931949</v>
      </c>
      <c r="AA30" s="19">
        <v>52.378287406110083</v>
      </c>
      <c r="AB30" s="19">
        <v>22.427034219895109</v>
      </c>
      <c r="AC30" s="19">
        <v>108.35361741758672</v>
      </c>
      <c r="AD30" s="19">
        <v>25.064052521166978</v>
      </c>
      <c r="AE30" s="19">
        <v>214.62464997297224</v>
      </c>
      <c r="AF30" s="19">
        <v>40.085759560749928</v>
      </c>
      <c r="AG30" s="19">
        <v>10032.420754773282</v>
      </c>
      <c r="AH30" s="19">
        <v>3.3039864117157038</v>
      </c>
      <c r="AI30" s="19">
        <v>106.791590339173</v>
      </c>
      <c r="AJ30" s="19">
        <v>203.26803563545511</v>
      </c>
      <c r="AK30" s="14">
        <v>0.52537325903367871</v>
      </c>
      <c r="AL30" s="17">
        <v>19.536605544014336</v>
      </c>
      <c r="AM30" s="17">
        <v>46.744028498295364</v>
      </c>
      <c r="AN30" s="17">
        <v>26.967774757598072</v>
      </c>
      <c r="AO30" s="17">
        <v>13.418456615468795</v>
      </c>
      <c r="AP30" s="17">
        <v>37.254192488607018</v>
      </c>
      <c r="AQ30" s="19">
        <v>727.8204635106971</v>
      </c>
      <c r="AR30" s="17">
        <v>3.418348522470398</v>
      </c>
      <c r="AS30" s="17">
        <v>19.096449462466968</v>
      </c>
      <c r="AT30" s="17">
        <v>0.94708616023859671</v>
      </c>
      <c r="AU30" s="14">
        <v>0.12245653041558183</v>
      </c>
      <c r="AV30" s="17">
        <f t="shared" si="0"/>
        <v>6.3466125785091965</v>
      </c>
      <c r="AW30" s="17">
        <f t="shared" si="1"/>
        <v>9.9928292399379277</v>
      </c>
      <c r="AX30" s="17">
        <f t="shared" si="3"/>
        <v>1.5745138239216767</v>
      </c>
      <c r="AY30" s="19">
        <f t="shared" si="2"/>
        <v>1085.7069060491917</v>
      </c>
    </row>
    <row r="31" spans="1:64" s="26" customFormat="1" ht="14.25" customHeight="1" x14ac:dyDescent="0.15">
      <c r="A31" s="22" t="s">
        <v>2852</v>
      </c>
      <c r="B31" s="22" t="s">
        <v>279</v>
      </c>
      <c r="C31" s="22" t="s">
        <v>276</v>
      </c>
      <c r="D31" s="23" t="s">
        <v>2928</v>
      </c>
      <c r="E31" s="17">
        <v>7.7230986476655934</v>
      </c>
      <c r="F31" s="14">
        <v>0.30175519133757467</v>
      </c>
      <c r="G31" s="14">
        <v>2.8513640895738449E-2</v>
      </c>
      <c r="H31" s="19">
        <v>33.579457708723545</v>
      </c>
      <c r="I31" s="17">
        <v>3.8233303156286862</v>
      </c>
      <c r="J31" s="19">
        <v>100.49160799286379</v>
      </c>
      <c r="K31" s="19">
        <v>214.83860912006332</v>
      </c>
      <c r="L31" s="17">
        <v>13.777502942493603</v>
      </c>
      <c r="M31" s="17">
        <v>7.03524731445063</v>
      </c>
      <c r="N31" s="19">
        <v>47.790410078779082</v>
      </c>
      <c r="O31" s="17">
        <v>7.400316596853532</v>
      </c>
      <c r="P31" s="17">
        <v>7.4024187692670038</v>
      </c>
      <c r="Q31" s="19">
        <v>158.14135078481121</v>
      </c>
      <c r="R31" s="19">
        <v>921.30224770067889</v>
      </c>
      <c r="S31" s="17">
        <v>15.64079184607545</v>
      </c>
      <c r="T31" s="15">
        <v>4.9734449688284684E-3</v>
      </c>
      <c r="U31" s="17">
        <v>16.694958232607952</v>
      </c>
      <c r="V31" s="14">
        <v>0.46443028203040859</v>
      </c>
      <c r="W31" s="14">
        <v>1.7802436002668736</v>
      </c>
      <c r="X31" s="14">
        <v>7.4352661364752298E-2</v>
      </c>
      <c r="Y31" s="19">
        <v>19.956610829634087</v>
      </c>
      <c r="Z31" s="17">
        <v>7.2705206122599453</v>
      </c>
      <c r="AA31" s="19">
        <v>84.094500023036886</v>
      </c>
      <c r="AB31" s="19">
        <v>37.856501430893289</v>
      </c>
      <c r="AC31" s="19">
        <v>172.49690928023608</v>
      </c>
      <c r="AD31" s="19">
        <v>37.635275510470478</v>
      </c>
      <c r="AE31" s="19">
        <v>305.66181919015821</v>
      </c>
      <c r="AF31" s="19">
        <v>57.037088624759669</v>
      </c>
      <c r="AG31" s="19">
        <v>10382.531257547767</v>
      </c>
      <c r="AH31" s="19">
        <v>7.9486216985725564</v>
      </c>
      <c r="AI31" s="19">
        <v>182.73847639456415</v>
      </c>
      <c r="AJ31" s="19">
        <v>401.03398306418507</v>
      </c>
      <c r="AK31" s="14">
        <v>0.45566830770378142</v>
      </c>
      <c r="AL31" s="17">
        <v>15.316319078401483</v>
      </c>
      <c r="AM31" s="17">
        <v>33.967380306300512</v>
      </c>
      <c r="AN31" s="17">
        <v>19.542605144179714</v>
      </c>
      <c r="AO31" s="17">
        <v>11.683454277311187</v>
      </c>
      <c r="AP31" s="17">
        <v>42.970089595336567</v>
      </c>
      <c r="AQ31" s="19">
        <v>658.14360306967444</v>
      </c>
      <c r="AR31" s="17">
        <v>3.833177269328687</v>
      </c>
      <c r="AS31" s="17">
        <v>9.3779066135135878</v>
      </c>
      <c r="AT31" s="17">
        <v>1.3120185704799916</v>
      </c>
      <c r="AU31" s="14">
        <v>3.8024403377948483E-2</v>
      </c>
      <c r="AV31" s="17">
        <f t="shared" si="0"/>
        <v>6.9369909305800235</v>
      </c>
      <c r="AW31" s="17">
        <f t="shared" si="1"/>
        <v>15.831366340026488</v>
      </c>
      <c r="AX31" s="17">
        <f t="shared" si="3"/>
        <v>2.2821662156480258</v>
      </c>
      <c r="AY31" s="19">
        <f t="shared" si="2"/>
        <v>1710.1208415021454</v>
      </c>
    </row>
    <row r="32" spans="1:64" s="26" customFormat="1" ht="14.25" customHeight="1" x14ac:dyDescent="0.15">
      <c r="A32" s="22" t="s">
        <v>2853</v>
      </c>
      <c r="B32" s="22" t="s">
        <v>283</v>
      </c>
      <c r="C32" s="22" t="s">
        <v>278</v>
      </c>
      <c r="D32" s="23" t="s">
        <v>2929</v>
      </c>
      <c r="E32" s="17">
        <v>5.7953506577472256</v>
      </c>
      <c r="F32" s="14">
        <v>0.90559846013941414</v>
      </c>
      <c r="G32" s="14">
        <v>2.4983729574007891E-28</v>
      </c>
      <c r="H32" s="19">
        <v>58.139353292618146</v>
      </c>
      <c r="I32" s="17">
        <v>3.3995282450831659</v>
      </c>
      <c r="J32" s="17">
        <v>4.0273975360430629</v>
      </c>
      <c r="K32" s="19">
        <v>225.76377820766757</v>
      </c>
      <c r="L32" s="17">
        <v>2.693141922392531</v>
      </c>
      <c r="M32" s="17">
        <v>1.6836077239009379</v>
      </c>
      <c r="N32" s="19">
        <v>43.266189064452412</v>
      </c>
      <c r="O32" s="17">
        <v>3.9845220224660305</v>
      </c>
      <c r="P32" s="17">
        <v>5.0924596665712674</v>
      </c>
      <c r="Q32" s="14">
        <v>0.77825875896586327</v>
      </c>
      <c r="R32" s="19">
        <v>1664.2577440915384</v>
      </c>
      <c r="S32" s="17">
        <v>6.0821112034475338</v>
      </c>
      <c r="T32" s="15">
        <v>1.5137806667453006E-2</v>
      </c>
      <c r="U32" s="19">
        <v>20.561228708170319</v>
      </c>
      <c r="V32" s="17">
        <v>2.0110146030426677</v>
      </c>
      <c r="W32" s="17">
        <v>5.5684801282221237</v>
      </c>
      <c r="X32" s="14">
        <v>0.41125028158093324</v>
      </c>
      <c r="Y32" s="19">
        <v>51.027024678763787</v>
      </c>
      <c r="Z32" s="17">
        <v>16.63118486481704</v>
      </c>
      <c r="AA32" s="19">
        <v>178.45911817284124</v>
      </c>
      <c r="AB32" s="19">
        <v>66.416502987992274</v>
      </c>
      <c r="AC32" s="19">
        <v>286.85858663804368</v>
      </c>
      <c r="AD32" s="19">
        <v>60.27861438082963</v>
      </c>
      <c r="AE32" s="19">
        <v>489.04825244669314</v>
      </c>
      <c r="AF32" s="19">
        <v>86.721406158354</v>
      </c>
      <c r="AG32" s="19">
        <v>9857.6433213343043</v>
      </c>
      <c r="AH32" s="19">
        <v>9.2485508379532497</v>
      </c>
      <c r="AI32" s="19">
        <v>315.9968440872014</v>
      </c>
      <c r="AJ32" s="19">
        <v>441.08169173236558</v>
      </c>
      <c r="AK32" s="14">
        <v>0.71641342184508139</v>
      </c>
      <c r="AL32" s="17">
        <v>9.5841028460008015</v>
      </c>
      <c r="AM32" s="17">
        <v>20.156790811574979</v>
      </c>
      <c r="AN32" s="17">
        <v>80.407647293506415</v>
      </c>
      <c r="AO32" s="17">
        <v>51.955124383139257</v>
      </c>
      <c r="AP32" s="17">
        <v>25.37377132993457</v>
      </c>
      <c r="AQ32" s="19">
        <v>243.18483401699945</v>
      </c>
      <c r="AR32" s="17">
        <v>2.7689903990736844</v>
      </c>
      <c r="AS32" s="17">
        <v>3.6924310107460157</v>
      </c>
      <c r="AT32" s="17">
        <v>0.90191855205625959</v>
      </c>
      <c r="AU32" s="14">
        <v>7.4368110841387516E-2</v>
      </c>
      <c r="AV32" s="17">
        <f t="shared" si="0"/>
        <v>7.2897571264987917</v>
      </c>
      <c r="AW32" s="17">
        <f t="shared" si="1"/>
        <v>27.209628271435868</v>
      </c>
      <c r="AX32" s="17">
        <f t="shared" si="3"/>
        <v>3.7325836511791195</v>
      </c>
      <c r="AY32" s="19">
        <f t="shared" si="2"/>
        <v>2971.531735012009</v>
      </c>
    </row>
    <row r="33" spans="1:51" s="26" customFormat="1" ht="14.25" customHeight="1" x14ac:dyDescent="0.15">
      <c r="A33" s="22" t="s">
        <v>2856</v>
      </c>
      <c r="B33" s="22" t="s">
        <v>283</v>
      </c>
      <c r="C33" s="22" t="s">
        <v>278</v>
      </c>
      <c r="D33" s="23" t="s">
        <v>2932</v>
      </c>
      <c r="E33" s="19">
        <v>24.935225754956001</v>
      </c>
      <c r="F33" s="14">
        <v>8.7044208903140796E-2</v>
      </c>
      <c r="G33" s="14">
        <v>2.8416192816008733E-2</v>
      </c>
      <c r="H33" s="17">
        <v>17.023337172369764</v>
      </c>
      <c r="I33" s="17">
        <v>3.8790310604731593</v>
      </c>
      <c r="J33" s="17">
        <v>3.5148803449902584</v>
      </c>
      <c r="K33" s="19">
        <v>227.00817958193116</v>
      </c>
      <c r="L33" s="17">
        <v>3.315787664655645</v>
      </c>
      <c r="M33" s="17">
        <v>2.2677474912455273</v>
      </c>
      <c r="N33" s="19">
        <v>23.179199904499331</v>
      </c>
      <c r="O33" s="17">
        <v>3.9086512936144668</v>
      </c>
      <c r="P33" s="17">
        <v>5.0694026516343884</v>
      </c>
      <c r="Q33" s="14">
        <v>0.68576226695497333</v>
      </c>
      <c r="R33" s="19">
        <v>751.50598391607639</v>
      </c>
      <c r="S33" s="17">
        <v>12.84220444778261</v>
      </c>
      <c r="T33" s="15">
        <v>1.9825791202886564E-2</v>
      </c>
      <c r="U33" s="17">
        <v>17.915577228868123</v>
      </c>
      <c r="V33" s="14">
        <v>0.34961177524260484</v>
      </c>
      <c r="W33" s="14">
        <v>1.442884537983701</v>
      </c>
      <c r="X33" s="14">
        <v>0.11685794519070226</v>
      </c>
      <c r="Y33" s="17">
        <v>15.085176786073564</v>
      </c>
      <c r="Z33" s="17">
        <v>5.7913947934116425</v>
      </c>
      <c r="AA33" s="19">
        <v>72.761683402929762</v>
      </c>
      <c r="AB33" s="19">
        <v>30.030791129552586</v>
      </c>
      <c r="AC33" s="19">
        <v>135.95273727209852</v>
      </c>
      <c r="AD33" s="19">
        <v>30.71817493222931</v>
      </c>
      <c r="AE33" s="19">
        <v>264.59411315471937</v>
      </c>
      <c r="AF33" s="19">
        <v>50.444247448562287</v>
      </c>
      <c r="AG33" s="19">
        <v>10798.337548974425</v>
      </c>
      <c r="AH33" s="19">
        <v>9.8703931082146834</v>
      </c>
      <c r="AI33" s="19">
        <v>229.63757009678926</v>
      </c>
      <c r="AJ33" s="19">
        <v>491.40319630020701</v>
      </c>
      <c r="AK33" s="14">
        <v>0.46730988285330477</v>
      </c>
      <c r="AL33" s="17">
        <v>17.540007446183139</v>
      </c>
      <c r="AM33" s="17">
        <v>40.810951612744994</v>
      </c>
      <c r="AN33" s="17">
        <v>20.603480829991405</v>
      </c>
      <c r="AO33" s="17">
        <v>17.881475959249308</v>
      </c>
      <c r="AP33" s="17">
        <v>43.148365856972525</v>
      </c>
      <c r="AQ33" s="19">
        <v>756.82265842193249</v>
      </c>
      <c r="AR33" s="17">
        <v>4.1271050924484607</v>
      </c>
      <c r="AS33" s="17">
        <v>12.416500944631025</v>
      </c>
      <c r="AT33" s="17">
        <v>1.8571962559607771</v>
      </c>
      <c r="AU33" s="14">
        <v>7.6351268129894539E-2</v>
      </c>
      <c r="AV33" s="17">
        <f t="shared" si="0"/>
        <v>7.3299379910213487</v>
      </c>
      <c r="AW33" s="17">
        <f t="shared" si="1"/>
        <v>12.687474433077016</v>
      </c>
      <c r="AX33" s="17">
        <f t="shared" si="3"/>
        <v>1.7309115641385053</v>
      </c>
      <c r="AY33" s="19">
        <f t="shared" si="2"/>
        <v>1399.9082600186407</v>
      </c>
    </row>
    <row r="34" spans="1:51" s="26" customFormat="1" ht="14.25" customHeight="1" x14ac:dyDescent="0.15">
      <c r="A34" s="22" t="s">
        <v>2854</v>
      </c>
      <c r="B34" s="22" t="s">
        <v>283</v>
      </c>
      <c r="C34" s="22" t="s">
        <v>278</v>
      </c>
      <c r="D34" s="23" t="s">
        <v>2930</v>
      </c>
      <c r="E34" s="17">
        <v>3.0285993522059855</v>
      </c>
      <c r="F34" s="14">
        <v>6.3679018402208201E-2</v>
      </c>
      <c r="G34" s="14">
        <v>8.7878509730249327E-2</v>
      </c>
      <c r="H34" s="19">
        <v>39.746649566422363</v>
      </c>
      <c r="I34" s="17">
        <v>2.8386307193912605</v>
      </c>
      <c r="J34" s="17">
        <v>4.2424976029487249</v>
      </c>
      <c r="K34" s="19">
        <v>233.85741411790318</v>
      </c>
      <c r="L34" s="17">
        <v>3.0071617304784324</v>
      </c>
      <c r="M34" s="17">
        <v>1.7015873653261249</v>
      </c>
      <c r="N34" s="19">
        <v>34.277064430879022</v>
      </c>
      <c r="O34" s="17">
        <v>5.5825504363371445</v>
      </c>
      <c r="P34" s="17">
        <v>4.853141879193795</v>
      </c>
      <c r="Q34" s="14">
        <v>0.92015349227528787</v>
      </c>
      <c r="R34" s="19">
        <v>1468.3287738464178</v>
      </c>
      <c r="S34" s="17">
        <v>7.7954076506423657</v>
      </c>
      <c r="T34" s="15">
        <v>3.5765484139828434E-2</v>
      </c>
      <c r="U34" s="19">
        <v>26.762242988277283</v>
      </c>
      <c r="V34" s="14">
        <v>1.4398863724772919</v>
      </c>
      <c r="W34" s="17">
        <v>4.6122914880949288</v>
      </c>
      <c r="X34" s="14">
        <v>0.65980957516532801</v>
      </c>
      <c r="Y34" s="19">
        <v>39.998125046685438</v>
      </c>
      <c r="Z34" s="17">
        <v>13.37736736847063</v>
      </c>
      <c r="AA34" s="19">
        <v>156.27318499386044</v>
      </c>
      <c r="AB34" s="19">
        <v>63.075467746640847</v>
      </c>
      <c r="AC34" s="19">
        <v>272.06857528744519</v>
      </c>
      <c r="AD34" s="19">
        <v>57.250847546955136</v>
      </c>
      <c r="AE34" s="19">
        <v>477.27719157913697</v>
      </c>
      <c r="AF34" s="19">
        <v>89.333772161984044</v>
      </c>
      <c r="AG34" s="19">
        <v>10392.95640999665</v>
      </c>
      <c r="AH34" s="19">
        <v>10.615593678616372</v>
      </c>
      <c r="AI34" s="19">
        <v>338.08614346034693</v>
      </c>
      <c r="AJ34" s="19">
        <v>471.38490304200303</v>
      </c>
      <c r="AK34" s="14">
        <v>0.71721886144118108</v>
      </c>
      <c r="AL34" s="17">
        <v>11.932489110978665</v>
      </c>
      <c r="AM34" s="17">
        <v>21.775514508896038</v>
      </c>
      <c r="AN34" s="17">
        <v>61.225430788062489</v>
      </c>
      <c r="AO34" s="17">
        <v>43.369911954827352</v>
      </c>
      <c r="AP34" s="17">
        <v>27.778667686026896</v>
      </c>
      <c r="AQ34" s="19">
        <v>331.46864968101085</v>
      </c>
      <c r="AR34" s="17">
        <v>3.2032329607784158</v>
      </c>
      <c r="AS34" s="17">
        <v>5.8023746021592446</v>
      </c>
      <c r="AT34" s="17">
        <v>0.98765436806724727</v>
      </c>
      <c r="AU34" s="14">
        <v>0.14807761976631154</v>
      </c>
      <c r="AV34" s="17">
        <f t="shared" si="0"/>
        <v>7.55109506354224</v>
      </c>
      <c r="AW34" s="17">
        <f t="shared" si="1"/>
        <v>24.437174564399765</v>
      </c>
      <c r="AX34" s="17">
        <f t="shared" si="3"/>
        <v>3.2362424732785997</v>
      </c>
      <c r="AY34" s="19">
        <f t="shared" si="2"/>
        <v>2704.7703659166305</v>
      </c>
    </row>
    <row r="35" spans="1:51" s="26" customFormat="1" ht="14.25" customHeight="1" x14ac:dyDescent="0.15">
      <c r="A35" s="22" t="s">
        <v>2855</v>
      </c>
      <c r="B35" s="22" t="s">
        <v>279</v>
      </c>
      <c r="C35" s="22" t="s">
        <v>276</v>
      </c>
      <c r="D35" s="23" t="s">
        <v>2931</v>
      </c>
      <c r="E35" s="17">
        <v>11.362986951230267</v>
      </c>
      <c r="F35" s="14">
        <v>2.9673028727995338E-2</v>
      </c>
      <c r="G35" s="14">
        <v>2.4983729574007891E-28</v>
      </c>
      <c r="H35" s="19">
        <v>29.249306108987575</v>
      </c>
      <c r="I35" s="17">
        <v>2.9091633489807989</v>
      </c>
      <c r="J35" s="17">
        <v>4.0374476831415853</v>
      </c>
      <c r="K35" s="19">
        <v>232.92641058018475</v>
      </c>
      <c r="L35" s="17">
        <v>2.1855563872456791</v>
      </c>
      <c r="M35" s="17">
        <v>1.9503987248719443</v>
      </c>
      <c r="N35" s="19">
        <v>26.068251483282115</v>
      </c>
      <c r="O35" s="17">
        <v>4.5601773383333066</v>
      </c>
      <c r="P35" s="17">
        <v>4.3977282231312875</v>
      </c>
      <c r="Q35" s="14">
        <v>0.41689005037868909</v>
      </c>
      <c r="R35" s="19">
        <v>826.84127485919316</v>
      </c>
      <c r="S35" s="17">
        <v>12.657774087982254</v>
      </c>
      <c r="T35" s="15">
        <v>1.428508646617955E-2</v>
      </c>
      <c r="U35" s="19">
        <v>22.909417590672149</v>
      </c>
      <c r="V35" s="14">
        <v>0.55582090202070178</v>
      </c>
      <c r="W35" s="14">
        <v>1.796389195471642</v>
      </c>
      <c r="X35" s="14">
        <v>0.11992080018928383</v>
      </c>
      <c r="Y35" s="17">
        <v>16.85468735792416</v>
      </c>
      <c r="Z35" s="17">
        <v>6.5898656144646823</v>
      </c>
      <c r="AA35" s="19">
        <v>76.86636045694739</v>
      </c>
      <c r="AB35" s="19">
        <v>32.103266312840042</v>
      </c>
      <c r="AC35" s="19">
        <v>156.43006143053515</v>
      </c>
      <c r="AD35" s="19">
        <v>34.287417611227625</v>
      </c>
      <c r="AE35" s="19">
        <v>298.34997646885296</v>
      </c>
      <c r="AF35" s="19">
        <v>53.917761789970264</v>
      </c>
      <c r="AG35" s="19">
        <v>10828.37670263672</v>
      </c>
      <c r="AH35" s="19">
        <v>11.007625902286829</v>
      </c>
      <c r="AI35" s="19">
        <v>263.22543451939544</v>
      </c>
      <c r="AJ35" s="19">
        <v>475.8890626642617</v>
      </c>
      <c r="AK35" s="14">
        <v>0.55312352220437599</v>
      </c>
      <c r="AL35" s="17">
        <v>17.70130588204503</v>
      </c>
      <c r="AM35" s="17">
        <v>36.294210010662354</v>
      </c>
      <c r="AN35" s="17">
        <v>23.570493073669024</v>
      </c>
      <c r="AO35" s="17">
        <v>20.795554786312003</v>
      </c>
      <c r="AP35" s="17">
        <v>30.323953807149916</v>
      </c>
      <c r="AQ35" s="19">
        <v>536.77358189336462</v>
      </c>
      <c r="AR35" s="17">
        <v>3.2319568928423186</v>
      </c>
      <c r="AS35" s="17">
        <v>12.753036841026692</v>
      </c>
      <c r="AT35" s="17">
        <v>1.5950698850279394</v>
      </c>
      <c r="AU35" s="14">
        <v>6.6432860222209358E-2</v>
      </c>
      <c r="AV35" s="17">
        <f t="shared" si="0"/>
        <v>7.5210335996184936</v>
      </c>
      <c r="AW35" s="17">
        <f t="shared" si="1"/>
        <v>14.051129669499065</v>
      </c>
      <c r="AX35" s="17">
        <f t="shared" si="3"/>
        <v>1.8682445016881473</v>
      </c>
      <c r="AY35" s="19">
        <f t="shared" si="2"/>
        <v>1553.7047569600572</v>
      </c>
    </row>
    <row r="36" spans="1:51" s="26" customFormat="1" ht="14.25" customHeight="1" x14ac:dyDescent="0.15">
      <c r="A36" s="22" t="s">
        <v>2857</v>
      </c>
      <c r="B36" s="22" t="s">
        <v>282</v>
      </c>
      <c r="C36" s="22" t="s">
        <v>280</v>
      </c>
      <c r="D36" s="23" t="s">
        <v>2933</v>
      </c>
      <c r="E36" s="19">
        <v>64.045484031339385</v>
      </c>
      <c r="F36" s="14">
        <v>0.90306178574267093</v>
      </c>
      <c r="G36" s="14">
        <v>8.6791193622796692E-2</v>
      </c>
      <c r="H36" s="19">
        <v>159.24201241794756</v>
      </c>
      <c r="I36" s="17">
        <v>7.8694989627168743</v>
      </c>
      <c r="J36" s="17">
        <v>5.2698907765685536</v>
      </c>
      <c r="K36" s="19">
        <v>570.04081227250629</v>
      </c>
      <c r="L36" s="19">
        <v>239.325811656187</v>
      </c>
      <c r="M36" s="17">
        <v>4.5930459244436914</v>
      </c>
      <c r="N36" s="19">
        <v>43.020563200025855</v>
      </c>
      <c r="O36" s="17">
        <v>2.6301472045712297</v>
      </c>
      <c r="P36" s="17">
        <v>3.0384779835559086</v>
      </c>
      <c r="Q36" s="17">
        <v>4.6981188127437967</v>
      </c>
      <c r="R36" s="19">
        <v>3968.9205142393321</v>
      </c>
      <c r="S36" s="19">
        <v>414.51128222431282</v>
      </c>
      <c r="T36" s="14">
        <v>0.21698392328847446</v>
      </c>
      <c r="U36" s="19">
        <v>42.122153994401657</v>
      </c>
      <c r="V36" s="14">
        <v>0.66643755056970888</v>
      </c>
      <c r="W36" s="17">
        <v>4.3387043583282141</v>
      </c>
      <c r="X36" s="14">
        <v>7.3005862835106633E-3</v>
      </c>
      <c r="Y36" s="19">
        <v>66.419725221987676</v>
      </c>
      <c r="Z36" s="19">
        <v>30.529981240690159</v>
      </c>
      <c r="AA36" s="19">
        <v>410.35132131028115</v>
      </c>
      <c r="AB36" s="19">
        <v>162.54580915093672</v>
      </c>
      <c r="AC36" s="19">
        <v>751.88083100579831</v>
      </c>
      <c r="AD36" s="19">
        <v>163.12419791823754</v>
      </c>
      <c r="AE36" s="19">
        <v>1302.8693956652685</v>
      </c>
      <c r="AF36" s="19">
        <v>220.72982171019652</v>
      </c>
      <c r="AG36" s="19">
        <v>14752.366259343324</v>
      </c>
      <c r="AH36" s="19">
        <v>127.50824745433169</v>
      </c>
      <c r="AI36" s="19">
        <v>2376.3938846374353</v>
      </c>
      <c r="AJ36" s="19">
        <v>5292.5987191883823</v>
      </c>
      <c r="AK36" s="14">
        <v>0.44900322331670262</v>
      </c>
      <c r="AL36" s="17">
        <v>19.615699873957997</v>
      </c>
      <c r="AM36" s="17">
        <v>11.322981649907051</v>
      </c>
      <c r="AN36" s="17">
        <v>3.1431457997329506</v>
      </c>
      <c r="AO36" s="17">
        <v>5.7330016975302724</v>
      </c>
      <c r="AP36" s="17">
        <v>99.663839717927516</v>
      </c>
      <c r="AQ36" s="19">
        <v>1954.9759681931207</v>
      </c>
      <c r="AR36" s="17">
        <v>6.5102939572046052</v>
      </c>
      <c r="AS36" s="17">
        <v>9.7084637522138362</v>
      </c>
      <c r="AT36" s="17">
        <v>4.0622634446685169</v>
      </c>
      <c r="AU36" s="14">
        <v>1.3109259873260318E-3</v>
      </c>
      <c r="AV36" s="17">
        <f t="shared" si="0"/>
        <v>18.406225775670208</v>
      </c>
      <c r="AW36" s="17">
        <f t="shared" si="1"/>
        <v>64.337777479988262</v>
      </c>
      <c r="AX36" s="17">
        <f t="shared" si="3"/>
        <v>3.495435634883469</v>
      </c>
      <c r="AY36" s="19">
        <f t="shared" si="2"/>
        <v>7167.7437410756265</v>
      </c>
    </row>
    <row r="37" spans="1:51" s="39" customFormat="1" ht="14.25" customHeight="1" x14ac:dyDescent="0.15">
      <c r="A37" s="44" t="s">
        <v>2858</v>
      </c>
      <c r="B37" s="44" t="s">
        <v>282</v>
      </c>
      <c r="C37" s="44" t="s">
        <v>280</v>
      </c>
      <c r="D37" s="45" t="s">
        <v>2934</v>
      </c>
      <c r="E37" s="31">
        <v>99.576895111720361</v>
      </c>
      <c r="F37" s="29">
        <v>1.9516742419656903</v>
      </c>
      <c r="G37" s="29">
        <v>5.7001874420813718E-2</v>
      </c>
      <c r="H37" s="31">
        <v>349.69986043340691</v>
      </c>
      <c r="I37" s="30">
        <v>3.9447698621471057</v>
      </c>
      <c r="J37" s="30">
        <v>3.8778877248606549</v>
      </c>
      <c r="K37" s="31">
        <v>1754.5137934508227</v>
      </c>
      <c r="L37" s="30">
        <v>4.1596240060553429</v>
      </c>
      <c r="M37" s="30">
        <v>2.5177493306382872</v>
      </c>
      <c r="N37" s="31">
        <v>74.222469705551902</v>
      </c>
      <c r="O37" s="30">
        <v>1.4901414499665115</v>
      </c>
      <c r="P37" s="30">
        <v>1.4039334998650002</v>
      </c>
      <c r="Q37" s="30">
        <v>4.0409962359358094</v>
      </c>
      <c r="R37" s="31">
        <v>7105.8473300669475</v>
      </c>
      <c r="S37" s="31">
        <v>599.19900056622362</v>
      </c>
      <c r="T37" s="32">
        <v>1.5252111086292202E-28</v>
      </c>
      <c r="U37" s="31">
        <v>79.132346720917468</v>
      </c>
      <c r="V37" s="29">
        <v>1.1025309482107251</v>
      </c>
      <c r="W37" s="30">
        <v>6.7338764860876408</v>
      </c>
      <c r="X37" s="29">
        <v>9.5896160069460969E-3</v>
      </c>
      <c r="Y37" s="31">
        <v>87.533943710917114</v>
      </c>
      <c r="Z37" s="31">
        <v>44.211169981345186</v>
      </c>
      <c r="AA37" s="31">
        <v>600.4334390688482</v>
      </c>
      <c r="AB37" s="31">
        <v>238.91631007442959</v>
      </c>
      <c r="AC37" s="31">
        <v>1249.8700612452219</v>
      </c>
      <c r="AD37" s="31">
        <v>296.80260262273606</v>
      </c>
      <c r="AE37" s="31">
        <v>2622.5599620937442</v>
      </c>
      <c r="AF37" s="31">
        <v>464.68709763053653</v>
      </c>
      <c r="AG37" s="31">
        <v>18885.547282519448</v>
      </c>
      <c r="AH37" s="31">
        <v>216.47083993820169</v>
      </c>
      <c r="AI37" s="31">
        <v>1995.6045155142508</v>
      </c>
      <c r="AJ37" s="31">
        <v>8229.321174166429</v>
      </c>
      <c r="AK37" s="29">
        <v>0.24249928679158536</v>
      </c>
      <c r="AL37" s="30">
        <v>29.960491335279141</v>
      </c>
      <c r="AM37" s="30">
        <v>7.2011879825397784</v>
      </c>
      <c r="AN37" s="30">
        <v>4.3767762623360689</v>
      </c>
      <c r="AO37" s="30">
        <v>3.3304536783747456</v>
      </c>
      <c r="AP37" s="30">
        <v>79.393638657467321</v>
      </c>
      <c r="AQ37" s="31">
        <v>2378.6724230733325</v>
      </c>
      <c r="AR37" s="30">
        <v>6.1076530296187252</v>
      </c>
      <c r="AS37" s="30">
        <v>11.751380781100886</v>
      </c>
      <c r="AT37" s="30">
        <v>3.1378962895462177</v>
      </c>
      <c r="AU37" s="29">
        <v>1.2040080690181958E-3</v>
      </c>
      <c r="AV37" s="30">
        <f t="shared" si="0"/>
        <v>56.652043701996213</v>
      </c>
      <c r="AW37" s="30">
        <f t="shared" si="1"/>
        <v>115.25429930212574</v>
      </c>
      <c r="AX37" s="30">
        <f t="shared" si="3"/>
        <v>2.0344243873776544</v>
      </c>
      <c r="AY37" s="31">
        <f t="shared" si="2"/>
        <v>12872.062729971502</v>
      </c>
    </row>
    <row r="38" spans="1:51" s="26" customFormat="1" ht="14.25" customHeight="1" x14ac:dyDescent="0.15">
      <c r="A38" s="22" t="s">
        <v>2859</v>
      </c>
      <c r="B38" s="22" t="s">
        <v>285</v>
      </c>
      <c r="C38" s="22" t="s">
        <v>287</v>
      </c>
      <c r="D38" s="23" t="s">
        <v>2935</v>
      </c>
      <c r="E38" s="19">
        <v>29.651209352256412</v>
      </c>
      <c r="F38" s="14">
        <v>0.31774247496519992</v>
      </c>
      <c r="G38" s="14">
        <v>0.79015956797673792</v>
      </c>
      <c r="H38" s="19">
        <v>119.33033119242452</v>
      </c>
      <c r="I38" s="19">
        <v>49.7747158741916</v>
      </c>
      <c r="J38" s="19">
        <v>24.054481426290707</v>
      </c>
      <c r="K38" s="19">
        <v>230.51441654874662</v>
      </c>
      <c r="L38" s="19">
        <v>43.03080288941009</v>
      </c>
      <c r="M38" s="19">
        <v>34.413018138821037</v>
      </c>
      <c r="N38" s="17">
        <v>19.129727656763112</v>
      </c>
      <c r="O38" s="17">
        <v>7.0929742759390715</v>
      </c>
      <c r="P38" s="17">
        <v>7.285995435778422</v>
      </c>
      <c r="Q38" s="17">
        <v>3.788493219785642</v>
      </c>
      <c r="R38" s="19">
        <v>1019.0605691332178</v>
      </c>
      <c r="S38" s="19">
        <v>80.044004675664425</v>
      </c>
      <c r="T38" s="17">
        <v>3.0261031105259382</v>
      </c>
      <c r="U38" s="19">
        <v>29.41342306314418</v>
      </c>
      <c r="V38" s="17">
        <v>2.8328289266886033</v>
      </c>
      <c r="W38" s="17">
        <v>2.81155389942721</v>
      </c>
      <c r="X38" s="14">
        <v>0.13004137043180503</v>
      </c>
      <c r="Y38" s="19">
        <v>21.247866590588863</v>
      </c>
      <c r="Z38" s="17">
        <v>7.5752274301883489</v>
      </c>
      <c r="AA38" s="19">
        <v>88.204924871181603</v>
      </c>
      <c r="AB38" s="19">
        <v>41.195193858173226</v>
      </c>
      <c r="AC38" s="19">
        <v>178.81467820922816</v>
      </c>
      <c r="AD38" s="19">
        <v>38.243148782394364</v>
      </c>
      <c r="AE38" s="19">
        <v>332.85519806660375</v>
      </c>
      <c r="AF38" s="19">
        <v>63.12947611454706</v>
      </c>
      <c r="AG38" s="19">
        <v>10650.393958517443</v>
      </c>
      <c r="AH38" s="19">
        <v>11.047673221645228</v>
      </c>
      <c r="AI38" s="19">
        <v>344.57974205699514</v>
      </c>
      <c r="AJ38" s="19">
        <v>701.13733623527185</v>
      </c>
      <c r="AK38" s="14">
        <v>0.49145826965541717</v>
      </c>
      <c r="AL38" s="17">
        <v>15.665346760697023</v>
      </c>
      <c r="AM38" s="17">
        <v>31.997078670786802</v>
      </c>
      <c r="AN38" s="17">
        <v>4.158402611355112</v>
      </c>
      <c r="AO38" s="17">
        <v>4.304878840747917</v>
      </c>
      <c r="AP38" s="17">
        <v>7.5005823297018743</v>
      </c>
      <c r="AQ38" s="19">
        <v>117.49922310193658</v>
      </c>
      <c r="AR38" s="17">
        <v>0.99248982984430956</v>
      </c>
      <c r="AS38" s="17">
        <v>10.461625177855026</v>
      </c>
      <c r="AT38" s="17">
        <v>2.1064334891203216</v>
      </c>
      <c r="AU38" s="14">
        <v>5.1286099005808314E-2</v>
      </c>
      <c r="AV38" s="17">
        <f t="shared" ref="AV38:AV69" si="4">K38/30.97</f>
        <v>7.4431519712220418</v>
      </c>
      <c r="AW38" s="17">
        <f t="shared" ref="AW38:AW69" si="5">(N38/44.96)+(R38/88.91)+(T38/138.91)+(U38/140.12)+(V38/144.24)+(W38/150.4)+(X38/151.96)+(Y38/164.93)+(AB38/157.25)+(Z38/158.93)+(AA38/162.5)+(AC38/167.26)+(AD38/168.93)+(AE38/173.04)+(AF38/174.97)</f>
        <v>16.719190241233242</v>
      </c>
      <c r="AX38" s="17">
        <f t="shared" si="3"/>
        <v>2.2462513604284542</v>
      </c>
      <c r="AY38" s="19">
        <f t="shared" ref="AY38:AY69" si="6">SUM(N38,R38, T38:AF38)</f>
        <v>1847.6699610831045</v>
      </c>
    </row>
    <row r="39" spans="1:51" s="26" customFormat="1" ht="14.25" customHeight="1" x14ac:dyDescent="0.15">
      <c r="A39" s="22" t="s">
        <v>2860</v>
      </c>
      <c r="B39" s="22" t="s">
        <v>286</v>
      </c>
      <c r="C39" s="22" t="s">
        <v>278</v>
      </c>
      <c r="D39" s="23" t="s">
        <v>2936</v>
      </c>
      <c r="E39" s="17">
        <v>6.063086197498099</v>
      </c>
      <c r="F39" s="14">
        <v>0.11623938909034237</v>
      </c>
      <c r="G39" s="14">
        <v>8.822715175997016E-2</v>
      </c>
      <c r="H39" s="17">
        <v>14.230026437968734</v>
      </c>
      <c r="I39" s="17">
        <v>4.4697288465077945</v>
      </c>
      <c r="J39" s="17">
        <v>4.0678919244802278</v>
      </c>
      <c r="K39" s="19">
        <v>153.4725137863789</v>
      </c>
      <c r="L39" s="17">
        <v>3.4795630778478723</v>
      </c>
      <c r="M39" s="17">
        <v>3.2065878992590036</v>
      </c>
      <c r="N39" s="19">
        <v>27.870065743129725</v>
      </c>
      <c r="O39" s="17">
        <v>4.3801291513854475</v>
      </c>
      <c r="P39" s="17">
        <v>4.2676960528429495</v>
      </c>
      <c r="Q39" s="14">
        <v>0.69291680405383971</v>
      </c>
      <c r="R39" s="19">
        <v>512.7219958027332</v>
      </c>
      <c r="S39" s="17">
        <v>9.1307292618460352</v>
      </c>
      <c r="T39" s="15">
        <v>2.5648126390792218E-2</v>
      </c>
      <c r="U39" s="17">
        <v>15.263825883952244</v>
      </c>
      <c r="V39" s="14">
        <v>0.20529198045223124</v>
      </c>
      <c r="W39" s="14">
        <v>1.092037864948344</v>
      </c>
      <c r="X39" s="14">
        <v>6.3219121552185953E-2</v>
      </c>
      <c r="Y39" s="17">
        <v>11.091502037989033</v>
      </c>
      <c r="Z39" s="17">
        <v>3.6866146639477528</v>
      </c>
      <c r="AA39" s="19">
        <v>51.830055904386747</v>
      </c>
      <c r="AB39" s="19">
        <v>20.742086003993617</v>
      </c>
      <c r="AC39" s="19">
        <v>94.97099173375382</v>
      </c>
      <c r="AD39" s="19">
        <v>20.563869654220237</v>
      </c>
      <c r="AE39" s="19">
        <v>178.65789159084824</v>
      </c>
      <c r="AF39" s="19">
        <v>32.590892968169065</v>
      </c>
      <c r="AG39" s="19">
        <v>10870.521959864229</v>
      </c>
      <c r="AH39" s="19">
        <v>5.1531683475095784</v>
      </c>
      <c r="AI39" s="19">
        <v>103.69520052015682</v>
      </c>
      <c r="AJ39" s="19">
        <v>232.04843322030305</v>
      </c>
      <c r="AK39" s="14">
        <v>0.44686878114669387</v>
      </c>
      <c r="AL39" s="17">
        <v>16.107637268508331</v>
      </c>
      <c r="AM39" s="17">
        <v>60.845462033993194</v>
      </c>
      <c r="AN39" s="17">
        <v>19.56666181499806</v>
      </c>
      <c r="AO39" s="17">
        <v>11.356727107599278</v>
      </c>
      <c r="AP39" s="17">
        <v>54.027936276691918</v>
      </c>
      <c r="AQ39" s="19">
        <v>870.26239991103591</v>
      </c>
      <c r="AR39" s="17">
        <v>5.3194375276751105</v>
      </c>
      <c r="AS39" s="17">
        <v>13.977377867455409</v>
      </c>
      <c r="AT39" s="17">
        <v>1.2988423357851255</v>
      </c>
      <c r="AU39" s="14">
        <v>5.5371135240383985E-2</v>
      </c>
      <c r="AV39" s="17">
        <f t="shared" si="4"/>
        <v>4.9555219175453313</v>
      </c>
      <c r="AW39" s="17">
        <f t="shared" si="5"/>
        <v>8.9544291484501368</v>
      </c>
      <c r="AX39" s="17">
        <f t="shared" si="3"/>
        <v>1.8069598515438763</v>
      </c>
      <c r="AY39" s="19">
        <f t="shared" si="6"/>
        <v>971.37598908046721</v>
      </c>
    </row>
    <row r="40" spans="1:51" s="26" customFormat="1" ht="14.25" customHeight="1" x14ac:dyDescent="0.15">
      <c r="A40" s="22" t="s">
        <v>2861</v>
      </c>
      <c r="B40" s="22" t="s">
        <v>286</v>
      </c>
      <c r="C40" s="22" t="s">
        <v>280</v>
      </c>
      <c r="D40" s="23" t="s">
        <v>2937</v>
      </c>
      <c r="E40" s="19">
        <v>25.517606692604474</v>
      </c>
      <c r="F40" s="14">
        <v>1.5615797494805066</v>
      </c>
      <c r="G40" s="14">
        <v>0.78041379148452406</v>
      </c>
      <c r="H40" s="19">
        <v>125.49754171595858</v>
      </c>
      <c r="I40" s="19">
        <v>24.601843832675499</v>
      </c>
      <c r="J40" s="17">
        <v>16.711973562184919</v>
      </c>
      <c r="K40" s="19">
        <v>847.60287543006302</v>
      </c>
      <c r="L40" s="19">
        <v>24.483116115741655</v>
      </c>
      <c r="M40" s="19">
        <v>42.673762549784136</v>
      </c>
      <c r="N40" s="19">
        <v>95.608596209657335</v>
      </c>
      <c r="O40" s="17">
        <v>20.456625082388246</v>
      </c>
      <c r="P40" s="17">
        <v>17.922616408621746</v>
      </c>
      <c r="Q40" s="17">
        <v>13.224563663864673</v>
      </c>
      <c r="R40" s="19">
        <v>4481.4446295739681</v>
      </c>
      <c r="S40" s="19">
        <v>244.13158664158198</v>
      </c>
      <c r="T40" s="17">
        <v>3.3179899665887715</v>
      </c>
      <c r="U40" s="19">
        <v>207.73936768092904</v>
      </c>
      <c r="V40" s="17">
        <v>5.8478220684995437</v>
      </c>
      <c r="W40" s="17">
        <v>11.644878921989735</v>
      </c>
      <c r="X40" s="14">
        <v>1.9146763143084786</v>
      </c>
      <c r="Y40" s="19">
        <v>110.10842745000436</v>
      </c>
      <c r="Z40" s="19">
        <v>40.835675676194249</v>
      </c>
      <c r="AA40" s="19">
        <v>438.9773468418943</v>
      </c>
      <c r="AB40" s="19">
        <v>180.17594864989422</v>
      </c>
      <c r="AC40" s="19">
        <v>767.09438951923858</v>
      </c>
      <c r="AD40" s="19">
        <v>160.88641307113494</v>
      </c>
      <c r="AE40" s="19">
        <v>1306.6050107008548</v>
      </c>
      <c r="AF40" s="19">
        <v>230.71495917091266</v>
      </c>
      <c r="AG40" s="19">
        <v>8809.171673032617</v>
      </c>
      <c r="AH40" s="19">
        <v>82.999855336813013</v>
      </c>
      <c r="AI40" s="19">
        <v>3830.9306292125511</v>
      </c>
      <c r="AJ40" s="19">
        <v>2922.9241960446625</v>
      </c>
      <c r="AK40" s="14">
        <v>1.3106500108338814</v>
      </c>
      <c r="AL40" s="17">
        <v>11.866530482365935</v>
      </c>
      <c r="AM40" s="17">
        <v>6.742031142454775</v>
      </c>
      <c r="AN40" s="17">
        <v>5.3520522627787894</v>
      </c>
      <c r="AO40" s="17">
        <v>15.692072795303103</v>
      </c>
      <c r="AP40" s="17">
        <v>18.828963357678973</v>
      </c>
      <c r="AQ40" s="19">
        <v>223.43446763524878</v>
      </c>
      <c r="AR40" s="17">
        <v>1.9913189535497653</v>
      </c>
      <c r="AS40" s="17">
        <v>17.839547244123089</v>
      </c>
      <c r="AT40" s="17">
        <v>2.2370373388334275</v>
      </c>
      <c r="AU40" s="14">
        <v>0.16299211572134661</v>
      </c>
      <c r="AV40" s="17">
        <f t="shared" si="4"/>
        <v>27.368513898290704</v>
      </c>
      <c r="AW40" s="17">
        <f t="shared" si="5"/>
        <v>73.347689009741444</v>
      </c>
      <c r="AX40" s="17">
        <f t="shared" si="3"/>
        <v>2.6800026220759601</v>
      </c>
      <c r="AY40" s="19">
        <f t="shared" si="6"/>
        <v>8042.9161318160686</v>
      </c>
    </row>
    <row r="41" spans="1:51" s="26" customFormat="1" ht="14.25" customHeight="1" x14ac:dyDescent="0.15">
      <c r="A41" s="22" t="s">
        <v>2862</v>
      </c>
      <c r="B41" s="22" t="s">
        <v>282</v>
      </c>
      <c r="C41" s="22" t="s">
        <v>287</v>
      </c>
      <c r="D41" s="23" t="s">
        <v>2938</v>
      </c>
      <c r="E41" s="19">
        <v>21.029411297837385</v>
      </c>
      <c r="F41" s="14">
        <v>0.1946022628620985</v>
      </c>
      <c r="G41" s="14">
        <v>0.23656540859459849</v>
      </c>
      <c r="H41" s="19">
        <v>47.694148570930544</v>
      </c>
      <c r="I41" s="17">
        <v>5.3676626765879636</v>
      </c>
      <c r="J41" s="17">
        <v>7.7599344280053257</v>
      </c>
      <c r="K41" s="19">
        <v>160.98923769628124</v>
      </c>
      <c r="L41" s="17">
        <v>5.5099209949372598</v>
      </c>
      <c r="M41" s="17">
        <v>5.4973272371123798</v>
      </c>
      <c r="N41" s="17">
        <v>9.9324979165454206</v>
      </c>
      <c r="O41" s="17">
        <v>3.9728170556573938</v>
      </c>
      <c r="P41" s="17">
        <v>4.0155713501347403</v>
      </c>
      <c r="Q41" s="17">
        <v>2.0979894883176198</v>
      </c>
      <c r="R41" s="19">
        <v>456.0850368510396</v>
      </c>
      <c r="S41" s="19">
        <v>47.01541836840579</v>
      </c>
      <c r="T41" s="14">
        <v>0.24069812588177189</v>
      </c>
      <c r="U41" s="17">
        <v>11.565961343320868</v>
      </c>
      <c r="V41" s="14">
        <v>0.25544501279669352</v>
      </c>
      <c r="W41" s="14">
        <v>0.57881126489054979</v>
      </c>
      <c r="X41" s="14">
        <v>3.7310802385244514E-2</v>
      </c>
      <c r="Y41" s="17">
        <v>6.3536781624367631</v>
      </c>
      <c r="Z41" s="17">
        <v>2.9827687518505615</v>
      </c>
      <c r="AA41" s="19">
        <v>39.137717546656901</v>
      </c>
      <c r="AB41" s="19">
        <v>17.655566903844875</v>
      </c>
      <c r="AC41" s="19">
        <v>82.790595043149807</v>
      </c>
      <c r="AD41" s="19">
        <v>19.655515185712655</v>
      </c>
      <c r="AE41" s="19">
        <v>169.48887441558716</v>
      </c>
      <c r="AF41" s="19">
        <v>33.042728183541428</v>
      </c>
      <c r="AG41" s="19">
        <v>11500.698531577775</v>
      </c>
      <c r="AH41" s="19">
        <v>7.9815936753613288</v>
      </c>
      <c r="AI41" s="19">
        <v>121.35614396784392</v>
      </c>
      <c r="AJ41" s="19">
        <v>350.14616425180714</v>
      </c>
      <c r="AK41" s="14">
        <v>0.34658710092443229</v>
      </c>
      <c r="AL41" s="17">
        <v>26.67570973575797</v>
      </c>
      <c r="AM41" s="17">
        <v>67.855182655694747</v>
      </c>
      <c r="AN41" s="17">
        <v>3.6049636544228467</v>
      </c>
      <c r="AO41" s="17">
        <v>2.581198853042534</v>
      </c>
      <c r="AP41" s="17">
        <v>24.872977917535625</v>
      </c>
      <c r="AQ41" s="19">
        <v>663.50433919209809</v>
      </c>
      <c r="AR41" s="17">
        <v>2.2658937771128875</v>
      </c>
      <c r="AS41" s="17">
        <v>19.982267182564133</v>
      </c>
      <c r="AT41" s="17">
        <v>2.0658946816370247</v>
      </c>
      <c r="AU41" s="14">
        <v>5.9306527526002691E-2</v>
      </c>
      <c r="AV41" s="17">
        <f t="shared" si="4"/>
        <v>5.1982317628763717</v>
      </c>
      <c r="AW41" s="17">
        <f t="shared" si="5"/>
        <v>7.6308741729830105</v>
      </c>
      <c r="AX41" s="17">
        <f t="shared" si="3"/>
        <v>1.4679749809309328</v>
      </c>
      <c r="AY41" s="19">
        <f t="shared" si="6"/>
        <v>849.80320550964007</v>
      </c>
    </row>
    <row r="42" spans="1:51" s="26" customFormat="1" ht="14" x14ac:dyDescent="0.15">
      <c r="A42" s="22" t="s">
        <v>2863</v>
      </c>
      <c r="B42" s="22" t="s">
        <v>282</v>
      </c>
      <c r="C42" s="22" t="s">
        <v>280</v>
      </c>
      <c r="D42" s="23" t="s">
        <v>2939</v>
      </c>
      <c r="E42" s="17">
        <v>4.2010498704575436</v>
      </c>
      <c r="F42" s="14">
        <v>1.5440057843781514</v>
      </c>
      <c r="G42" s="14">
        <v>5.830433928263451E-2</v>
      </c>
      <c r="H42" s="19">
        <v>98.14315085614038</v>
      </c>
      <c r="I42" s="17">
        <v>4.1855567589577687</v>
      </c>
      <c r="J42" s="17">
        <v>4.3182891452322494</v>
      </c>
      <c r="K42" s="19">
        <v>342.44594728156784</v>
      </c>
      <c r="L42" s="17">
        <v>3.2529517770014795</v>
      </c>
      <c r="M42" s="17">
        <v>2.8170483720608939</v>
      </c>
      <c r="N42" s="19">
        <v>61.281074906388547</v>
      </c>
      <c r="O42" s="17">
        <v>5.671967922362315</v>
      </c>
      <c r="P42" s="17">
        <v>5.9769201543393109</v>
      </c>
      <c r="Q42" s="17">
        <v>2.6182291412828378</v>
      </c>
      <c r="R42" s="19">
        <v>3526.8684339008423</v>
      </c>
      <c r="S42" s="17">
        <v>11.798035895510203</v>
      </c>
      <c r="T42" s="14">
        <v>0.20339278565172256</v>
      </c>
      <c r="U42" s="19">
        <v>48.824489342980151</v>
      </c>
      <c r="V42" s="17">
        <v>9.1324478272297185</v>
      </c>
      <c r="W42" s="17">
        <v>15.882053034835346</v>
      </c>
      <c r="X42" s="17">
        <v>5.1588586206824827</v>
      </c>
      <c r="Y42" s="19">
        <v>106.64885270894079</v>
      </c>
      <c r="Z42" s="19">
        <v>33.774385419308977</v>
      </c>
      <c r="AA42" s="19">
        <v>339.95231678973965</v>
      </c>
      <c r="AB42" s="19">
        <v>138.81833856652631</v>
      </c>
      <c r="AC42" s="19">
        <v>596.86458464437715</v>
      </c>
      <c r="AD42" s="19">
        <v>126.44661900966437</v>
      </c>
      <c r="AE42" s="19">
        <v>1068.9819669775945</v>
      </c>
      <c r="AF42" s="19">
        <v>202.286747515564</v>
      </c>
      <c r="AG42" s="19">
        <v>6707.9293268597658</v>
      </c>
      <c r="AH42" s="19">
        <v>9.6648639284519202</v>
      </c>
      <c r="AI42" s="19">
        <v>542.84480791472356</v>
      </c>
      <c r="AJ42" s="19">
        <v>478.64511714505323</v>
      </c>
      <c r="AK42" s="14">
        <v>1.1341279550757741</v>
      </c>
      <c r="AL42" s="17">
        <v>10.023379903532497</v>
      </c>
      <c r="AM42" s="17">
        <v>6.275063129292584</v>
      </c>
      <c r="AN42" s="17">
        <v>90.606773571896028</v>
      </c>
      <c r="AO42" s="17">
        <v>46.011455866251907</v>
      </c>
      <c r="AP42" s="17">
        <v>11.67801390454723</v>
      </c>
      <c r="AQ42" s="19">
        <v>117.05316988401178</v>
      </c>
      <c r="AR42" s="17">
        <v>1.7390795255879481</v>
      </c>
      <c r="AS42" s="17">
        <v>3.0741925641407688</v>
      </c>
      <c r="AT42" s="17">
        <v>0.44775789670087618</v>
      </c>
      <c r="AU42" s="14">
        <v>0.38209487476009052</v>
      </c>
      <c r="AV42" s="17">
        <f t="shared" si="4"/>
        <v>11.05734411629215</v>
      </c>
      <c r="AW42" s="17">
        <f t="shared" si="5"/>
        <v>57.068358768393999</v>
      </c>
      <c r="AX42" s="17">
        <f t="shared" si="3"/>
        <v>5.1611271357927757</v>
      </c>
      <c r="AY42" s="19">
        <f t="shared" si="6"/>
        <v>6281.1245620503269</v>
      </c>
    </row>
    <row r="43" spans="1:51" s="26" customFormat="1" ht="14" x14ac:dyDescent="0.15">
      <c r="A43" s="22" t="s">
        <v>2864</v>
      </c>
      <c r="B43" s="22" t="s">
        <v>290</v>
      </c>
      <c r="C43" s="22" t="s">
        <v>278</v>
      </c>
      <c r="D43" s="23" t="s">
        <v>2940</v>
      </c>
      <c r="E43" s="17">
        <v>12.119210157904288</v>
      </c>
      <c r="F43" s="14">
        <v>0.44066050341259538</v>
      </c>
      <c r="G43" s="14">
        <v>2.4983729574007891E-28</v>
      </c>
      <c r="H43" s="19">
        <v>24.164956040072191</v>
      </c>
      <c r="I43" s="17">
        <v>4.1882161616139602</v>
      </c>
      <c r="J43" s="17">
        <v>4.4467342111603276</v>
      </c>
      <c r="K43" s="19">
        <v>241.6758029747121</v>
      </c>
      <c r="L43" s="17">
        <v>3.004428607865993</v>
      </c>
      <c r="M43" s="17">
        <v>2.6200557020080968</v>
      </c>
      <c r="N43" s="19">
        <v>39.165437690707002</v>
      </c>
      <c r="O43" s="17">
        <v>5.6501800403252282</v>
      </c>
      <c r="P43" s="17">
        <v>5.0993858797936156</v>
      </c>
      <c r="Q43" s="14">
        <v>0.43295300520281665</v>
      </c>
      <c r="R43" s="19">
        <v>781.22471603004362</v>
      </c>
      <c r="S43" s="17">
        <v>10.093379448957592</v>
      </c>
      <c r="T43" s="15">
        <v>9.5441807997154009E-3</v>
      </c>
      <c r="U43" s="19">
        <v>23.729127147784503</v>
      </c>
      <c r="V43" s="14">
        <v>0.55146382710581543</v>
      </c>
      <c r="W43" s="17">
        <v>2.0412961339137139</v>
      </c>
      <c r="X43" s="14">
        <v>0.15086749371750757</v>
      </c>
      <c r="Y43" s="17">
        <v>18.685604796705473</v>
      </c>
      <c r="Z43" s="17">
        <v>6.4503496629463983</v>
      </c>
      <c r="AA43" s="19">
        <v>77.803647773378756</v>
      </c>
      <c r="AB43" s="19">
        <v>31.098232801477284</v>
      </c>
      <c r="AC43" s="19">
        <v>144.62514982831101</v>
      </c>
      <c r="AD43" s="19">
        <v>32.424416711088114</v>
      </c>
      <c r="AE43" s="19">
        <v>281.47566190243418</v>
      </c>
      <c r="AF43" s="19">
        <v>51.337749141365563</v>
      </c>
      <c r="AG43" s="19">
        <v>10525.287653018777</v>
      </c>
      <c r="AH43" s="19">
        <v>8.5801555974399921</v>
      </c>
      <c r="AI43" s="19">
        <v>204.14710372579015</v>
      </c>
      <c r="AJ43" s="19">
        <v>378.39339240003841</v>
      </c>
      <c r="AK43" s="14">
        <v>0.53951022355582079</v>
      </c>
      <c r="AL43" s="17">
        <v>15.063770478120258</v>
      </c>
      <c r="AM43" s="17">
        <v>37.393242392186217</v>
      </c>
      <c r="AN43" s="17">
        <v>27.887157450669704</v>
      </c>
      <c r="AO43" s="17">
        <v>20.22584256919755</v>
      </c>
      <c r="AP43" s="17">
        <v>33.883645451000831</v>
      </c>
      <c r="AQ43" s="19">
        <v>510.41545803588014</v>
      </c>
      <c r="AR43" s="17">
        <v>3.7015957050652171</v>
      </c>
      <c r="AS43" s="17">
        <v>11.62453930791971</v>
      </c>
      <c r="AT43" s="17">
        <v>1.3443201086820717</v>
      </c>
      <c r="AU43" s="14">
        <v>7.4462581871863026E-2</v>
      </c>
      <c r="AV43" s="17">
        <f t="shared" si="4"/>
        <v>7.8035454625351024</v>
      </c>
      <c r="AW43" s="17">
        <f t="shared" si="5"/>
        <v>13.652721688130818</v>
      </c>
      <c r="AX43" s="17">
        <f t="shared" si="3"/>
        <v>1.7495536809105128</v>
      </c>
      <c r="AY43" s="19">
        <f t="shared" si="6"/>
        <v>1490.7732651217789</v>
      </c>
    </row>
    <row r="44" spans="1:51" s="26" customFormat="1" ht="14" x14ac:dyDescent="0.15">
      <c r="A44" s="22" t="s">
        <v>2865</v>
      </c>
      <c r="B44" s="22" t="s">
        <v>282</v>
      </c>
      <c r="C44" s="22" t="s">
        <v>287</v>
      </c>
      <c r="D44" s="23" t="s">
        <v>2941</v>
      </c>
      <c r="E44" s="17">
        <v>16.518197029530857</v>
      </c>
      <c r="F44" s="14">
        <v>0.50901638919618619</v>
      </c>
      <c r="G44" s="14">
        <v>2.4983729574007891E-28</v>
      </c>
      <c r="H44" s="17">
        <v>18.163245779041297</v>
      </c>
      <c r="I44" s="17">
        <v>0.98483203345542369</v>
      </c>
      <c r="J44" s="17">
        <v>3.8901965130527332</v>
      </c>
      <c r="K44" s="19">
        <v>217.85675054082654</v>
      </c>
      <c r="L44" s="17">
        <v>1.4860634174080964</v>
      </c>
      <c r="M44" s="17">
        <v>0.63969050334249145</v>
      </c>
      <c r="N44" s="19">
        <v>41.684257472275355</v>
      </c>
      <c r="O44" s="17">
        <v>5.8755903228399102</v>
      </c>
      <c r="P44" s="17">
        <v>5.8862108420302608</v>
      </c>
      <c r="Q44" s="14">
        <v>0.48325317106188531</v>
      </c>
      <c r="R44" s="19">
        <v>835.45741588651606</v>
      </c>
      <c r="S44" s="17">
        <v>10.735432474094027</v>
      </c>
      <c r="T44" s="15">
        <v>5.3803115711813796E-3</v>
      </c>
      <c r="U44" s="19">
        <v>25.821788677853732</v>
      </c>
      <c r="V44" s="14">
        <v>0.78324354809808405</v>
      </c>
      <c r="W44" s="17">
        <v>2.2730539420676314</v>
      </c>
      <c r="X44" s="14">
        <v>0.1585641900707184</v>
      </c>
      <c r="Y44" s="19">
        <v>19.995153375967199</v>
      </c>
      <c r="Z44" s="17">
        <v>7.3584828421492743</v>
      </c>
      <c r="AA44" s="19">
        <v>85.269800130984137</v>
      </c>
      <c r="AB44" s="19">
        <v>34.473265942473063</v>
      </c>
      <c r="AC44" s="19">
        <v>158.00610199350055</v>
      </c>
      <c r="AD44" s="19">
        <v>34.182166420899769</v>
      </c>
      <c r="AE44" s="19">
        <v>282.90334470662475</v>
      </c>
      <c r="AF44" s="19">
        <v>56.457654727982131</v>
      </c>
      <c r="AG44" s="19">
        <v>11562.813229220179</v>
      </c>
      <c r="AH44" s="19">
        <v>8.4453175049663631</v>
      </c>
      <c r="AI44" s="19">
        <v>224.63092506122305</v>
      </c>
      <c r="AJ44" s="19">
        <v>406.39539843112686</v>
      </c>
      <c r="AK44" s="14">
        <v>0.55273983398532989</v>
      </c>
      <c r="AL44" s="17">
        <v>14.148595881572739</v>
      </c>
      <c r="AM44" s="17">
        <v>40.871956608399238</v>
      </c>
      <c r="AN44" s="17">
        <v>26.352300700442832</v>
      </c>
      <c r="AO44" s="17">
        <v>20.924254854500386</v>
      </c>
      <c r="AP44" s="17">
        <v>25.528653794238782</v>
      </c>
      <c r="AQ44" s="19">
        <v>361.1946059352631</v>
      </c>
      <c r="AR44" s="17">
        <v>2.9021036273930232</v>
      </c>
      <c r="AS44" s="17">
        <v>11.359954200807717</v>
      </c>
      <c r="AT44" s="17">
        <v>1.4365167681299962</v>
      </c>
      <c r="AU44" s="14">
        <v>7.1694670585177644E-2</v>
      </c>
      <c r="AV44" s="17">
        <f t="shared" si="4"/>
        <v>7.0344446412924295</v>
      </c>
      <c r="AW44" s="17">
        <f t="shared" si="5"/>
        <v>14.545802359603767</v>
      </c>
      <c r="AX44" s="17">
        <f t="shared" si="3"/>
        <v>2.0677968341977437</v>
      </c>
      <c r="AY44" s="19">
        <f t="shared" si="6"/>
        <v>1584.8296741690338</v>
      </c>
    </row>
    <row r="45" spans="1:51" s="26" customFormat="1" ht="14" x14ac:dyDescent="0.15">
      <c r="A45" s="22" t="s">
        <v>2866</v>
      </c>
      <c r="B45" s="22" t="s">
        <v>285</v>
      </c>
      <c r="C45" s="22" t="s">
        <v>280</v>
      </c>
      <c r="D45" s="23" t="s">
        <v>2942</v>
      </c>
      <c r="E45" s="19">
        <v>49.159326703385261</v>
      </c>
      <c r="F45" s="14">
        <v>0.83468805926443757</v>
      </c>
      <c r="G45" s="14">
        <v>2.8968360664365197E-2</v>
      </c>
      <c r="H45" s="17">
        <v>12.681856696632417</v>
      </c>
      <c r="I45" s="17">
        <v>4.0313369221825024</v>
      </c>
      <c r="J45" s="17">
        <v>4.6680512049010767</v>
      </c>
      <c r="K45" s="19">
        <v>374.83639346966038</v>
      </c>
      <c r="L45" s="17">
        <v>2.7337209714647366</v>
      </c>
      <c r="M45" s="17">
        <v>2.0790357934940653</v>
      </c>
      <c r="N45" s="19">
        <v>26.891703585280897</v>
      </c>
      <c r="O45" s="17">
        <v>2.771130592012518</v>
      </c>
      <c r="P45" s="17">
        <v>2.5710961835917852</v>
      </c>
      <c r="Q45" s="14">
        <v>1.8362214247731432</v>
      </c>
      <c r="R45" s="19">
        <v>1691.2895186191381</v>
      </c>
      <c r="S45" s="19">
        <v>75.145414534930708</v>
      </c>
      <c r="T45" s="15">
        <v>1.0105517498004377E-2</v>
      </c>
      <c r="U45" s="19">
        <v>22.719145221425471</v>
      </c>
      <c r="V45" s="14">
        <v>0.29489791326928189</v>
      </c>
      <c r="W45" s="14">
        <v>1.442570064257809</v>
      </c>
      <c r="X45" s="14">
        <v>6.768672981973653E-2</v>
      </c>
      <c r="Y45" s="19">
        <v>22.556773283260235</v>
      </c>
      <c r="Z45" s="17">
        <v>10.575627302123882</v>
      </c>
      <c r="AA45" s="19">
        <v>154.96813935691671</v>
      </c>
      <c r="AB45" s="19">
        <v>66.18510869238122</v>
      </c>
      <c r="AC45" s="19">
        <v>335.02437767150275</v>
      </c>
      <c r="AD45" s="19">
        <v>77.065579695799286</v>
      </c>
      <c r="AE45" s="19">
        <v>695.1708581156629</v>
      </c>
      <c r="AF45" s="19">
        <v>128.04744512959772</v>
      </c>
      <c r="AG45" s="19">
        <v>12656.710140982179</v>
      </c>
      <c r="AH45" s="19">
        <v>33.90923106015169</v>
      </c>
      <c r="AI45" s="19">
        <v>626.99290963505427</v>
      </c>
      <c r="AJ45" s="19">
        <v>1470.8327363725286</v>
      </c>
      <c r="AK45" s="14">
        <v>0.42628430421081626</v>
      </c>
      <c r="AL45" s="17">
        <v>30.818719033345122</v>
      </c>
      <c r="AM45" s="17">
        <v>18.206617831031618</v>
      </c>
      <c r="AN45" s="17">
        <v>9.2510083604970816</v>
      </c>
      <c r="AO45" s="17">
        <v>8.3437281371786423</v>
      </c>
      <c r="AP45" s="17">
        <v>76.49010816384731</v>
      </c>
      <c r="AQ45" s="19">
        <v>2357.3271523317881</v>
      </c>
      <c r="AR45" s="17">
        <v>4.8917608411170628</v>
      </c>
      <c r="AS45" s="17">
        <v>15.749075753290564</v>
      </c>
      <c r="AT45" s="17">
        <v>2.1157859527647385</v>
      </c>
      <c r="AU45" s="14">
        <v>3.6169756774100552E-2</v>
      </c>
      <c r="AV45" s="17">
        <f t="shared" si="4"/>
        <v>12.103209346776248</v>
      </c>
      <c r="AW45" s="17">
        <f t="shared" si="5"/>
        <v>28.581197432621991</v>
      </c>
      <c r="AX45" s="17">
        <f t="shared" si="3"/>
        <v>2.3614560910024034</v>
      </c>
      <c r="AY45" s="19">
        <f t="shared" si="6"/>
        <v>3232.3095368979339</v>
      </c>
    </row>
    <row r="46" spans="1:51" s="26" customFormat="1" ht="14" x14ac:dyDescent="0.15">
      <c r="A46" s="22" t="s">
        <v>2867</v>
      </c>
      <c r="B46" s="22" t="s">
        <v>279</v>
      </c>
      <c r="C46" s="22" t="s">
        <v>280</v>
      </c>
      <c r="D46" s="23" t="s">
        <v>2943</v>
      </c>
      <c r="E46" s="19">
        <v>119.10000380338219</v>
      </c>
      <c r="F46" s="14">
        <v>1.107140672932845</v>
      </c>
      <c r="G46" s="14">
        <v>0.70850083712381751</v>
      </c>
      <c r="H46" s="19">
        <v>109.99764166459236</v>
      </c>
      <c r="I46" s="17">
        <v>8.528867785069572</v>
      </c>
      <c r="J46" s="17">
        <v>5.4068350223726487</v>
      </c>
      <c r="K46" s="19">
        <v>533.52977094553319</v>
      </c>
      <c r="L46" s="17">
        <v>8.8480985152672442</v>
      </c>
      <c r="M46" s="17">
        <v>9.1778403436673095</v>
      </c>
      <c r="N46" s="19">
        <v>28.715072417858433</v>
      </c>
      <c r="O46" s="17">
        <v>3.1289043156395953</v>
      </c>
      <c r="P46" s="17">
        <v>3.1935689984408655</v>
      </c>
      <c r="Q46" s="17">
        <v>12.846200058298168</v>
      </c>
      <c r="R46" s="19">
        <v>3601.6637108658424</v>
      </c>
      <c r="S46" s="19">
        <v>218.66353921381602</v>
      </c>
      <c r="T46" s="15">
        <v>0.12946380124983273</v>
      </c>
      <c r="U46" s="19">
        <v>35.534785441336567</v>
      </c>
      <c r="V46" s="14">
        <v>0.73921160225877214</v>
      </c>
      <c r="W46" s="17">
        <v>4.0118385379853549</v>
      </c>
      <c r="X46" s="14">
        <v>8.7976124695787056E-2</v>
      </c>
      <c r="Y46" s="19">
        <v>55.097289670170639</v>
      </c>
      <c r="Z46" s="19">
        <v>27.097292285250752</v>
      </c>
      <c r="AA46" s="19">
        <v>356.53285840316528</v>
      </c>
      <c r="AB46" s="19">
        <v>144.34574228535777</v>
      </c>
      <c r="AC46" s="19">
        <v>726.61008273580455</v>
      </c>
      <c r="AD46" s="19">
        <v>158.72330954587676</v>
      </c>
      <c r="AE46" s="19">
        <v>1304.3678946764064</v>
      </c>
      <c r="AF46" s="19">
        <v>234.63014209871471</v>
      </c>
      <c r="AG46" s="19">
        <v>14546.377200511355</v>
      </c>
      <c r="AH46" s="19">
        <v>186.92390563777363</v>
      </c>
      <c r="AI46" s="19">
        <v>2297.6447070767558</v>
      </c>
      <c r="AJ46" s="19">
        <v>5300.3983555187342</v>
      </c>
      <c r="AK46" s="14">
        <v>0.43348528789057256</v>
      </c>
      <c r="AL46" s="17">
        <v>23.673903062832213</v>
      </c>
      <c r="AM46" s="17">
        <v>11.152050935844359</v>
      </c>
      <c r="AN46" s="17">
        <v>5.965182395593418</v>
      </c>
      <c r="AO46" s="17">
        <v>10.50767181093711</v>
      </c>
      <c r="AP46" s="17">
        <v>74.535206836327504</v>
      </c>
      <c r="AQ46" s="19">
        <v>1764.5392614113662</v>
      </c>
      <c r="AR46" s="17">
        <v>5.4271855659821622</v>
      </c>
      <c r="AS46" s="17">
        <v>8.8574814526761205</v>
      </c>
      <c r="AT46" s="17">
        <v>4.0635762173782126</v>
      </c>
      <c r="AU46" s="14">
        <v>1.8037526737010083E-2</v>
      </c>
      <c r="AV46" s="17">
        <f t="shared" si="4"/>
        <v>17.227309362141852</v>
      </c>
      <c r="AW46" s="17">
        <f t="shared" si="5"/>
        <v>59.213943351410158</v>
      </c>
      <c r="AX46" s="17">
        <f t="shared" si="3"/>
        <v>3.4372136766485832</v>
      </c>
      <c r="AY46" s="19">
        <f t="shared" si="6"/>
        <v>6678.2866704919752</v>
      </c>
    </row>
    <row r="47" spans="1:51" s="39" customFormat="1" ht="14" x14ac:dyDescent="0.15">
      <c r="A47" s="44" t="s">
        <v>2868</v>
      </c>
      <c r="B47" s="44" t="s">
        <v>282</v>
      </c>
      <c r="C47" s="44" t="s">
        <v>280</v>
      </c>
      <c r="D47" s="45" t="s">
        <v>2944</v>
      </c>
      <c r="E47" s="31">
        <v>39.492268940412345</v>
      </c>
      <c r="F47" s="29">
        <v>2.1547040249265326</v>
      </c>
      <c r="G47" s="29">
        <v>9.3990956286119656E-2</v>
      </c>
      <c r="H47" s="31">
        <v>425.54884181919653</v>
      </c>
      <c r="I47" s="30">
        <v>3.7276608281624233</v>
      </c>
      <c r="J47" s="30">
        <v>4.7280330083726012</v>
      </c>
      <c r="K47" s="31">
        <v>2190.1936233458314</v>
      </c>
      <c r="L47" s="30">
        <v>2.1086972109722906</v>
      </c>
      <c r="M47" s="30">
        <v>1.8369376941396376</v>
      </c>
      <c r="N47" s="31">
        <v>100.90858377866475</v>
      </c>
      <c r="O47" s="30">
        <v>1.8757983179012987</v>
      </c>
      <c r="P47" s="30">
        <v>1.4181733437479869</v>
      </c>
      <c r="Q47" s="30">
        <v>6.0563980685520384</v>
      </c>
      <c r="R47" s="31">
        <v>10079.506860025827</v>
      </c>
      <c r="S47" s="31">
        <v>894.8269700899956</v>
      </c>
      <c r="T47" s="32">
        <v>3.2788436298488773E-2</v>
      </c>
      <c r="U47" s="31">
        <v>116.31446400649897</v>
      </c>
      <c r="V47" s="29">
        <v>1.7797007395973612</v>
      </c>
      <c r="W47" s="30">
        <v>10.030339681527726</v>
      </c>
      <c r="X47" s="29">
        <v>1.8447815211152369E-2</v>
      </c>
      <c r="Y47" s="31">
        <v>150.13443812721988</v>
      </c>
      <c r="Z47" s="31">
        <v>69.246150346038462</v>
      </c>
      <c r="AA47" s="31">
        <v>914.87470181625224</v>
      </c>
      <c r="AB47" s="31">
        <v>366.22938313159034</v>
      </c>
      <c r="AC47" s="31">
        <v>1844.4439816102752</v>
      </c>
      <c r="AD47" s="31">
        <v>413.52062864949073</v>
      </c>
      <c r="AE47" s="31">
        <v>3655.0627591335406</v>
      </c>
      <c r="AF47" s="31">
        <v>631.11767247061869</v>
      </c>
      <c r="AG47" s="31">
        <v>18664.135669911488</v>
      </c>
      <c r="AH47" s="31">
        <v>387.89712196534555</v>
      </c>
      <c r="AI47" s="31">
        <v>3921.8532980735808</v>
      </c>
      <c r="AJ47" s="31">
        <v>11771.765238970223</v>
      </c>
      <c r="AK47" s="29">
        <v>0.33315762066765942</v>
      </c>
      <c r="AL47" s="30">
        <v>24.345265514873667</v>
      </c>
      <c r="AM47" s="30">
        <v>5.1063789871383651</v>
      </c>
      <c r="AN47" s="30">
        <v>4.0846586896748756</v>
      </c>
      <c r="AO47" s="30">
        <v>4.3828063180517987</v>
      </c>
      <c r="AP47" s="30">
        <v>84.359372779260767</v>
      </c>
      <c r="AQ47" s="31">
        <v>2053.7513289793096</v>
      </c>
      <c r="AR47" s="30">
        <v>5.6359698337805861</v>
      </c>
      <c r="AS47" s="30">
        <v>11.596263705875119</v>
      </c>
      <c r="AT47" s="30">
        <v>3.2206739021249549</v>
      </c>
      <c r="AU47" s="29">
        <v>1.4490920000428055E-3</v>
      </c>
      <c r="AV47" s="30">
        <f t="shared" si="4"/>
        <v>70.719845765122102</v>
      </c>
      <c r="AW47" s="30">
        <f t="shared" si="5"/>
        <v>164.0313228493915</v>
      </c>
      <c r="AX47" s="30">
        <f t="shared" si="3"/>
        <v>2.3194524970286223</v>
      </c>
      <c r="AY47" s="31">
        <f t="shared" si="6"/>
        <v>18353.22089976865</v>
      </c>
    </row>
    <row r="48" spans="1:51" s="26" customFormat="1" ht="14" x14ac:dyDescent="0.15">
      <c r="A48" s="22" t="s">
        <v>2869</v>
      </c>
      <c r="B48" s="22" t="s">
        <v>282</v>
      </c>
      <c r="C48" s="22" t="s">
        <v>287</v>
      </c>
      <c r="D48" s="23" t="s">
        <v>2945</v>
      </c>
      <c r="E48" s="17">
        <v>6.5126120557255129</v>
      </c>
      <c r="F48" s="14">
        <v>0.19729467730959616</v>
      </c>
      <c r="G48" s="14">
        <v>1.0133916929221194</v>
      </c>
      <c r="H48" s="19">
        <v>77.482042202939141</v>
      </c>
      <c r="I48" s="17">
        <v>12.316432136782186</v>
      </c>
      <c r="J48" s="17">
        <v>13.230372525132235</v>
      </c>
      <c r="K48" s="19">
        <v>317.38444016535419</v>
      </c>
      <c r="L48" s="17">
        <v>13.255287783909237</v>
      </c>
      <c r="M48" s="17">
        <v>14.376766463203083</v>
      </c>
      <c r="N48" s="19">
        <v>58.517319744736014</v>
      </c>
      <c r="O48" s="17">
        <v>16.277953186939111</v>
      </c>
      <c r="P48" s="17">
        <v>16.246651619891484</v>
      </c>
      <c r="Q48" s="19">
        <v>104.55837520600875</v>
      </c>
      <c r="R48" s="19">
        <v>1191.6064920275976</v>
      </c>
      <c r="S48" s="19">
        <v>49.010673509196096</v>
      </c>
      <c r="T48" s="17">
        <v>2.4629524724106067</v>
      </c>
      <c r="U48" s="19">
        <v>31.911667102809329</v>
      </c>
      <c r="V48" s="17">
        <v>2.7961647212314844</v>
      </c>
      <c r="W48" s="17">
        <v>5.3453077562002145</v>
      </c>
      <c r="X48" s="14">
        <v>1.0162629164354362</v>
      </c>
      <c r="Y48" s="19">
        <v>32.707224347834355</v>
      </c>
      <c r="Z48" s="17">
        <v>11.832536762363395</v>
      </c>
      <c r="AA48" s="19">
        <v>125.89349495097652</v>
      </c>
      <c r="AB48" s="19">
        <v>51.620342628116148</v>
      </c>
      <c r="AC48" s="19">
        <v>220.82678390926105</v>
      </c>
      <c r="AD48" s="19">
        <v>45.680280287141201</v>
      </c>
      <c r="AE48" s="19">
        <v>369.14371375572608</v>
      </c>
      <c r="AF48" s="19">
        <v>69.44123143589951</v>
      </c>
      <c r="AG48" s="19">
        <v>8956.0774312833983</v>
      </c>
      <c r="AH48" s="19">
        <v>4.9688645711381678</v>
      </c>
      <c r="AI48" s="19">
        <v>245.98226232367847</v>
      </c>
      <c r="AJ48" s="19">
        <v>319.44996487273892</v>
      </c>
      <c r="AK48" s="14">
        <v>0.77001812293725502</v>
      </c>
      <c r="AL48" s="17">
        <v>11.286305124212358</v>
      </c>
      <c r="AM48" s="17">
        <v>24.261763366258798</v>
      </c>
      <c r="AN48" s="17">
        <v>7.5319045286423574</v>
      </c>
      <c r="AO48" s="17">
        <v>5.0189529078298358</v>
      </c>
      <c r="AP48" s="17">
        <v>11.697173667733519</v>
      </c>
      <c r="AQ48" s="19">
        <v>132.01787110494269</v>
      </c>
      <c r="AR48" s="17">
        <v>1.9116569619854293</v>
      </c>
      <c r="AS48" s="17">
        <v>5.9700336366589628</v>
      </c>
      <c r="AT48" s="17">
        <v>0.86538102361978442</v>
      </c>
      <c r="AU48" s="14">
        <v>0.23428629101681286</v>
      </c>
      <c r="AV48" s="17">
        <f t="shared" si="4"/>
        <v>10.248125287870655</v>
      </c>
      <c r="AW48" s="17">
        <f t="shared" si="5"/>
        <v>20.507611486400052</v>
      </c>
      <c r="AX48" s="17">
        <f t="shared" si="3"/>
        <v>2.0011085842863561</v>
      </c>
      <c r="AY48" s="19">
        <f t="shared" si="6"/>
        <v>2220.8017748187385</v>
      </c>
    </row>
    <row r="49" spans="1:51" s="26" customFormat="1" ht="14" x14ac:dyDescent="0.15">
      <c r="A49" s="22" t="s">
        <v>2870</v>
      </c>
      <c r="B49" s="22" t="s">
        <v>286</v>
      </c>
      <c r="C49" s="22" t="s">
        <v>280</v>
      </c>
      <c r="D49" s="23" t="s">
        <v>2946</v>
      </c>
      <c r="E49" s="19">
        <v>119.99233226658031</v>
      </c>
      <c r="F49" s="14">
        <v>1.289988234206543</v>
      </c>
      <c r="G49" s="14">
        <v>2.4983729574007891E-28</v>
      </c>
      <c r="H49" s="19">
        <v>59.782486238388522</v>
      </c>
      <c r="I49" s="17">
        <v>4.2041418992530781</v>
      </c>
      <c r="J49" s="17">
        <v>4.4402848621749014</v>
      </c>
      <c r="K49" s="19">
        <v>491.82830196608529</v>
      </c>
      <c r="L49" s="17">
        <v>3.0959283466594254</v>
      </c>
      <c r="M49" s="17">
        <v>1.7821957912539437</v>
      </c>
      <c r="N49" s="19">
        <v>28.111592627760505</v>
      </c>
      <c r="O49" s="17">
        <v>3.1735433525952952</v>
      </c>
      <c r="P49" s="17">
        <v>3.3088099623186631</v>
      </c>
      <c r="Q49" s="17">
        <v>2.2456838206330865</v>
      </c>
      <c r="R49" s="19">
        <v>2831.6297497889386</v>
      </c>
      <c r="S49" s="19">
        <v>152.1165999888951</v>
      </c>
      <c r="T49" s="15">
        <v>4.7637543538614404E-3</v>
      </c>
      <c r="U49" s="19">
        <v>32.564673321747208</v>
      </c>
      <c r="V49" s="14">
        <v>0.66489025629397902</v>
      </c>
      <c r="W49" s="17">
        <v>3.4598980343145374</v>
      </c>
      <c r="X49" s="14">
        <v>7.9130884739896226E-2</v>
      </c>
      <c r="Y49" s="19">
        <v>46.232761085525127</v>
      </c>
      <c r="Z49" s="19">
        <v>21.274165022990868</v>
      </c>
      <c r="AA49" s="19">
        <v>261.25706377664164</v>
      </c>
      <c r="AB49" s="19">
        <v>116.53628535358823</v>
      </c>
      <c r="AC49" s="19">
        <v>549.14563143189559</v>
      </c>
      <c r="AD49" s="19">
        <v>117.96486207596072</v>
      </c>
      <c r="AE49" s="19">
        <v>994.76688223970223</v>
      </c>
      <c r="AF49" s="19">
        <v>178.21088209816165</v>
      </c>
      <c r="AG49" s="19">
        <v>12754.221553778425</v>
      </c>
      <c r="AH49" s="19">
        <v>100.69807519065567</v>
      </c>
      <c r="AI49" s="19">
        <v>1809.4348170576195</v>
      </c>
      <c r="AJ49" s="19">
        <v>4405.7275627119097</v>
      </c>
      <c r="AK49" s="14">
        <v>0.41070056904377372</v>
      </c>
      <c r="AL49" s="17">
        <v>21.516493042660841</v>
      </c>
      <c r="AM49" s="17">
        <v>12.821317015562975</v>
      </c>
      <c r="AN49" s="17">
        <v>6.5395024758134399</v>
      </c>
      <c r="AO49" s="17">
        <v>11.895051672136459</v>
      </c>
      <c r="AP49" s="17">
        <v>69.534424136730721</v>
      </c>
      <c r="AQ49" s="19">
        <v>1496.1369531633945</v>
      </c>
      <c r="AR49" s="17">
        <v>5.2037129459523239</v>
      </c>
      <c r="AS49" s="17">
        <v>9.4120326665056773</v>
      </c>
      <c r="AT49" s="17">
        <v>4.4289045417278894</v>
      </c>
      <c r="AU49" s="14">
        <v>1.9071658302005107E-2</v>
      </c>
      <c r="AV49" s="17">
        <f t="shared" si="4"/>
        <v>15.880797609495813</v>
      </c>
      <c r="AW49" s="17">
        <f t="shared" si="5"/>
        <v>46.245887381629991</v>
      </c>
      <c r="AX49" s="17">
        <f t="shared" si="3"/>
        <v>2.9120632677780356</v>
      </c>
      <c r="AY49" s="19">
        <f t="shared" si="6"/>
        <v>5181.9032317526153</v>
      </c>
    </row>
    <row r="50" spans="1:51" s="26" customFormat="1" ht="14" x14ac:dyDescent="0.15">
      <c r="A50" s="22" t="s">
        <v>2871</v>
      </c>
      <c r="B50" s="22" t="s">
        <v>279</v>
      </c>
      <c r="C50" s="22" t="s">
        <v>278</v>
      </c>
      <c r="D50" s="23" t="s">
        <v>2947</v>
      </c>
      <c r="E50" s="17">
        <v>15.335996554260934</v>
      </c>
      <c r="F50" s="14">
        <v>0.12600467417911093</v>
      </c>
      <c r="G50" s="14">
        <v>2.7131670081385614E-2</v>
      </c>
      <c r="H50" s="19">
        <v>34.730377399460984</v>
      </c>
      <c r="I50" s="17">
        <v>3.0190648029663061</v>
      </c>
      <c r="J50" s="17">
        <v>3.3150125518892111</v>
      </c>
      <c r="K50" s="19">
        <v>269.39265625619629</v>
      </c>
      <c r="L50" s="17">
        <v>2.0183277765574315</v>
      </c>
      <c r="M50" s="17">
        <v>1.8411658695463966</v>
      </c>
      <c r="N50" s="19">
        <v>30.166570329444188</v>
      </c>
      <c r="O50" s="17">
        <v>4.3416816836716698</v>
      </c>
      <c r="P50" s="17">
        <v>4.3345453703800487</v>
      </c>
      <c r="Q50" s="14">
        <v>0.56459781289632049</v>
      </c>
      <c r="R50" s="19">
        <v>998.6380939043421</v>
      </c>
      <c r="S50" s="17">
        <v>18.287111356197087</v>
      </c>
      <c r="T50" s="15">
        <v>1.892958810568891E-2</v>
      </c>
      <c r="U50" s="19">
        <v>21.963185957974282</v>
      </c>
      <c r="V50" s="14">
        <v>0.71022971628945075</v>
      </c>
      <c r="W50" s="17">
        <v>2.1555228315618455</v>
      </c>
      <c r="X50" s="14">
        <v>0.13008688937703677</v>
      </c>
      <c r="Y50" s="19">
        <v>20.686574182010194</v>
      </c>
      <c r="Z50" s="17">
        <v>8.0065061298219842</v>
      </c>
      <c r="AA50" s="19">
        <v>97.145255323369696</v>
      </c>
      <c r="AB50" s="19">
        <v>40.140929459577151</v>
      </c>
      <c r="AC50" s="19">
        <v>184.79231769714869</v>
      </c>
      <c r="AD50" s="19">
        <v>40.876002057341424</v>
      </c>
      <c r="AE50" s="19">
        <v>354.81714332628303</v>
      </c>
      <c r="AF50" s="19">
        <v>65.710217017118254</v>
      </c>
      <c r="AG50" s="19">
        <v>11044.234081379365</v>
      </c>
      <c r="AH50" s="19">
        <v>12.965781980825657</v>
      </c>
      <c r="AI50" s="19">
        <v>330.16572022931462</v>
      </c>
      <c r="AJ50" s="19">
        <v>614.11835658581958</v>
      </c>
      <c r="AK50" s="14">
        <v>0.53762555163611336</v>
      </c>
      <c r="AL50" s="17">
        <v>17.152049450258666</v>
      </c>
      <c r="AM50" s="17">
        <v>31.126551490279319</v>
      </c>
      <c r="AN50" s="17">
        <v>19.402580124063363</v>
      </c>
      <c r="AO50" s="17">
        <v>18.054558415396148</v>
      </c>
      <c r="AP50" s="17">
        <v>29.126596237180646</v>
      </c>
      <c r="AQ50" s="19">
        <v>499.58081897784041</v>
      </c>
      <c r="AR50" s="17">
        <v>3.0349657049316878</v>
      </c>
      <c r="AS50" s="17">
        <v>10.189261573286251</v>
      </c>
      <c r="AT50" s="17">
        <v>1.7308023812735793</v>
      </c>
      <c r="AU50" s="14">
        <v>5.9382971941327654E-2</v>
      </c>
      <c r="AV50" s="17">
        <f t="shared" si="4"/>
        <v>8.6985035923860607</v>
      </c>
      <c r="AW50" s="17">
        <f t="shared" si="5"/>
        <v>16.881692674200078</v>
      </c>
      <c r="AX50" s="17">
        <f t="shared" si="3"/>
        <v>1.9407582574291162</v>
      </c>
      <c r="AY50" s="19">
        <f t="shared" si="6"/>
        <v>1865.9575644097649</v>
      </c>
    </row>
    <row r="51" spans="1:51" s="26" customFormat="1" ht="14" x14ac:dyDescent="0.15">
      <c r="A51" s="22" t="s">
        <v>2872</v>
      </c>
      <c r="B51" s="22" t="s">
        <v>282</v>
      </c>
      <c r="C51" s="22" t="s">
        <v>287</v>
      </c>
      <c r="D51" s="23" t="s">
        <v>2948</v>
      </c>
      <c r="E51" s="17">
        <v>5.1272940997178047</v>
      </c>
      <c r="F51" s="14">
        <v>0.19581856914576046</v>
      </c>
      <c r="G51" s="14">
        <v>2.4983729574007891E-28</v>
      </c>
      <c r="H51" s="19">
        <v>24.427782109841868</v>
      </c>
      <c r="I51" s="17">
        <v>4.2088605488245872</v>
      </c>
      <c r="J51" s="17">
        <v>4.4521566241860677</v>
      </c>
      <c r="K51" s="19">
        <v>152.24109943396405</v>
      </c>
      <c r="L51" s="17">
        <v>2.6000029584902822</v>
      </c>
      <c r="M51" s="17">
        <v>1.7827366991282234</v>
      </c>
      <c r="N51" s="19">
        <v>28.769151308617054</v>
      </c>
      <c r="O51" s="17">
        <v>4.4048552316075833</v>
      </c>
      <c r="P51" s="17">
        <v>4.885776573894832</v>
      </c>
      <c r="Q51" s="14">
        <v>0.27961722991165172</v>
      </c>
      <c r="R51" s="19">
        <v>559.72380230390502</v>
      </c>
      <c r="S51" s="17">
        <v>6.8841593296472015</v>
      </c>
      <c r="T51" s="15">
        <v>4.7415317735181916E-3</v>
      </c>
      <c r="U51" s="17">
        <v>14.507027193591945</v>
      </c>
      <c r="V51" s="14">
        <v>0.38742697462151571</v>
      </c>
      <c r="W51" s="14">
        <v>0.96481474559110147</v>
      </c>
      <c r="X51" s="14">
        <v>0.10416876202083758</v>
      </c>
      <c r="Y51" s="17">
        <v>10.077084815016425</v>
      </c>
      <c r="Z51" s="17">
        <v>3.9683060650218422</v>
      </c>
      <c r="AA51" s="19">
        <v>49.287037437792762</v>
      </c>
      <c r="AB51" s="19">
        <v>21.026011825653747</v>
      </c>
      <c r="AC51" s="19">
        <v>97.415711422312981</v>
      </c>
      <c r="AD51" s="19">
        <v>22.203432984308797</v>
      </c>
      <c r="AE51" s="19">
        <v>190.20958236670558</v>
      </c>
      <c r="AF51" s="19">
        <v>36.434387964635143</v>
      </c>
      <c r="AG51" s="19">
        <v>10562.20230643777</v>
      </c>
      <c r="AH51" s="19">
        <v>4.492647848282151</v>
      </c>
      <c r="AI51" s="19">
        <v>83.233211324002951</v>
      </c>
      <c r="AJ51" s="19">
        <v>198.40378283479097</v>
      </c>
      <c r="AK51" s="14">
        <v>0.41951423574070906</v>
      </c>
      <c r="AL51" s="17">
        <v>18.875457124590604</v>
      </c>
      <c r="AM51" s="17">
        <v>55.5292860381496</v>
      </c>
      <c r="AN51" s="17">
        <v>27.630037780728326</v>
      </c>
      <c r="AO51" s="17">
        <v>12.090541101446075</v>
      </c>
      <c r="AP51" s="17">
        <v>26.01028187276043</v>
      </c>
      <c r="AQ51" s="19">
        <v>490.95596028780568</v>
      </c>
      <c r="AR51" s="17">
        <v>2.4903138108378906</v>
      </c>
      <c r="AS51" s="17">
        <v>15.036075329367089</v>
      </c>
      <c r="AT51" s="17">
        <v>1.0430798510050234</v>
      </c>
      <c r="AU51" s="14">
        <v>0.1018350030735443</v>
      </c>
      <c r="AV51" s="17">
        <f t="shared" si="4"/>
        <v>4.9157603950262851</v>
      </c>
      <c r="AW51" s="17">
        <f t="shared" si="5"/>
        <v>9.5930299505219221</v>
      </c>
      <c r="AX51" s="17">
        <f t="shared" si="3"/>
        <v>1.9514844458708869</v>
      </c>
      <c r="AY51" s="19">
        <f t="shared" si="6"/>
        <v>1035.0826877015684</v>
      </c>
    </row>
    <row r="52" spans="1:51" s="26" customFormat="1" ht="14" x14ac:dyDescent="0.15">
      <c r="A52" s="22" t="s">
        <v>2873</v>
      </c>
      <c r="B52" s="22" t="s">
        <v>295</v>
      </c>
      <c r="C52" s="22" t="s">
        <v>280</v>
      </c>
      <c r="D52" s="23" t="s">
        <v>2949</v>
      </c>
      <c r="E52" s="19">
        <v>29.351793802812217</v>
      </c>
      <c r="F52" s="14">
        <v>4.9973758330660134</v>
      </c>
      <c r="G52" s="14">
        <v>0.45757238927563582</v>
      </c>
      <c r="H52" s="19">
        <v>231.32711225189522</v>
      </c>
      <c r="I52" s="17">
        <v>7.1540832132933652</v>
      </c>
      <c r="J52" s="17">
        <v>4.7164936144915233</v>
      </c>
      <c r="K52" s="19">
        <v>433.65638156043156</v>
      </c>
      <c r="L52" s="17">
        <v>4.1571327343363178</v>
      </c>
      <c r="M52" s="17">
        <v>4.482926668452305</v>
      </c>
      <c r="N52" s="19">
        <v>66.584227763712988</v>
      </c>
      <c r="O52" s="17">
        <v>4.3403042285350999</v>
      </c>
      <c r="P52" s="17">
        <v>4.300093227847313</v>
      </c>
      <c r="Q52" s="17">
        <v>2.6954360324737805</v>
      </c>
      <c r="R52" s="19">
        <v>3869.0199576407335</v>
      </c>
      <c r="S52" s="19">
        <v>114.35796694800568</v>
      </c>
      <c r="T52" s="15">
        <v>7.5116524025530373E-2</v>
      </c>
      <c r="U52" s="19">
        <v>26.736214586352375</v>
      </c>
      <c r="V52" s="14">
        <v>1.0780146081084572</v>
      </c>
      <c r="W52" s="17">
        <v>6.0735014658772029</v>
      </c>
      <c r="X52" s="14">
        <v>2.5156512413928439E-2</v>
      </c>
      <c r="Y52" s="19">
        <v>78.327757686775712</v>
      </c>
      <c r="Z52" s="19">
        <v>32.335091099009979</v>
      </c>
      <c r="AA52" s="19">
        <v>383.32016597810133</v>
      </c>
      <c r="AB52" s="19">
        <v>164.23183035165289</v>
      </c>
      <c r="AC52" s="19">
        <v>678.18824430520738</v>
      </c>
      <c r="AD52" s="19">
        <v>139.74630357389907</v>
      </c>
      <c r="AE52" s="19">
        <v>1067.1532442978498</v>
      </c>
      <c r="AF52" s="19">
        <v>190.05367133272401</v>
      </c>
      <c r="AG52" s="19">
        <v>12604.194006895035</v>
      </c>
      <c r="AH52" s="19">
        <v>55.151339899566523</v>
      </c>
      <c r="AI52" s="19">
        <v>1290.0842358151208</v>
      </c>
      <c r="AJ52" s="19">
        <v>2742.5887566865977</v>
      </c>
      <c r="AK52" s="14">
        <v>0.47038923814947364</v>
      </c>
      <c r="AL52" s="17">
        <v>13.624202655784952</v>
      </c>
      <c r="AM52" s="17">
        <v>11.811044078480183</v>
      </c>
      <c r="AN52" s="17">
        <v>9.3316912916355417</v>
      </c>
      <c r="AO52" s="17">
        <v>11.281105027004145</v>
      </c>
      <c r="AP52" s="17">
        <v>72.659272979810396</v>
      </c>
      <c r="AQ52" s="19">
        <v>989.92465989893651</v>
      </c>
      <c r="AR52" s="17">
        <v>5.6339695401104981</v>
      </c>
      <c r="AS52" s="17">
        <v>4.4021088554213152</v>
      </c>
      <c r="AT52" s="17">
        <v>2.5700046093109399</v>
      </c>
      <c r="AU52" s="14">
        <v>3.5157826289860853E-3</v>
      </c>
      <c r="AV52" s="17">
        <f t="shared" si="4"/>
        <v>14.002466308053974</v>
      </c>
      <c r="AW52" s="17">
        <f t="shared" si="5"/>
        <v>61.453375861518261</v>
      </c>
      <c r="AX52" s="17">
        <f t="shared" si="3"/>
        <v>4.388753703065249</v>
      </c>
      <c r="AY52" s="19">
        <f t="shared" si="6"/>
        <v>6702.9484977264437</v>
      </c>
    </row>
    <row r="53" spans="1:51" s="26" customFormat="1" ht="14" x14ac:dyDescent="0.15">
      <c r="A53" s="22" t="s">
        <v>2874</v>
      </c>
      <c r="B53" s="22" t="s">
        <v>285</v>
      </c>
      <c r="C53" s="22" t="s">
        <v>287</v>
      </c>
      <c r="D53" s="23" t="s">
        <v>2950</v>
      </c>
      <c r="E53" s="17">
        <v>6.685204628801273</v>
      </c>
      <c r="F53" s="14">
        <v>0.15626947082039372</v>
      </c>
      <c r="G53" s="14">
        <v>5.549028990723217E-2</v>
      </c>
      <c r="H53" s="17">
        <v>19.533611752830975</v>
      </c>
      <c r="I53" s="17">
        <v>3.2795683800691067</v>
      </c>
      <c r="J53" s="17">
        <v>4.3410223582277929</v>
      </c>
      <c r="K53" s="19">
        <v>182.75967648109091</v>
      </c>
      <c r="L53" s="17">
        <v>3.3613162453599061</v>
      </c>
      <c r="M53" s="17">
        <v>1.0784618389633773</v>
      </c>
      <c r="N53" s="19">
        <v>23.984008922168012</v>
      </c>
      <c r="O53" s="17">
        <v>4.9895242551243966</v>
      </c>
      <c r="P53" s="17">
        <v>5.3190652663114504</v>
      </c>
      <c r="Q53" s="14">
        <v>0.42369274735320234</v>
      </c>
      <c r="R53" s="19">
        <v>550.89189320051685</v>
      </c>
      <c r="S53" s="17">
        <v>7.641549334869528</v>
      </c>
      <c r="T53" s="15">
        <v>2.9036408167412365E-2</v>
      </c>
      <c r="U53" s="17">
        <v>18.291579551111727</v>
      </c>
      <c r="V53" s="14">
        <v>0.29051544988913447</v>
      </c>
      <c r="W53" s="14">
        <v>1.1021302767939289</v>
      </c>
      <c r="X53" s="14">
        <v>9.8539467812679485E-2</v>
      </c>
      <c r="Y53" s="17">
        <v>9.9608809566114154</v>
      </c>
      <c r="Z53" s="17">
        <v>4.1455810628705709</v>
      </c>
      <c r="AA53" s="19">
        <v>49.716706430600944</v>
      </c>
      <c r="AB53" s="19">
        <v>21.936821237538627</v>
      </c>
      <c r="AC53" s="19">
        <v>102.7723539877107</v>
      </c>
      <c r="AD53" s="19">
        <v>24.016075867820199</v>
      </c>
      <c r="AE53" s="19">
        <v>213.4086993550622</v>
      </c>
      <c r="AF53" s="19">
        <v>41.264072474888223</v>
      </c>
      <c r="AG53" s="19">
        <v>10798.704734731971</v>
      </c>
      <c r="AH53" s="19">
        <v>5.0948673602593653</v>
      </c>
      <c r="AI53" s="19">
        <v>108.10591019016221</v>
      </c>
      <c r="AJ53" s="19">
        <v>214.7973508298868</v>
      </c>
      <c r="AK53" s="14">
        <v>0.50329256749436779</v>
      </c>
      <c r="AL53" s="17">
        <v>21.424681239003739</v>
      </c>
      <c r="AM53" s="17">
        <v>50.601052194060046</v>
      </c>
      <c r="AN53" s="17">
        <v>27.927412361423425</v>
      </c>
      <c r="AO53" s="17">
        <v>14.147119314778068</v>
      </c>
      <c r="AP53" s="17">
        <v>34.28692333028296</v>
      </c>
      <c r="AQ53" s="19">
        <v>734.58640301747289</v>
      </c>
      <c r="AR53" s="17">
        <v>3.7937062459656454</v>
      </c>
      <c r="AS53" s="17">
        <v>16.596567516792572</v>
      </c>
      <c r="AT53" s="17">
        <v>1.00650700500505</v>
      </c>
      <c r="AU53" s="14">
        <v>9.0655440394124751E-2</v>
      </c>
      <c r="AV53" s="17">
        <f t="shared" si="4"/>
        <v>5.9011842583497227</v>
      </c>
      <c r="AW53" s="17">
        <f t="shared" si="5"/>
        <v>9.6279257548697483</v>
      </c>
      <c r="AX53" s="17">
        <f t="shared" si="3"/>
        <v>1.6315243404316637</v>
      </c>
      <c r="AY53" s="19">
        <f t="shared" si="6"/>
        <v>1061.9088946495624</v>
      </c>
    </row>
    <row r="54" spans="1:51" s="26" customFormat="1" ht="14" x14ac:dyDescent="0.15">
      <c r="A54" s="22" t="s">
        <v>2875</v>
      </c>
      <c r="B54" s="22" t="s">
        <v>282</v>
      </c>
      <c r="C54" s="22" t="s">
        <v>280</v>
      </c>
      <c r="D54" s="23" t="s">
        <v>2951</v>
      </c>
      <c r="E54" s="17">
        <v>2.8886182433910661</v>
      </c>
      <c r="F54" s="14">
        <v>0.66312600146478728</v>
      </c>
      <c r="G54" s="14">
        <v>2.4983729574007891E-28</v>
      </c>
      <c r="H54" s="19">
        <v>32.336707656922847</v>
      </c>
      <c r="I54" s="17">
        <v>2.9662801936464809</v>
      </c>
      <c r="J54" s="17">
        <v>4.5169562751880097</v>
      </c>
      <c r="K54" s="19">
        <v>282.44420258667577</v>
      </c>
      <c r="L54" s="17">
        <v>2.8121550675466982</v>
      </c>
      <c r="M54" s="17">
        <v>1.5422632006943477</v>
      </c>
      <c r="N54" s="19">
        <v>74.020398968724535</v>
      </c>
      <c r="O54" s="17">
        <v>8.4018728138108738</v>
      </c>
      <c r="P54" s="17">
        <v>7.926663412736966</v>
      </c>
      <c r="Q54" s="14">
        <v>1.8495027559738357</v>
      </c>
      <c r="R54" s="19">
        <v>2306.7185051093234</v>
      </c>
      <c r="S54" s="17">
        <v>6.7236060677494223</v>
      </c>
      <c r="T54" s="15">
        <v>0.10440009590157232</v>
      </c>
      <c r="U54" s="19">
        <v>37.092600059674737</v>
      </c>
      <c r="V54" s="17">
        <v>5.6405540906131133</v>
      </c>
      <c r="W54" s="17">
        <v>10.524031235449385</v>
      </c>
      <c r="X54" s="17">
        <v>4.0072343756999587</v>
      </c>
      <c r="Y54" s="19">
        <v>81.100513630180814</v>
      </c>
      <c r="Z54" s="19">
        <v>24.812337752937903</v>
      </c>
      <c r="AA54" s="19">
        <v>262.86725250416612</v>
      </c>
      <c r="AB54" s="19">
        <v>98.344730870080838</v>
      </c>
      <c r="AC54" s="19">
        <v>420.79950928361245</v>
      </c>
      <c r="AD54" s="19">
        <v>86.606603876610507</v>
      </c>
      <c r="AE54" s="19">
        <v>753.65345426167289</v>
      </c>
      <c r="AF54" s="19">
        <v>136.71719105562852</v>
      </c>
      <c r="AG54" s="19">
        <v>8509.3961865046003</v>
      </c>
      <c r="AH54" s="19">
        <v>7.310808052407423</v>
      </c>
      <c r="AI54" s="19">
        <v>444.79590739508524</v>
      </c>
      <c r="AJ54" s="19">
        <v>342.79527954484644</v>
      </c>
      <c r="AK54" s="14">
        <v>1.2975555205593037</v>
      </c>
      <c r="AL54" s="17">
        <v>9.2928320737688601</v>
      </c>
      <c r="AM54" s="17">
        <v>11.290860724364288</v>
      </c>
      <c r="AN54" s="17">
        <v>112.09066186620622</v>
      </c>
      <c r="AO54" s="17">
        <v>66.154367598750582</v>
      </c>
      <c r="AP54" s="17">
        <v>14.378111144283947</v>
      </c>
      <c r="AQ54" s="19">
        <v>133.61337240181535</v>
      </c>
      <c r="AR54" s="17">
        <v>1.8657796851843418</v>
      </c>
      <c r="AS54" s="17">
        <v>3.5245619506269787</v>
      </c>
      <c r="AT54" s="17">
        <v>0.45484470031477614</v>
      </c>
      <c r="AU54" s="14">
        <v>0.41811031190784598</v>
      </c>
      <c r="AV54" s="17">
        <f t="shared" si="4"/>
        <v>9.1199290470350594</v>
      </c>
      <c r="AW54" s="17">
        <f t="shared" si="5"/>
        <v>39.047864516504546</v>
      </c>
      <c r="AX54" s="17">
        <f t="shared" si="3"/>
        <v>4.2815974022516361</v>
      </c>
      <c r="AY54" s="19">
        <f t="shared" si="6"/>
        <v>4303.0093171702756</v>
      </c>
    </row>
    <row r="55" spans="1:51" s="26" customFormat="1" ht="14" x14ac:dyDescent="0.15">
      <c r="A55" s="22" t="s">
        <v>2878</v>
      </c>
      <c r="B55" s="22" t="s">
        <v>277</v>
      </c>
      <c r="C55" s="22" t="s">
        <v>278</v>
      </c>
      <c r="D55" s="23" t="s">
        <v>2954</v>
      </c>
      <c r="E55" s="17">
        <v>2.6685797686664472</v>
      </c>
      <c r="F55" s="14">
        <v>0.56380924182596992</v>
      </c>
      <c r="G55" s="14">
        <v>4.9615996076233099E-2</v>
      </c>
      <c r="H55" s="19">
        <v>52.016214457057018</v>
      </c>
      <c r="I55" s="17">
        <v>2.9977056030004237</v>
      </c>
      <c r="J55" s="17">
        <v>2.1193957198429572</v>
      </c>
      <c r="K55" s="19">
        <v>231.34937022780989</v>
      </c>
      <c r="L55" s="17">
        <v>1.7083773491381073</v>
      </c>
      <c r="M55" s="17">
        <v>2.5071182934493246</v>
      </c>
      <c r="N55" s="19">
        <v>38.424900450974974</v>
      </c>
      <c r="O55" s="17">
        <v>5.2234508301534737</v>
      </c>
      <c r="P55" s="17">
        <v>5.0275410291303642</v>
      </c>
      <c r="Q55" s="14">
        <v>0.82834549422816195</v>
      </c>
      <c r="R55" s="19">
        <v>1484.1355837245924</v>
      </c>
      <c r="S55" s="17">
        <v>5.9008822457153682</v>
      </c>
      <c r="T55" s="15">
        <v>1.7308377267031463E-2</v>
      </c>
      <c r="U55" s="19">
        <v>24.004580632105281</v>
      </c>
      <c r="V55" s="14">
        <v>1.5455787392079665</v>
      </c>
      <c r="W55" s="17">
        <v>4.376719981627021</v>
      </c>
      <c r="X55" s="14">
        <v>0.5529934176016198</v>
      </c>
      <c r="Y55" s="19">
        <v>42.818673674538552</v>
      </c>
      <c r="Z55" s="17">
        <v>14.595740271330261</v>
      </c>
      <c r="AA55" s="19">
        <v>153.09234111389785</v>
      </c>
      <c r="AB55" s="19">
        <v>62.407915052347605</v>
      </c>
      <c r="AC55" s="19">
        <v>263.90378855419289</v>
      </c>
      <c r="AD55" s="19">
        <v>52.708750031665282</v>
      </c>
      <c r="AE55" s="19">
        <v>444.25732454943682</v>
      </c>
      <c r="AF55" s="19">
        <v>78.689725587683128</v>
      </c>
      <c r="AG55" s="19">
        <v>10050.411211734441</v>
      </c>
      <c r="AH55" s="19">
        <v>6.8909077004078032</v>
      </c>
      <c r="AI55" s="19">
        <v>259.42992821818024</v>
      </c>
      <c r="AJ55" s="19">
        <v>340.74086914222778</v>
      </c>
      <c r="AK55" s="14">
        <v>0.76137015460241797</v>
      </c>
      <c r="AL55" s="17">
        <v>10.375317272230397</v>
      </c>
      <c r="AM55" s="17">
        <v>22.62294993544003</v>
      </c>
      <c r="AN55" s="17">
        <v>75.286593775365063</v>
      </c>
      <c r="AO55" s="17">
        <v>43.964600108153718</v>
      </c>
      <c r="AP55" s="17">
        <v>27.70397430316687</v>
      </c>
      <c r="AQ55" s="19">
        <v>287.43752309707429</v>
      </c>
      <c r="AR55" s="17">
        <v>2.8317677194950779</v>
      </c>
      <c r="AS55" s="17">
        <v>5.4846050770608619</v>
      </c>
      <c r="AT55" s="17">
        <v>0.76698987346535075</v>
      </c>
      <c r="AU55" s="14">
        <v>0.12313399685830802</v>
      </c>
      <c r="AV55" s="17">
        <f t="shared" si="4"/>
        <v>7.4701120512692896</v>
      </c>
      <c r="AW55" s="17">
        <f t="shared" si="5"/>
        <v>24.359454919330332</v>
      </c>
      <c r="AX55" s="17">
        <f t="shared" si="3"/>
        <v>3.26092229301852</v>
      </c>
      <c r="AY55" s="19">
        <f t="shared" si="6"/>
        <v>2665.531924158468</v>
      </c>
    </row>
    <row r="56" spans="1:51" s="26" customFormat="1" ht="14" x14ac:dyDescent="0.15">
      <c r="A56" s="22" t="s">
        <v>2879</v>
      </c>
      <c r="B56" s="22" t="s">
        <v>275</v>
      </c>
      <c r="C56" s="22" t="s">
        <v>276</v>
      </c>
      <c r="D56" s="23" t="s">
        <v>2955</v>
      </c>
      <c r="E56" s="17">
        <v>8.0522689967544938</v>
      </c>
      <c r="F56" s="14">
        <v>0.33260187553547038</v>
      </c>
      <c r="G56" s="14">
        <v>2.4983729574007891E-28</v>
      </c>
      <c r="H56" s="19">
        <v>20.94588907166375</v>
      </c>
      <c r="I56" s="17">
        <v>2.5160315932326882</v>
      </c>
      <c r="J56" s="17">
        <v>3.0339432640543662</v>
      </c>
      <c r="K56" s="19">
        <v>259.96686850716856</v>
      </c>
      <c r="L56" s="17">
        <v>1.8973352179505623</v>
      </c>
      <c r="M56" s="17">
        <v>1.1310783521063708</v>
      </c>
      <c r="N56" s="19">
        <v>44.592231115622248</v>
      </c>
      <c r="O56" s="17">
        <v>8.0445670333325516</v>
      </c>
      <c r="P56" s="17">
        <v>7.9811881798841275</v>
      </c>
      <c r="Q56" s="14">
        <v>0.55015502084940671</v>
      </c>
      <c r="R56" s="19">
        <v>835.23309305390399</v>
      </c>
      <c r="S56" s="17">
        <v>10.433467758410844</v>
      </c>
      <c r="T56" s="15">
        <v>1.7141795595606031E-2</v>
      </c>
      <c r="U56" s="19">
        <v>28.356724793185375</v>
      </c>
      <c r="V56" s="14">
        <v>1.0290442142345666</v>
      </c>
      <c r="W56" s="17">
        <v>2.8260791561235106</v>
      </c>
      <c r="X56" s="14">
        <v>0.39680322811702562</v>
      </c>
      <c r="Y56" s="19">
        <v>21.338965595818298</v>
      </c>
      <c r="Z56" s="17">
        <v>7.5823416341638508</v>
      </c>
      <c r="AA56" s="19">
        <v>83.329159310057037</v>
      </c>
      <c r="AB56" s="19">
        <v>34.634165590326852</v>
      </c>
      <c r="AC56" s="19">
        <v>155.53398615047763</v>
      </c>
      <c r="AD56" s="19">
        <v>32.423356081189972</v>
      </c>
      <c r="AE56" s="19">
        <v>277.21283133265962</v>
      </c>
      <c r="AF56" s="19">
        <v>51.544976311217113</v>
      </c>
      <c r="AG56" s="19">
        <v>9614.1354337173525</v>
      </c>
      <c r="AH56" s="19">
        <v>6.4332125808460487</v>
      </c>
      <c r="AI56" s="19">
        <v>254.46263510042729</v>
      </c>
      <c r="AJ56" s="19">
        <v>297.12112566399264</v>
      </c>
      <c r="AK56" s="14">
        <v>0.85642727198130353</v>
      </c>
      <c r="AL56" s="17">
        <v>12.990921705548079</v>
      </c>
      <c r="AM56" s="17">
        <v>34.681422889044569</v>
      </c>
      <c r="AN56" s="17">
        <v>26.56957760847893</v>
      </c>
      <c r="AO56" s="17">
        <v>24.38907571217581</v>
      </c>
      <c r="AP56" s="17">
        <v>20.736684877715238</v>
      </c>
      <c r="AQ56" s="19">
        <v>269.38864967902151</v>
      </c>
      <c r="AR56" s="17">
        <v>2.7463146063414112</v>
      </c>
      <c r="AS56" s="17">
        <v>10.033945698846546</v>
      </c>
      <c r="AT56" s="17">
        <v>1.0718159193267744</v>
      </c>
      <c r="AU56" s="14">
        <v>0.15575620429993936</v>
      </c>
      <c r="AV56" s="17">
        <f t="shared" si="4"/>
        <v>8.3941513886718937</v>
      </c>
      <c r="AW56" s="17">
        <f t="shared" si="5"/>
        <v>14.54556598204017</v>
      </c>
      <c r="AX56" s="17">
        <f t="shared" si="3"/>
        <v>1.7328214977954479</v>
      </c>
      <c r="AY56" s="19">
        <f t="shared" si="6"/>
        <v>1576.0508993626925</v>
      </c>
    </row>
    <row r="57" spans="1:51" s="26" customFormat="1" ht="14" x14ac:dyDescent="0.15">
      <c r="A57" s="22" t="s">
        <v>2876</v>
      </c>
      <c r="B57" s="22" t="s">
        <v>279</v>
      </c>
      <c r="C57" s="22" t="s">
        <v>278</v>
      </c>
      <c r="D57" s="23" t="s">
        <v>2952</v>
      </c>
      <c r="E57" s="17">
        <v>11.742174477191668</v>
      </c>
      <c r="F57" s="14">
        <v>0.20789913011991573</v>
      </c>
      <c r="G57" s="14">
        <v>2.8052985173352162E-2</v>
      </c>
      <c r="H57" s="19">
        <v>304.44389798423521</v>
      </c>
      <c r="I57" s="17">
        <v>8.841519380949471</v>
      </c>
      <c r="J57" s="17">
        <v>5.9532620091176103</v>
      </c>
      <c r="K57" s="19">
        <v>291.38125749156154</v>
      </c>
      <c r="L57" s="17">
        <v>9.8778790922338242</v>
      </c>
      <c r="M57" s="19">
        <v>46.211514892652858</v>
      </c>
      <c r="N57" s="19">
        <v>30.06137933450551</v>
      </c>
      <c r="O57" s="17">
        <v>5.5785941127957406</v>
      </c>
      <c r="P57" s="17">
        <v>5.47767601242181</v>
      </c>
      <c r="Q57" s="17">
        <v>5.7459577743276631</v>
      </c>
      <c r="R57" s="19">
        <v>793.75190741813208</v>
      </c>
      <c r="S57" s="17">
        <v>10.37537036127995</v>
      </c>
      <c r="T57" s="17">
        <v>2.7107777905883701</v>
      </c>
      <c r="U57" s="19">
        <v>27.868622492862357</v>
      </c>
      <c r="V57" s="17">
        <v>2.1369511305513855</v>
      </c>
      <c r="W57" s="17">
        <v>2.2933188971244576</v>
      </c>
      <c r="X57" s="14">
        <v>0.28316693662803044</v>
      </c>
      <c r="Y57" s="19">
        <v>20.066520846331901</v>
      </c>
      <c r="Z57" s="17">
        <v>6.4763095713368424</v>
      </c>
      <c r="AA57" s="19">
        <v>77.213270742644553</v>
      </c>
      <c r="AB57" s="19">
        <v>31.446434455843502</v>
      </c>
      <c r="AC57" s="19">
        <v>139.11764828944564</v>
      </c>
      <c r="AD57" s="19">
        <v>30.500420836870759</v>
      </c>
      <c r="AE57" s="19">
        <v>266.04064883873616</v>
      </c>
      <c r="AF57" s="19">
        <v>49.696309167785579</v>
      </c>
      <c r="AG57" s="19">
        <v>10558.986125400346</v>
      </c>
      <c r="AH57" s="19">
        <v>7.9319130806492364</v>
      </c>
      <c r="AI57" s="19">
        <v>221.04839632179886</v>
      </c>
      <c r="AJ57" s="19">
        <v>394.94612550183228</v>
      </c>
      <c r="AK57" s="14">
        <v>0.55969253031898236</v>
      </c>
      <c r="AL57" s="17">
        <v>13.257935985817271</v>
      </c>
      <c r="AM57" s="17">
        <v>39.689371423089582</v>
      </c>
      <c r="AN57" s="17">
        <v>25.641556838450658</v>
      </c>
      <c r="AO57" s="17">
        <v>21.305108986444836</v>
      </c>
      <c r="AP57" s="17">
        <v>9.390257249895205</v>
      </c>
      <c r="AQ57" s="19">
        <v>124.49542950946716</v>
      </c>
      <c r="AR57" s="17">
        <v>1.0731733001927495</v>
      </c>
      <c r="AS57" s="17">
        <v>12.152092117588275</v>
      </c>
      <c r="AT57" s="17">
        <v>1.4845330111235513</v>
      </c>
      <c r="AU57" s="14">
        <v>0.12723988808156031</v>
      </c>
      <c r="AV57" s="17">
        <f t="shared" si="4"/>
        <v>9.4085004033439308</v>
      </c>
      <c r="AW57" s="17">
        <f t="shared" si="5"/>
        <v>13.517873313805531</v>
      </c>
      <c r="AX57" s="17">
        <f t="shared" si="3"/>
        <v>1.4367723584303682</v>
      </c>
      <c r="AY57" s="19">
        <f t="shared" si="6"/>
        <v>1479.6636867493871</v>
      </c>
    </row>
    <row r="58" spans="1:51" s="39" customFormat="1" ht="14" x14ac:dyDescent="0.15">
      <c r="A58" s="44" t="s">
        <v>2877</v>
      </c>
      <c r="B58" s="44" t="s">
        <v>282</v>
      </c>
      <c r="C58" s="44" t="s">
        <v>287</v>
      </c>
      <c r="D58" s="45" t="s">
        <v>2953</v>
      </c>
      <c r="E58" s="30">
        <v>3.2284232279691647</v>
      </c>
      <c r="F58" s="29">
        <v>1.6919854913776675</v>
      </c>
      <c r="G58" s="29">
        <v>5.1343714193491687E-2</v>
      </c>
      <c r="H58" s="31">
        <v>507.14367513002833</v>
      </c>
      <c r="I58" s="31">
        <v>79.969090592134904</v>
      </c>
      <c r="J58" s="31">
        <v>98.432135643260295</v>
      </c>
      <c r="K58" s="31">
        <v>380.9679817414393</v>
      </c>
      <c r="L58" s="31">
        <v>1500.3306372502789</v>
      </c>
      <c r="M58" s="31">
        <v>50.180157316807019</v>
      </c>
      <c r="N58" s="31">
        <v>55.636686518885739</v>
      </c>
      <c r="O58" s="30">
        <v>18.957336890047031</v>
      </c>
      <c r="P58" s="30">
        <v>18.569932813627378</v>
      </c>
      <c r="Q58" s="30">
        <v>11.558957158007521</v>
      </c>
      <c r="R58" s="31">
        <v>2465.2071348717409</v>
      </c>
      <c r="S58" s="30">
        <v>9.0355858242922498</v>
      </c>
      <c r="T58" s="30">
        <v>5.5479315495089159</v>
      </c>
      <c r="U58" s="31">
        <v>50.651214365730468</v>
      </c>
      <c r="V58" s="30">
        <v>8.7902938144411369</v>
      </c>
      <c r="W58" s="30">
        <v>13.963605625253107</v>
      </c>
      <c r="X58" s="30">
        <v>2.4640940921701273</v>
      </c>
      <c r="Y58" s="31">
        <v>86.83604321016719</v>
      </c>
      <c r="Z58" s="31">
        <v>25.654900172437372</v>
      </c>
      <c r="AA58" s="31">
        <v>270.35195095489416</v>
      </c>
      <c r="AB58" s="31">
        <v>95.114482732610469</v>
      </c>
      <c r="AC58" s="31">
        <v>381.45959701742959</v>
      </c>
      <c r="AD58" s="31">
        <v>73.149479201875096</v>
      </c>
      <c r="AE58" s="31">
        <v>570.39114389733663</v>
      </c>
      <c r="AF58" s="31">
        <v>99.856490496230705</v>
      </c>
      <c r="AG58" s="31">
        <v>8887.1737203123957</v>
      </c>
      <c r="AH58" s="31">
        <v>6.7219226550262015</v>
      </c>
      <c r="AI58" s="31">
        <v>423.76608518658469</v>
      </c>
      <c r="AJ58" s="31">
        <v>344.29257092890606</v>
      </c>
      <c r="AK58" s="29">
        <v>1.2308313363929346</v>
      </c>
      <c r="AL58" s="30">
        <v>6.5685989689423394</v>
      </c>
      <c r="AM58" s="30">
        <v>15.580840999017996</v>
      </c>
      <c r="AN58" s="30">
        <v>63.127190089195452</v>
      </c>
      <c r="AO58" s="30">
        <v>46.899680156574455</v>
      </c>
      <c r="AP58" s="30">
        <v>9.8786280690081796</v>
      </c>
      <c r="AQ58" s="31">
        <v>64.888746148651975</v>
      </c>
      <c r="AR58" s="30">
        <v>1.5885254713912969</v>
      </c>
      <c r="AS58" s="30">
        <v>3.6273735971265197</v>
      </c>
      <c r="AT58" s="30">
        <v>0.60360784807499479</v>
      </c>
      <c r="AU58" s="29">
        <v>0.21570364712322929</v>
      </c>
      <c r="AV58" s="30">
        <f t="shared" si="4"/>
        <v>12.301194114996425</v>
      </c>
      <c r="AW58" s="30">
        <f t="shared" si="5"/>
        <v>39.073038945913559</v>
      </c>
      <c r="AX58" s="30">
        <f t="shared" si="3"/>
        <v>3.1763614638256534</v>
      </c>
      <c r="AY58" s="31">
        <f t="shared" si="6"/>
        <v>4205.0750485207118</v>
      </c>
    </row>
    <row r="59" spans="1:51" s="26" customFormat="1" ht="14" x14ac:dyDescent="0.15">
      <c r="A59" s="22" t="s">
        <v>2880</v>
      </c>
      <c r="B59" s="22" t="s">
        <v>282</v>
      </c>
      <c r="C59" s="22" t="s">
        <v>280</v>
      </c>
      <c r="D59" s="23" t="s">
        <v>2956</v>
      </c>
      <c r="E59" s="17">
        <v>10.986775961380566</v>
      </c>
      <c r="F59" s="14">
        <v>0.13035694286783681</v>
      </c>
      <c r="G59" s="14">
        <v>0.42121145668062954</v>
      </c>
      <c r="H59" s="19">
        <v>409.22257990923157</v>
      </c>
      <c r="I59" s="19">
        <v>29.164703856260367</v>
      </c>
      <c r="J59" s="17">
        <v>7.6812333588226744</v>
      </c>
      <c r="K59" s="19">
        <v>312.50414594091814</v>
      </c>
      <c r="L59" s="19">
        <v>40.496460506658174</v>
      </c>
      <c r="M59" s="19">
        <v>20.131965473588846</v>
      </c>
      <c r="N59" s="19">
        <v>51.959981977309901</v>
      </c>
      <c r="O59" s="17">
        <v>6.5655203766303174</v>
      </c>
      <c r="P59" s="17">
        <v>6.0563337224984455</v>
      </c>
      <c r="Q59" s="17">
        <v>4.8979073202264329</v>
      </c>
      <c r="R59" s="19">
        <v>1076.4799399734247</v>
      </c>
      <c r="S59" s="17">
        <v>13.219862479823234</v>
      </c>
      <c r="T59" s="15">
        <v>3.9183525601031992E-2</v>
      </c>
      <c r="U59" s="19">
        <v>33.195513618274575</v>
      </c>
      <c r="V59" s="14">
        <v>1.4995518623452964</v>
      </c>
      <c r="W59" s="17">
        <v>3.3682135409249976</v>
      </c>
      <c r="X59" s="14">
        <v>0.3656470725573514</v>
      </c>
      <c r="Y59" s="19">
        <v>28.740035922113819</v>
      </c>
      <c r="Z59" s="17">
        <v>9.8206494128320188</v>
      </c>
      <c r="AA59" s="19">
        <v>109.10296495475666</v>
      </c>
      <c r="AB59" s="19">
        <v>43.600099216321858</v>
      </c>
      <c r="AC59" s="19">
        <v>177.02153767960914</v>
      </c>
      <c r="AD59" s="19">
        <v>38.032003458632957</v>
      </c>
      <c r="AE59" s="19">
        <v>316.74526862410636</v>
      </c>
      <c r="AF59" s="19">
        <v>58.904043522955135</v>
      </c>
      <c r="AG59" s="19">
        <v>9224.0724167422941</v>
      </c>
      <c r="AH59" s="19">
        <v>6.6425646622582111</v>
      </c>
      <c r="AI59" s="19">
        <v>319.97470559878803</v>
      </c>
      <c r="AJ59" s="19">
        <v>420.60149873659128</v>
      </c>
      <c r="AK59" s="14">
        <v>0.76075502954680996</v>
      </c>
      <c r="AL59" s="17">
        <v>11.021046371775371</v>
      </c>
      <c r="AM59" s="17">
        <v>29.121421313758759</v>
      </c>
      <c r="AN59" s="17">
        <v>23.959800573382488</v>
      </c>
      <c r="AO59" s="17">
        <v>24.204087303264178</v>
      </c>
      <c r="AP59" s="17">
        <v>19.165749877543053</v>
      </c>
      <c r="AQ59" s="19">
        <v>211.22661815025012</v>
      </c>
      <c r="AR59" s="17">
        <v>2.2461467492408818</v>
      </c>
      <c r="AS59" s="17">
        <v>9.8555252554320649</v>
      </c>
      <c r="AT59" s="17">
        <v>1.3278856557625018</v>
      </c>
      <c r="AU59" s="14">
        <v>0.11328375595142166</v>
      </c>
      <c r="AV59" s="17">
        <f t="shared" si="4"/>
        <v>10.090543943846242</v>
      </c>
      <c r="AW59" s="17">
        <f t="shared" si="5"/>
        <v>18.170944556925882</v>
      </c>
      <c r="AX59" s="17">
        <f t="shared" si="3"/>
        <v>1.8007893982769385</v>
      </c>
      <c r="AY59" s="19">
        <f t="shared" si="6"/>
        <v>1948.8746343617654</v>
      </c>
    </row>
    <row r="60" spans="1:51" s="26" customFormat="1" ht="14" x14ac:dyDescent="0.15">
      <c r="A60" s="22" t="s">
        <v>2881</v>
      </c>
      <c r="B60" s="22" t="s">
        <v>282</v>
      </c>
      <c r="C60" s="22" t="s">
        <v>287</v>
      </c>
      <c r="D60" s="23" t="s">
        <v>2957</v>
      </c>
      <c r="E60" s="17">
        <v>8.3104814029947072</v>
      </c>
      <c r="F60" s="14">
        <v>0.23356727986381501</v>
      </c>
      <c r="G60" s="14">
        <v>2.4622287674267149E-2</v>
      </c>
      <c r="H60" s="19">
        <v>34.039655100887529</v>
      </c>
      <c r="I60" s="17">
        <v>2.937732614113111</v>
      </c>
      <c r="J60" s="17">
        <v>3.4080079692795326</v>
      </c>
      <c r="K60" s="19">
        <v>229.90033310659157</v>
      </c>
      <c r="L60" s="17">
        <v>2.7736504089529634</v>
      </c>
      <c r="M60" s="17">
        <v>1.2559630077325632</v>
      </c>
      <c r="N60" s="19">
        <v>25.784555588661242</v>
      </c>
      <c r="O60" s="17">
        <v>3.2442378607386799</v>
      </c>
      <c r="P60" s="17">
        <v>3.7879566562362967</v>
      </c>
      <c r="Q60" s="14">
        <v>0.9091648785758043</v>
      </c>
      <c r="R60" s="19">
        <v>1373.6588269150882</v>
      </c>
      <c r="S60" s="17">
        <v>8.4019612901456622</v>
      </c>
      <c r="T60" s="15">
        <v>1.2884106332099542E-2</v>
      </c>
      <c r="U60" s="19">
        <v>20.873997333675565</v>
      </c>
      <c r="V60" s="14">
        <v>0.50130982868671814</v>
      </c>
      <c r="W60" s="17">
        <v>2.4303173353456735</v>
      </c>
      <c r="X60" s="14">
        <v>0.12656998583383272</v>
      </c>
      <c r="Y60" s="19">
        <v>28.103041073948674</v>
      </c>
      <c r="Z60" s="17">
        <v>11.095954800278166</v>
      </c>
      <c r="AA60" s="19">
        <v>137.9111134357729</v>
      </c>
      <c r="AB60" s="19">
        <v>56.521799237685009</v>
      </c>
      <c r="AC60" s="19">
        <v>256.60466660086666</v>
      </c>
      <c r="AD60" s="19">
        <v>54.165565954383482</v>
      </c>
      <c r="AE60" s="19">
        <v>464.7480721557726</v>
      </c>
      <c r="AF60" s="19">
        <v>84.307943332672821</v>
      </c>
      <c r="AG60" s="19">
        <v>11060.719877315907</v>
      </c>
      <c r="AH60" s="19">
        <v>12.305892469844846</v>
      </c>
      <c r="AI60" s="19">
        <v>359.13759672789217</v>
      </c>
      <c r="AJ60" s="19">
        <v>551.22620366458318</v>
      </c>
      <c r="AK60" s="14">
        <v>0.65152489910734468</v>
      </c>
      <c r="AL60" s="17">
        <v>16.537287581541875</v>
      </c>
      <c r="AM60" s="17">
        <v>23.799388399848198</v>
      </c>
      <c r="AN60" s="17">
        <v>55.314236296334499</v>
      </c>
      <c r="AO60" s="17">
        <v>42.744495520243696</v>
      </c>
      <c r="AP60" s="17">
        <v>56.059226182678763</v>
      </c>
      <c r="AQ60" s="19">
        <v>927.06754498166049</v>
      </c>
      <c r="AR60" s="17">
        <v>4.8479347426967037</v>
      </c>
      <c r="AS60" s="17">
        <v>8.5890007161170061</v>
      </c>
      <c r="AT60" s="17">
        <v>1.1860752882904377</v>
      </c>
      <c r="AU60" s="14">
        <v>4.6684378459361922E-2</v>
      </c>
      <c r="AV60" s="17">
        <f t="shared" si="4"/>
        <v>7.4233236392183271</v>
      </c>
      <c r="AW60" s="17">
        <f t="shared" si="5"/>
        <v>22.663789898060418</v>
      </c>
      <c r="AX60" s="17">
        <f t="shared" si="3"/>
        <v>3.0530515709061699</v>
      </c>
      <c r="AY60" s="19">
        <f t="shared" si="6"/>
        <v>2516.8466176850038</v>
      </c>
    </row>
    <row r="61" spans="1:51" s="26" customFormat="1" ht="14" x14ac:dyDescent="0.15">
      <c r="A61" s="22" t="s">
        <v>2882</v>
      </c>
      <c r="B61" s="22" t="s">
        <v>283</v>
      </c>
      <c r="C61" s="22" t="s">
        <v>280</v>
      </c>
      <c r="D61" s="23" t="s">
        <v>2958</v>
      </c>
      <c r="E61" s="19">
        <v>94.153683189774128</v>
      </c>
      <c r="F61" s="14">
        <v>3.1846720959808623</v>
      </c>
      <c r="G61" s="14">
        <v>0.92796466669869915</v>
      </c>
      <c r="H61" s="19">
        <v>357.39817197292814</v>
      </c>
      <c r="I61" s="19">
        <v>20.015287836653687</v>
      </c>
      <c r="J61" s="17">
        <v>8.9675365368744835</v>
      </c>
      <c r="K61" s="19">
        <v>754.17479935808922</v>
      </c>
      <c r="L61" s="19">
        <v>25.297849830088527</v>
      </c>
      <c r="M61" s="19">
        <v>37.443972766985645</v>
      </c>
      <c r="N61" s="19">
        <v>43.946542817061136</v>
      </c>
      <c r="O61" s="17">
        <v>3.9478312772936222</v>
      </c>
      <c r="P61" s="17">
        <v>4.6560162354299033</v>
      </c>
      <c r="Q61" s="17">
        <v>7.3968521862893484</v>
      </c>
      <c r="R61" s="19">
        <v>4998.3554697500031</v>
      </c>
      <c r="S61" s="19">
        <v>164.14732753215273</v>
      </c>
      <c r="T61" s="14">
        <v>1.8512599732315957</v>
      </c>
      <c r="U61" s="19">
        <v>34.52796374715868</v>
      </c>
      <c r="V61" s="17">
        <v>2.2241882666439654</v>
      </c>
      <c r="W61" s="17">
        <v>5.4241117817402005</v>
      </c>
      <c r="X61" s="14">
        <v>0.16684747415551671</v>
      </c>
      <c r="Y61" s="19">
        <v>66.777516370267193</v>
      </c>
      <c r="Z61" s="19">
        <v>28.757947585393648</v>
      </c>
      <c r="AA61" s="19">
        <v>384.41714901932363</v>
      </c>
      <c r="AB61" s="19">
        <v>168.99399736229674</v>
      </c>
      <c r="AC61" s="19">
        <v>865.15849027111665</v>
      </c>
      <c r="AD61" s="19">
        <v>216.05154328091692</v>
      </c>
      <c r="AE61" s="19">
        <v>2151.8747424158146</v>
      </c>
      <c r="AF61" s="19">
        <v>413.3037271974087</v>
      </c>
      <c r="AG61" s="19">
        <v>20677.717912283264</v>
      </c>
      <c r="AH61" s="19">
        <v>203.38804132371357</v>
      </c>
      <c r="AI61" s="19">
        <v>1239.0453638593224</v>
      </c>
      <c r="AJ61" s="19">
        <v>6094.4466312973136</v>
      </c>
      <c r="AK61" s="14">
        <v>0.20330727936747378</v>
      </c>
      <c r="AL61" s="17">
        <v>32.224539925745738</v>
      </c>
      <c r="AM61" s="17">
        <v>9.6091642811278621</v>
      </c>
      <c r="AN61" s="17">
        <v>13.109410763902392</v>
      </c>
      <c r="AO61" s="17">
        <v>7.5483736621701718</v>
      </c>
      <c r="AP61" s="17">
        <v>30.023320135136984</v>
      </c>
      <c r="AQ61" s="19">
        <v>967.48767839816753</v>
      </c>
      <c r="AR61" s="17">
        <v>2.4386927415656849</v>
      </c>
      <c r="AS61" s="17">
        <v>6.3656438393091488</v>
      </c>
      <c r="AT61" s="17">
        <v>2.8321567752848607</v>
      </c>
      <c r="AU61" s="14">
        <v>2.6723244839208151E-2</v>
      </c>
      <c r="AV61" s="17">
        <f t="shared" si="4"/>
        <v>24.351785578239884</v>
      </c>
      <c r="AW61" s="17">
        <f t="shared" si="5"/>
        <v>82.783416993335948</v>
      </c>
      <c r="AX61" s="17">
        <f t="shared" si="3"/>
        <v>3.3994803677685566</v>
      </c>
      <c r="AY61" s="19">
        <f t="shared" si="6"/>
        <v>9381.8314973125325</v>
      </c>
    </row>
    <row r="62" spans="1:51" s="26" customFormat="1" ht="14" x14ac:dyDescent="0.15">
      <c r="A62" s="22" t="s">
        <v>2883</v>
      </c>
      <c r="B62" s="22" t="s">
        <v>282</v>
      </c>
      <c r="C62" s="22" t="s">
        <v>287</v>
      </c>
      <c r="D62" s="23" t="s">
        <v>2959</v>
      </c>
      <c r="E62" s="17">
        <v>15.337854317072368</v>
      </c>
      <c r="F62" s="14">
        <v>0.23013239555197007</v>
      </c>
      <c r="G62" s="14">
        <v>0.22833119406317409</v>
      </c>
      <c r="H62" s="19">
        <v>87.976181741445345</v>
      </c>
      <c r="I62" s="17">
        <v>7.7012769258468818</v>
      </c>
      <c r="J62" s="17">
        <v>9.7918074909002719</v>
      </c>
      <c r="K62" s="19">
        <v>507.17705628577966</v>
      </c>
      <c r="L62" s="19">
        <v>21.142644834469195</v>
      </c>
      <c r="M62" s="17">
        <v>6.2992428143652131</v>
      </c>
      <c r="N62" s="19">
        <v>68.993746043480769</v>
      </c>
      <c r="O62" s="17">
        <v>11.607963236348098</v>
      </c>
      <c r="P62" s="17">
        <v>12.422085630674347</v>
      </c>
      <c r="Q62" s="14">
        <v>1.7042720163097522</v>
      </c>
      <c r="R62" s="19">
        <v>1712.4137486528441</v>
      </c>
      <c r="S62" s="17">
        <v>6.029551061574578</v>
      </c>
      <c r="T62" s="15">
        <v>8.4077729394263501E-2</v>
      </c>
      <c r="U62" s="19">
        <v>26.047115265922542</v>
      </c>
      <c r="V62" s="17">
        <v>2.7892964009275549</v>
      </c>
      <c r="W62" s="17">
        <v>6.0905492343860308</v>
      </c>
      <c r="X62" s="14">
        <v>1.5813347444594592</v>
      </c>
      <c r="Y62" s="19">
        <v>48.200444651535591</v>
      </c>
      <c r="Z62" s="17">
        <v>16.34391288985859</v>
      </c>
      <c r="AA62" s="19">
        <v>184.79487078323541</v>
      </c>
      <c r="AB62" s="19">
        <v>69.375459228479812</v>
      </c>
      <c r="AC62" s="19">
        <v>298.79014196214189</v>
      </c>
      <c r="AD62" s="19">
        <v>62.564239290752411</v>
      </c>
      <c r="AE62" s="19">
        <v>512.58548912102049</v>
      </c>
      <c r="AF62" s="19">
        <v>91.815934357807777</v>
      </c>
      <c r="AG62" s="19">
        <v>9058.9801759674792</v>
      </c>
      <c r="AH62" s="19">
        <v>7.9703820647990886</v>
      </c>
      <c r="AI62" s="19">
        <v>356.3875083317501</v>
      </c>
      <c r="AJ62" s="19">
        <v>387.52017006813105</v>
      </c>
      <c r="AK62" s="14">
        <v>0.91966182887742998</v>
      </c>
      <c r="AL62" s="17">
        <v>10.634455611908765</v>
      </c>
      <c r="AM62" s="17">
        <v>17.673110862934848</v>
      </c>
      <c r="AN62" s="17">
        <v>85.012214655192281</v>
      </c>
      <c r="AO62" s="17">
        <v>59.106806575194973</v>
      </c>
      <c r="AP62" s="17">
        <v>17.280502938126968</v>
      </c>
      <c r="AQ62" s="19">
        <v>183.76874144697024</v>
      </c>
      <c r="AR62" s="17">
        <v>2.1835432162608015</v>
      </c>
      <c r="AS62" s="17">
        <v>4.2766447266965191</v>
      </c>
      <c r="AT62" s="17">
        <v>0.75601080852415281</v>
      </c>
      <c r="AU62" s="14">
        <v>0.28133195410202849</v>
      </c>
      <c r="AV62" s="17">
        <f t="shared" si="4"/>
        <v>16.376398330183392</v>
      </c>
      <c r="AW62" s="17">
        <f t="shared" si="5"/>
        <v>28.66856581397386</v>
      </c>
      <c r="AX62" s="17">
        <f t="shared" si="3"/>
        <v>1.7506026194498905</v>
      </c>
      <c r="AY62" s="19">
        <f t="shared" si="6"/>
        <v>3102.4703603562471</v>
      </c>
    </row>
    <row r="63" spans="1:51" s="26" customFormat="1" ht="14" x14ac:dyDescent="0.15">
      <c r="A63" s="22" t="s">
        <v>2884</v>
      </c>
      <c r="B63" s="22" t="s">
        <v>279</v>
      </c>
      <c r="C63" s="22" t="s">
        <v>280</v>
      </c>
      <c r="D63" s="23" t="s">
        <v>2960</v>
      </c>
      <c r="E63" s="19">
        <v>113.49081514609806</v>
      </c>
      <c r="F63" s="14">
        <v>1.9572169698274156</v>
      </c>
      <c r="G63" s="14">
        <v>0.28288069279393357</v>
      </c>
      <c r="H63" s="19">
        <v>180.32940956909317</v>
      </c>
      <c r="I63" s="17">
        <v>4.3283984710025987</v>
      </c>
      <c r="J63" s="17">
        <v>4.0589638995463577</v>
      </c>
      <c r="K63" s="19">
        <v>668.74286196649905</v>
      </c>
      <c r="L63" s="17">
        <v>4.0403618666620131</v>
      </c>
      <c r="M63" s="17">
        <v>2.5677172783814144</v>
      </c>
      <c r="N63" s="19">
        <v>40.925429094980807</v>
      </c>
      <c r="O63" s="17">
        <v>2.8898470095763495</v>
      </c>
      <c r="P63" s="17">
        <v>3.0505208406235869</v>
      </c>
      <c r="Q63" s="17">
        <v>3.8520989685806777</v>
      </c>
      <c r="R63" s="19">
        <v>4360.8508997203817</v>
      </c>
      <c r="S63" s="19">
        <v>431.74259670059359</v>
      </c>
      <c r="T63" s="15">
        <v>6.5787998178476303E-2</v>
      </c>
      <c r="U63" s="19">
        <v>37.448387397191063</v>
      </c>
      <c r="V63" s="14">
        <v>0.60721071595819953</v>
      </c>
      <c r="W63" s="17">
        <v>4.0526416971809551</v>
      </c>
      <c r="X63" s="14">
        <v>5.2877739001498392E-2</v>
      </c>
      <c r="Y63" s="19">
        <v>58.526527314656519</v>
      </c>
      <c r="Z63" s="19">
        <v>29.31913066010685</v>
      </c>
      <c r="AA63" s="19">
        <v>395.06104496981874</v>
      </c>
      <c r="AB63" s="19">
        <v>173.14804771546707</v>
      </c>
      <c r="AC63" s="19">
        <v>928.41483661437542</v>
      </c>
      <c r="AD63" s="19">
        <v>221.8590571226307</v>
      </c>
      <c r="AE63" s="19">
        <v>2065.4840810602873</v>
      </c>
      <c r="AF63" s="19">
        <v>381.57752661143775</v>
      </c>
      <c r="AG63" s="19">
        <v>19581.800462489562</v>
      </c>
      <c r="AH63" s="19">
        <v>244.63563248118029</v>
      </c>
      <c r="AI63" s="19">
        <v>1425.761760862217</v>
      </c>
      <c r="AJ63" s="19">
        <v>7669.5375267619884</v>
      </c>
      <c r="AK63" s="14">
        <v>0.18589931347062086</v>
      </c>
      <c r="AL63" s="17">
        <v>35.291417000629693</v>
      </c>
      <c r="AM63" s="17">
        <v>9.4804896547241935</v>
      </c>
      <c r="AN63" s="17">
        <v>4.784063691757213</v>
      </c>
      <c r="AO63" s="17">
        <v>3.3023421171734864</v>
      </c>
      <c r="AP63" s="17">
        <v>96.385860421286594</v>
      </c>
      <c r="AQ63" s="19">
        <v>3401.5935930921146</v>
      </c>
      <c r="AR63" s="17">
        <v>6.6741933083077205</v>
      </c>
      <c r="AS63" s="17">
        <v>9.2404881051390291</v>
      </c>
      <c r="AT63" s="17">
        <v>3.7131913032343191</v>
      </c>
      <c r="AU63" s="14">
        <v>1.046589553949296E-2</v>
      </c>
      <c r="AV63" s="17">
        <f t="shared" si="4"/>
        <v>21.593247076735519</v>
      </c>
      <c r="AW63" s="17">
        <f t="shared" si="5"/>
        <v>75.310322911365759</v>
      </c>
      <c r="AX63" s="17">
        <f t="shared" si="3"/>
        <v>3.4876793954951224</v>
      </c>
      <c r="AY63" s="19">
        <f t="shared" si="6"/>
        <v>8697.3934864316525</v>
      </c>
    </row>
    <row r="64" spans="1:51" s="26" customFormat="1" ht="14" x14ac:dyDescent="0.15">
      <c r="A64" s="22" t="s">
        <v>2885</v>
      </c>
      <c r="B64" s="22" t="s">
        <v>282</v>
      </c>
      <c r="C64" s="22" t="s">
        <v>287</v>
      </c>
      <c r="D64" s="23" t="s">
        <v>2961</v>
      </c>
      <c r="E64" s="17">
        <v>17.774241881561586</v>
      </c>
      <c r="F64" s="14">
        <v>9.8921468951890426E-2</v>
      </c>
      <c r="G64" s="14">
        <v>0.20022039567704661</v>
      </c>
      <c r="H64" s="19">
        <v>41.007313808789846</v>
      </c>
      <c r="I64" s="17">
        <v>3.5480404505410017</v>
      </c>
      <c r="J64" s="17">
        <v>4.5868998059311838</v>
      </c>
      <c r="K64" s="19">
        <v>235.77331912333395</v>
      </c>
      <c r="L64" s="17">
        <v>3.989582239023739</v>
      </c>
      <c r="M64" s="17">
        <v>13.167053912501538</v>
      </c>
      <c r="N64" s="19">
        <v>27.017933384417802</v>
      </c>
      <c r="O64" s="17">
        <v>4.8658289762946714</v>
      </c>
      <c r="P64" s="17">
        <v>6.030909288880391</v>
      </c>
      <c r="Q64" s="14">
        <v>0.54457531485442989</v>
      </c>
      <c r="R64" s="19">
        <v>520.66674669104918</v>
      </c>
      <c r="S64" s="17">
        <v>9.6921093245327832</v>
      </c>
      <c r="T64" s="15">
        <v>0.16491470736123706</v>
      </c>
      <c r="U64" s="17">
        <v>13.075501813932396</v>
      </c>
      <c r="V64" s="14">
        <v>0.27661876988805462</v>
      </c>
      <c r="W64" s="14">
        <v>0.89476036874181486</v>
      </c>
      <c r="X64" s="14">
        <v>6.1051792950609154E-2</v>
      </c>
      <c r="Y64" s="17">
        <v>8.7129473386980703</v>
      </c>
      <c r="Z64" s="17">
        <v>3.6771174296308309</v>
      </c>
      <c r="AA64" s="19">
        <v>44.861412684143815</v>
      </c>
      <c r="AB64" s="17">
        <v>19.323897103678039</v>
      </c>
      <c r="AC64" s="19">
        <v>92.033724738359396</v>
      </c>
      <c r="AD64" s="19">
        <v>21.029583453762132</v>
      </c>
      <c r="AE64" s="19">
        <v>193.2511438992338</v>
      </c>
      <c r="AF64" s="19">
        <v>36.549679184789156</v>
      </c>
      <c r="AG64" s="19">
        <v>11035.053449146517</v>
      </c>
      <c r="AH64" s="19">
        <v>4.18054612078173</v>
      </c>
      <c r="AI64" s="19">
        <v>96.83451478721814</v>
      </c>
      <c r="AJ64" s="19">
        <v>244.31638093901185</v>
      </c>
      <c r="AK64" s="14">
        <v>0.39634884249284424</v>
      </c>
      <c r="AL64" s="17">
        <v>22.179767234552148</v>
      </c>
      <c r="AM64" s="17">
        <v>57.102137801059968</v>
      </c>
      <c r="AN64" s="17">
        <v>19.939018167085074</v>
      </c>
      <c r="AO64" s="17">
        <v>9.99106711911611</v>
      </c>
      <c r="AP64" s="17">
        <v>31.498033709802591</v>
      </c>
      <c r="AQ64" s="19">
        <v>698.61905602949855</v>
      </c>
      <c r="AR64" s="17">
        <v>3.2346336045956576</v>
      </c>
      <c r="AS64" s="17">
        <v>14.613411892972834</v>
      </c>
      <c r="AT64" s="17">
        <v>1.2642428707506372</v>
      </c>
      <c r="AU64" s="14">
        <v>6.665174272234467E-2</v>
      </c>
      <c r="AV64" s="17">
        <f t="shared" si="4"/>
        <v>7.6129583184802696</v>
      </c>
      <c r="AW64" s="17">
        <f t="shared" si="5"/>
        <v>9.0351587002667682</v>
      </c>
      <c r="AX64" s="17">
        <f t="shared" si="3"/>
        <v>1.1868131050099331</v>
      </c>
      <c r="AY64" s="19">
        <f t="shared" si="6"/>
        <v>981.59703336063637</v>
      </c>
    </row>
    <row r="65" spans="1:51" s="26" customFormat="1" ht="14" x14ac:dyDescent="0.15">
      <c r="A65" s="22" t="s">
        <v>2886</v>
      </c>
      <c r="B65" s="22" t="s">
        <v>286</v>
      </c>
      <c r="C65" s="22" t="s">
        <v>280</v>
      </c>
      <c r="D65" s="23" t="s">
        <v>2962</v>
      </c>
      <c r="E65" s="19">
        <v>30.633570213442212</v>
      </c>
      <c r="F65" s="14">
        <v>0.18732765432492285</v>
      </c>
      <c r="G65" s="14">
        <v>7.4833702705558128E-2</v>
      </c>
      <c r="H65" s="19">
        <v>35.922082164945998</v>
      </c>
      <c r="I65" s="17">
        <v>6.8751419727402165</v>
      </c>
      <c r="J65" s="17">
        <v>9.0680803306093534</v>
      </c>
      <c r="K65" s="19">
        <v>247.28964772297374</v>
      </c>
      <c r="L65" s="17">
        <v>5.1056436027497893</v>
      </c>
      <c r="M65" s="17">
        <v>4.5226801321940782</v>
      </c>
      <c r="N65" s="19">
        <v>22.93211515266588</v>
      </c>
      <c r="O65" s="17">
        <v>3.7104368054866823</v>
      </c>
      <c r="P65" s="17">
        <v>4.1511820295198758</v>
      </c>
      <c r="Q65" s="14">
        <v>1.4664694036112489</v>
      </c>
      <c r="R65" s="19">
        <v>950.81638761349029</v>
      </c>
      <c r="S65" s="19">
        <v>20.210209902185987</v>
      </c>
      <c r="T65" s="15">
        <v>8.7018303801685605E-3</v>
      </c>
      <c r="U65" s="17">
        <v>19.047353458618989</v>
      </c>
      <c r="V65" s="14">
        <v>0.50932250320604211</v>
      </c>
      <c r="W65" s="17">
        <v>2.0356169768751724</v>
      </c>
      <c r="X65" s="14">
        <v>8.8592955696067163E-2</v>
      </c>
      <c r="Y65" s="17">
        <v>18.74512456175453</v>
      </c>
      <c r="Z65" s="17">
        <v>7.4679381577247925</v>
      </c>
      <c r="AA65" s="19">
        <v>91.762418013334653</v>
      </c>
      <c r="AB65" s="19">
        <v>36.530137144425112</v>
      </c>
      <c r="AC65" s="19">
        <v>175.97958878959946</v>
      </c>
      <c r="AD65" s="19">
        <v>39.556041667062537</v>
      </c>
      <c r="AE65" s="19">
        <v>325.86087128940966</v>
      </c>
      <c r="AF65" s="19">
        <v>61.301136844204251</v>
      </c>
      <c r="AG65" s="19">
        <v>10670.503247162178</v>
      </c>
      <c r="AH65" s="19">
        <v>13.079551660608505</v>
      </c>
      <c r="AI65" s="19">
        <v>330.37331048382021</v>
      </c>
      <c r="AJ65" s="19">
        <v>654.61737224076239</v>
      </c>
      <c r="AK65" s="14">
        <v>0.50468155061780406</v>
      </c>
      <c r="AL65" s="17">
        <v>17.383766654411033</v>
      </c>
      <c r="AM65" s="17">
        <v>32.745580053658209</v>
      </c>
      <c r="AN65" s="17">
        <v>16.123576789480239</v>
      </c>
      <c r="AO65" s="17">
        <v>16.346852016024148</v>
      </c>
      <c r="AP65" s="17">
        <v>36.804037606348111</v>
      </c>
      <c r="AQ65" s="19">
        <v>639.79280168892399</v>
      </c>
      <c r="AR65" s="17">
        <v>3.9967151737092612</v>
      </c>
      <c r="AS65" s="17">
        <v>9.3570419558291036</v>
      </c>
      <c r="AT65" s="17">
        <v>2.008886091940052</v>
      </c>
      <c r="AU65" s="14">
        <v>4.371756805374262E-2</v>
      </c>
      <c r="AV65" s="17">
        <f t="shared" si="4"/>
        <v>7.9848126484654101</v>
      </c>
      <c r="AW65" s="17">
        <f t="shared" si="5"/>
        <v>15.835283727091113</v>
      </c>
      <c r="AX65" s="17">
        <f t="shared" si="3"/>
        <v>1.9831753635615326</v>
      </c>
      <c r="AY65" s="19">
        <f t="shared" si="6"/>
        <v>1752.6413469584477</v>
      </c>
    </row>
    <row r="66" spans="1:51" s="39" customFormat="1" ht="14" x14ac:dyDescent="0.15">
      <c r="A66" s="44" t="s">
        <v>2887</v>
      </c>
      <c r="B66" s="44" t="s">
        <v>282</v>
      </c>
      <c r="C66" s="44" t="s">
        <v>280</v>
      </c>
      <c r="D66" s="45" t="s">
        <v>2963</v>
      </c>
      <c r="E66" s="31">
        <v>36.103468178697085</v>
      </c>
      <c r="F66" s="29">
        <v>1.2243995765249565</v>
      </c>
      <c r="G66" s="29">
        <v>0.58641037338513791</v>
      </c>
      <c r="H66" s="31">
        <v>2737.4350396975224</v>
      </c>
      <c r="I66" s="31">
        <v>23.388762006180244</v>
      </c>
      <c r="J66" s="31">
        <v>334.7677991176248</v>
      </c>
      <c r="K66" s="31">
        <v>522.15878961460805</v>
      </c>
      <c r="L66" s="31">
        <v>12812.898362454325</v>
      </c>
      <c r="M66" s="31">
        <v>462.0840666816793</v>
      </c>
      <c r="N66" s="31">
        <v>44.055982974256786</v>
      </c>
      <c r="O66" s="31">
        <v>41.092843440582783</v>
      </c>
      <c r="P66" s="31">
        <v>60.932454372975975</v>
      </c>
      <c r="Q66" s="31">
        <v>372.53401383746223</v>
      </c>
      <c r="R66" s="31">
        <v>2505.4272474236459</v>
      </c>
      <c r="S66" s="31">
        <v>62.936983908548903</v>
      </c>
      <c r="T66" s="29">
        <v>1.8035536273244208</v>
      </c>
      <c r="U66" s="31">
        <v>44.649193119020566</v>
      </c>
      <c r="V66" s="30">
        <v>5.0278690056913469</v>
      </c>
      <c r="W66" s="30">
        <v>8.4115443327230039</v>
      </c>
      <c r="X66" s="29">
        <v>1.3768656255746423</v>
      </c>
      <c r="Y66" s="31">
        <v>59.287223102892511</v>
      </c>
      <c r="Z66" s="30">
        <v>18.947390904781642</v>
      </c>
      <c r="AA66" s="31">
        <v>194.67506403985209</v>
      </c>
      <c r="AB66" s="31">
        <v>82.791754554673801</v>
      </c>
      <c r="AC66" s="31">
        <v>352.40562395789368</v>
      </c>
      <c r="AD66" s="31">
        <v>72.343925082702825</v>
      </c>
      <c r="AE66" s="31">
        <v>607.25912171129642</v>
      </c>
      <c r="AF66" s="31">
        <v>109.95994931956636</v>
      </c>
      <c r="AG66" s="31">
        <v>4160.9746848139148</v>
      </c>
      <c r="AH66" s="31">
        <v>16.019938803842557</v>
      </c>
      <c r="AI66" s="31">
        <v>566.37487751548326</v>
      </c>
      <c r="AJ66" s="31">
        <v>745.83898114456599</v>
      </c>
      <c r="AK66" s="29">
        <v>0.75937956024546105</v>
      </c>
      <c r="AL66" s="30">
        <v>10.242664269456556</v>
      </c>
      <c r="AM66" s="30">
        <v>6.8520579371257737</v>
      </c>
      <c r="AN66" s="30">
        <v>9.6486848272500509</v>
      </c>
      <c r="AO66" s="30">
        <v>8.9990787982223441</v>
      </c>
      <c r="AP66" s="30">
        <v>11.791719918673646</v>
      </c>
      <c r="AQ66" s="31">
        <v>120.77862828643772</v>
      </c>
      <c r="AR66" s="30">
        <v>1.6729839864963609</v>
      </c>
      <c r="AS66" s="30">
        <v>5.308085097444482</v>
      </c>
      <c r="AT66" s="30">
        <v>1.2282054801297053</v>
      </c>
      <c r="AU66" s="29">
        <v>0.18794126032634401</v>
      </c>
      <c r="AV66" s="30">
        <f t="shared" si="4"/>
        <v>16.860148195499132</v>
      </c>
      <c r="AW66" s="30">
        <f t="shared" si="5"/>
        <v>38.466910019318647</v>
      </c>
      <c r="AX66" s="30">
        <f t="shared" si="3"/>
        <v>2.2815285828618936</v>
      </c>
      <c r="AY66" s="31">
        <f t="shared" si="6"/>
        <v>4108.4223087818964</v>
      </c>
    </row>
    <row r="67" spans="1:51" s="26" customFormat="1" ht="14" x14ac:dyDescent="0.15">
      <c r="A67" s="22" t="s">
        <v>2888</v>
      </c>
      <c r="B67" s="22" t="s">
        <v>279</v>
      </c>
      <c r="C67" s="22" t="s">
        <v>280</v>
      </c>
      <c r="D67" s="23" t="s">
        <v>2964</v>
      </c>
      <c r="E67" s="19">
        <v>54.415113248387321</v>
      </c>
      <c r="F67" s="14">
        <v>0.2715529280674589</v>
      </c>
      <c r="G67" s="14">
        <v>2.4983729574007891E-28</v>
      </c>
      <c r="H67" s="19">
        <v>23.23705046395655</v>
      </c>
      <c r="I67" s="17">
        <v>2.4316695341597336</v>
      </c>
      <c r="J67" s="17">
        <v>2.0198312788660062</v>
      </c>
      <c r="K67" s="19">
        <v>262.95197128201556</v>
      </c>
      <c r="L67" s="17">
        <v>1.3664782733339476</v>
      </c>
      <c r="M67" s="17">
        <v>0.9827539815389672</v>
      </c>
      <c r="N67" s="17">
        <v>16.116731576523271</v>
      </c>
      <c r="O67" s="17">
        <v>3.6089714668823758</v>
      </c>
      <c r="P67" s="17">
        <v>4.5314289802677123</v>
      </c>
      <c r="Q67" s="14">
        <v>0.90768347825787132</v>
      </c>
      <c r="R67" s="19">
        <v>935.36764548166366</v>
      </c>
      <c r="S67" s="19">
        <v>22.775536730233551</v>
      </c>
      <c r="T67" s="15">
        <v>1.3192937238012797E-2</v>
      </c>
      <c r="U67" s="19">
        <v>20.648065093509761</v>
      </c>
      <c r="V67" s="14">
        <v>0.36666153790884909</v>
      </c>
      <c r="W67" s="14">
        <v>1.3934254625044682</v>
      </c>
      <c r="X67" s="14">
        <v>9.4257346882446635E-2</v>
      </c>
      <c r="Y67" s="17">
        <v>16.838467167741754</v>
      </c>
      <c r="Z67" s="17">
        <v>6.6204976869582524</v>
      </c>
      <c r="AA67" s="19">
        <v>85.336863236960298</v>
      </c>
      <c r="AB67" s="19">
        <v>36.804862359644609</v>
      </c>
      <c r="AC67" s="19">
        <v>174.02412765161503</v>
      </c>
      <c r="AD67" s="19">
        <v>39.359466500872976</v>
      </c>
      <c r="AE67" s="19">
        <v>337.89183840039476</v>
      </c>
      <c r="AF67" s="19">
        <v>62.429819884996007</v>
      </c>
      <c r="AG67" s="19">
        <v>11218.481344907259</v>
      </c>
      <c r="AH67" s="19">
        <v>17.169319866495648</v>
      </c>
      <c r="AI67" s="19">
        <v>417.93176537705557</v>
      </c>
      <c r="AJ67" s="19">
        <v>804.53537680020906</v>
      </c>
      <c r="AK67" s="14">
        <v>0.51946971808654341</v>
      </c>
      <c r="AL67" s="17">
        <v>20.06666254323375</v>
      </c>
      <c r="AM67" s="17">
        <v>33.201397814212939</v>
      </c>
      <c r="AN67" s="17">
        <v>14.835735482442344</v>
      </c>
      <c r="AO67" s="17">
        <v>18.350029258466126</v>
      </c>
      <c r="AP67" s="17">
        <v>45.923734634876659</v>
      </c>
      <c r="AQ67" s="19">
        <v>921.53608564308593</v>
      </c>
      <c r="AR67" s="17">
        <v>3.8003044182148971</v>
      </c>
      <c r="AS67" s="17">
        <v>14.81820567308856</v>
      </c>
      <c r="AT67" s="17">
        <v>2.3810441252707957</v>
      </c>
      <c r="AU67" s="14">
        <v>5.9315891751105576E-2</v>
      </c>
      <c r="AV67" s="17">
        <f t="shared" si="4"/>
        <v>8.4905383042304035</v>
      </c>
      <c r="AW67" s="17">
        <f t="shared" si="5"/>
        <v>15.524609092739002</v>
      </c>
      <c r="AX67" s="17">
        <f t="shared" si="3"/>
        <v>1.8284599322758934</v>
      </c>
      <c r="AY67" s="19">
        <f t="shared" si="6"/>
        <v>1733.3059223254145</v>
      </c>
    </row>
    <row r="68" spans="1:51" s="26" customFormat="1" ht="14" x14ac:dyDescent="0.15">
      <c r="A68" s="22" t="s">
        <v>2889</v>
      </c>
      <c r="B68" s="22" t="s">
        <v>282</v>
      </c>
      <c r="C68" s="22" t="s">
        <v>287</v>
      </c>
      <c r="D68" s="23" t="s">
        <v>2965</v>
      </c>
      <c r="E68" s="17">
        <v>6.1028380380000256</v>
      </c>
      <c r="F68" s="14">
        <v>7.8164509601487353E-2</v>
      </c>
      <c r="G68" s="14">
        <v>2.5112318712116121E-2</v>
      </c>
      <c r="H68" s="17">
        <v>14.465457405015997</v>
      </c>
      <c r="I68" s="17">
        <v>1.7956229494139051</v>
      </c>
      <c r="J68" s="17">
        <v>4.0282152111953797</v>
      </c>
      <c r="K68" s="19">
        <v>145.81893469627497</v>
      </c>
      <c r="L68" s="17">
        <v>2.2737550491424003</v>
      </c>
      <c r="M68" s="17">
        <v>0.90523117425423916</v>
      </c>
      <c r="N68" s="19">
        <v>32.059743915252206</v>
      </c>
      <c r="O68" s="17">
        <v>6.2910331113428493</v>
      </c>
      <c r="P68" s="17">
        <v>6.612265083535978</v>
      </c>
      <c r="Q68" s="14">
        <v>0.26228128679794488</v>
      </c>
      <c r="R68" s="19">
        <v>541.68106801201475</v>
      </c>
      <c r="S68" s="17">
        <v>4.9602567657157097</v>
      </c>
      <c r="T68" s="15">
        <v>2.1900874928730749E-2</v>
      </c>
      <c r="U68" s="17">
        <v>9.1602421159440155</v>
      </c>
      <c r="V68" s="14">
        <v>1.0444862291592028</v>
      </c>
      <c r="W68" s="17">
        <v>2.3420647652808322</v>
      </c>
      <c r="X68" s="14">
        <v>0.4964059929877675</v>
      </c>
      <c r="Y68" s="17">
        <v>15.709117677188987</v>
      </c>
      <c r="Z68" s="17">
        <v>5.0469352233825528</v>
      </c>
      <c r="AA68" s="19">
        <v>64.653091953190696</v>
      </c>
      <c r="AB68" s="19">
        <v>22.793490786573862</v>
      </c>
      <c r="AC68" s="19">
        <v>104.27705539312437</v>
      </c>
      <c r="AD68" s="19">
        <v>21.83012922049128</v>
      </c>
      <c r="AE68" s="19">
        <v>178.26628526540102</v>
      </c>
      <c r="AF68" s="19">
        <v>34.874636184994905</v>
      </c>
      <c r="AG68" s="19">
        <v>8740.0590329176794</v>
      </c>
      <c r="AH68" s="19">
        <v>3.7502334821701626</v>
      </c>
      <c r="AI68" s="19">
        <v>85.936479593919785</v>
      </c>
      <c r="AJ68" s="19">
        <v>123.21071412606098</v>
      </c>
      <c r="AK68" s="14">
        <v>0.69747570415017091</v>
      </c>
      <c r="AL68" s="17">
        <v>11.34795021137688</v>
      </c>
      <c r="AM68" s="17">
        <v>49.028109941852264</v>
      </c>
      <c r="AN68" s="17">
        <v>35.938922859304682</v>
      </c>
      <c r="AO68" s="17">
        <v>17.325006275460442</v>
      </c>
      <c r="AP68" s="17">
        <v>15.040042882934525</v>
      </c>
      <c r="AQ68" s="19">
        <v>170.67365781251416</v>
      </c>
      <c r="AR68" s="17">
        <v>2.2423127274412824</v>
      </c>
      <c r="AS68" s="17">
        <v>3.911182240447407</v>
      </c>
      <c r="AT68" s="17">
        <v>0.69116105685730833</v>
      </c>
      <c r="AU68" s="14">
        <v>0.24946560180350233</v>
      </c>
      <c r="AV68" s="17">
        <f t="shared" si="4"/>
        <v>4.7083931125694214</v>
      </c>
      <c r="AW68" s="17">
        <f t="shared" si="5"/>
        <v>9.5491578711377372</v>
      </c>
      <c r="AX68" s="17">
        <f t="shared" si="3"/>
        <v>2.0281139749451929</v>
      </c>
      <c r="AY68" s="19">
        <f t="shared" si="6"/>
        <v>1034.2566536099152</v>
      </c>
    </row>
    <row r="69" spans="1:51" s="26" customFormat="1" ht="14" x14ac:dyDescent="0.15">
      <c r="A69" s="22" t="s">
        <v>2890</v>
      </c>
      <c r="B69" s="22" t="s">
        <v>279</v>
      </c>
      <c r="C69" s="22" t="s">
        <v>280</v>
      </c>
      <c r="D69" s="23" t="s">
        <v>2966</v>
      </c>
      <c r="E69" s="19">
        <v>35.422874926657414</v>
      </c>
      <c r="F69" s="14">
        <v>0.10451960057995315</v>
      </c>
      <c r="G69" s="14">
        <v>5.0369331752139035E-2</v>
      </c>
      <c r="H69" s="19">
        <v>26.435222789379399</v>
      </c>
      <c r="I69" s="17">
        <v>2.9838911851834284</v>
      </c>
      <c r="J69" s="17">
        <v>4.1333474057377568</v>
      </c>
      <c r="K69" s="19">
        <v>244.99061210357689</v>
      </c>
      <c r="L69" s="17">
        <v>2.819158333184562</v>
      </c>
      <c r="M69" s="17">
        <v>2.9602412606393775</v>
      </c>
      <c r="N69" s="17">
        <v>17.180680629459431</v>
      </c>
      <c r="O69" s="17">
        <v>3.4765960406610441</v>
      </c>
      <c r="P69" s="17">
        <v>3.8558470632806596</v>
      </c>
      <c r="Q69" s="14">
        <v>1.9369182701238792</v>
      </c>
      <c r="R69" s="19">
        <v>897.942029453038</v>
      </c>
      <c r="S69" s="19">
        <v>21.691949739032971</v>
      </c>
      <c r="T69" s="15">
        <v>3.9535146225268401E-2</v>
      </c>
      <c r="U69" s="17">
        <v>19.585219882574087</v>
      </c>
      <c r="V69" s="14">
        <v>0.38896495127940217</v>
      </c>
      <c r="W69" s="14">
        <v>1.6180701089694025</v>
      </c>
      <c r="X69" s="14">
        <v>6.1199679061200864E-2</v>
      </c>
      <c r="Y69" s="17">
        <v>15.855852284219406</v>
      </c>
      <c r="Z69" s="17">
        <v>6.6131973021779196</v>
      </c>
      <c r="AA69" s="19">
        <v>83.82227115398149</v>
      </c>
      <c r="AB69" s="19">
        <v>34.820759965376851</v>
      </c>
      <c r="AC69" s="19">
        <v>166.7428360578327</v>
      </c>
      <c r="AD69" s="19">
        <v>36.478941306029846</v>
      </c>
      <c r="AE69" s="19">
        <v>322.35867117486924</v>
      </c>
      <c r="AF69" s="19">
        <v>60.911289752946445</v>
      </c>
      <c r="AG69" s="19">
        <v>10455.856956633124</v>
      </c>
      <c r="AH69" s="19">
        <v>13.651200682348829</v>
      </c>
      <c r="AI69" s="19">
        <v>305.88084950398229</v>
      </c>
      <c r="AJ69" s="19">
        <v>662.80525025228167</v>
      </c>
      <c r="AK69" s="14">
        <v>0.46149430679306741</v>
      </c>
      <c r="AL69" s="17">
        <v>20.330579863921781</v>
      </c>
      <c r="AM69" s="17">
        <v>32.435476044511788</v>
      </c>
      <c r="AN69" s="17">
        <v>14.860751341075163</v>
      </c>
      <c r="AO69" s="17">
        <v>14.101122913519092</v>
      </c>
      <c r="AP69" s="17">
        <v>40.764218555079516</v>
      </c>
      <c r="AQ69" s="19">
        <v>828.76020092440626</v>
      </c>
      <c r="AR69" s="17">
        <v>4.1599380706337907</v>
      </c>
      <c r="AS69" s="17">
        <v>12.104061359274786</v>
      </c>
      <c r="AT69" s="17">
        <v>2.0561111256496374</v>
      </c>
      <c r="AU69" s="14">
        <v>3.6830251334290735E-2</v>
      </c>
      <c r="AV69" s="17">
        <f t="shared" si="4"/>
        <v>7.9105783695052274</v>
      </c>
      <c r="AW69" s="17">
        <f t="shared" si="5"/>
        <v>14.934399072156584</v>
      </c>
      <c r="AX69" s="17">
        <f t="shared" si="3"/>
        <v>1.8879022967179915</v>
      </c>
      <c r="AY69" s="19">
        <f t="shared" si="6"/>
        <v>1664.4195188480405</v>
      </c>
    </row>
    <row r="70" spans="1:51" s="26" customFormat="1" ht="14" x14ac:dyDescent="0.15">
      <c r="A70" s="22" t="s">
        <v>2891</v>
      </c>
      <c r="B70" s="22" t="s">
        <v>279</v>
      </c>
      <c r="C70" s="22" t="s">
        <v>280</v>
      </c>
      <c r="D70" s="23" t="s">
        <v>2967</v>
      </c>
      <c r="E70" s="19">
        <v>24.454742321042648</v>
      </c>
      <c r="F70" s="14">
        <v>0.24048352548033863</v>
      </c>
      <c r="G70" s="14">
        <v>2.5351387183818429E-2</v>
      </c>
      <c r="H70" s="19">
        <v>35.047615700149372</v>
      </c>
      <c r="I70" s="17">
        <v>2.2859250066358854</v>
      </c>
      <c r="J70" s="17">
        <v>2.8572607539700172</v>
      </c>
      <c r="K70" s="19">
        <v>287.8153365142532</v>
      </c>
      <c r="L70" s="17">
        <v>2.4247197402416094</v>
      </c>
      <c r="M70" s="17">
        <v>1.0982712915760633</v>
      </c>
      <c r="N70" s="19">
        <v>43.312188171949515</v>
      </c>
      <c r="O70" s="17">
        <v>3.6580029479287495</v>
      </c>
      <c r="P70" s="17">
        <v>3.5776128574820643</v>
      </c>
      <c r="Q70" s="14">
        <v>0.96060311455531489</v>
      </c>
      <c r="R70" s="19">
        <v>1162.1527607019325</v>
      </c>
      <c r="S70" s="19">
        <v>24.269735668739543</v>
      </c>
      <c r="T70" s="15">
        <v>1.7687496415001946E-2</v>
      </c>
      <c r="U70" s="17">
        <v>18.103707534630573</v>
      </c>
      <c r="V70" s="14">
        <v>0.82953378830117253</v>
      </c>
      <c r="W70" s="17">
        <v>2.4081456528292877</v>
      </c>
      <c r="X70" s="14">
        <v>7.8190732634204577E-2</v>
      </c>
      <c r="Y70" s="19">
        <v>26.654187075366359</v>
      </c>
      <c r="Z70" s="17">
        <v>9.5245561618096808</v>
      </c>
      <c r="AA70" s="19">
        <v>114.90943116987511</v>
      </c>
      <c r="AB70" s="19">
        <v>48.153367143295547</v>
      </c>
      <c r="AC70" s="19">
        <v>215.51917977791015</v>
      </c>
      <c r="AD70" s="19">
        <v>42.87944441949228</v>
      </c>
      <c r="AE70" s="19">
        <v>366.39097118313316</v>
      </c>
      <c r="AF70" s="19">
        <v>67.034995642804205</v>
      </c>
      <c r="AG70" s="19">
        <v>10404.013858358911</v>
      </c>
      <c r="AH70" s="19">
        <v>16.377717754745735</v>
      </c>
      <c r="AI70" s="19">
        <v>408.0968857956646</v>
      </c>
      <c r="AJ70" s="19">
        <v>730.41720216798217</v>
      </c>
      <c r="AK70" s="14">
        <v>0.55871751730979913</v>
      </c>
      <c r="AL70" s="17">
        <v>13.746094380861816</v>
      </c>
      <c r="AM70" s="17">
        <v>28.395934061264498</v>
      </c>
      <c r="AN70" s="17">
        <v>15.096619764798691</v>
      </c>
      <c r="AO70" s="17">
        <v>16.815052762247873</v>
      </c>
      <c r="AP70" s="17">
        <v>32.131526709662161</v>
      </c>
      <c r="AQ70" s="19">
        <v>441.68299875219833</v>
      </c>
      <c r="AR70" s="17">
        <v>2.9030109282962453</v>
      </c>
      <c r="AS70" s="17">
        <v>7.5176962462220036</v>
      </c>
      <c r="AT70" s="17">
        <v>1.9935458556998606</v>
      </c>
      <c r="AU70" s="14">
        <v>2.9749535364818874E-2</v>
      </c>
      <c r="AV70" s="17">
        <f t="shared" ref="AV70:AV81" si="7">K70/30.97</f>
        <v>9.2933592674928391</v>
      </c>
      <c r="AW70" s="17">
        <f t="shared" ref="AW70:AW81" si="8">(N70/44.96)+(R70/88.91)+(T70/138.91)+(U70/140.12)+(V70/144.24)+(W70/150.4)+(X70/151.96)+(Y70/164.93)+(AB70/157.25)+(Z70/158.93)+(AA70/162.5)+(AC70/167.26)+(AD70/168.93)+(AE70/173.04)+(AF70/174.97)</f>
        <v>19.463822280922088</v>
      </c>
      <c r="AX70" s="17">
        <f t="shared" si="3"/>
        <v>2.0943796232008833</v>
      </c>
      <c r="AY70" s="19">
        <f t="shared" ref="AY70:AY81" si="9">SUM(N70,R70, T70:AF70)</f>
        <v>2117.9683466523779</v>
      </c>
    </row>
    <row r="71" spans="1:51" s="26" customFormat="1" ht="14" x14ac:dyDescent="0.15">
      <c r="A71" s="22" t="s">
        <v>2892</v>
      </c>
      <c r="B71" s="22" t="s">
        <v>283</v>
      </c>
      <c r="C71" s="22" t="s">
        <v>280</v>
      </c>
      <c r="D71" s="23" t="s">
        <v>2968</v>
      </c>
      <c r="E71" s="17">
        <v>2.7157427740251388</v>
      </c>
      <c r="F71" s="14">
        <v>0.21888751323816535</v>
      </c>
      <c r="G71" s="14">
        <v>2.4983729574007891E-28</v>
      </c>
      <c r="H71" s="19">
        <v>73.08196014615136</v>
      </c>
      <c r="I71" s="17">
        <v>1.8860878425329157</v>
      </c>
      <c r="J71" s="17">
        <v>3.3069453975192977</v>
      </c>
      <c r="K71" s="19">
        <v>226.29264453928693</v>
      </c>
      <c r="L71" s="17">
        <v>2.2651185390527382</v>
      </c>
      <c r="M71" s="17">
        <v>0.89263509506502192</v>
      </c>
      <c r="N71" s="19">
        <v>44.00569175544674</v>
      </c>
      <c r="O71" s="17">
        <v>4.2405644964627012</v>
      </c>
      <c r="P71" s="17">
        <v>4.6280791316123642</v>
      </c>
      <c r="Q71" s="14">
        <v>0.5882595814153786</v>
      </c>
      <c r="R71" s="19">
        <v>1635.5777008542593</v>
      </c>
      <c r="S71" s="17">
        <v>6.8887410050797229</v>
      </c>
      <c r="T71" s="15">
        <v>2.2129369619422794E-2</v>
      </c>
      <c r="U71" s="19">
        <v>21.32090482826095</v>
      </c>
      <c r="V71" s="14">
        <v>1.7048506706388413</v>
      </c>
      <c r="W71" s="17">
        <v>5.8439475942484904</v>
      </c>
      <c r="X71" s="14">
        <v>0.40553681268834274</v>
      </c>
      <c r="Y71" s="19">
        <v>41.527212445975351</v>
      </c>
      <c r="Z71" s="17">
        <v>14.211940457499864</v>
      </c>
      <c r="AA71" s="19">
        <v>152.56110693776998</v>
      </c>
      <c r="AB71" s="19">
        <v>60.311512838269564</v>
      </c>
      <c r="AC71" s="19">
        <v>258.54364310899405</v>
      </c>
      <c r="AD71" s="19">
        <v>51.741227672971647</v>
      </c>
      <c r="AE71" s="19">
        <v>422.14702463424908</v>
      </c>
      <c r="AF71" s="19">
        <v>74.376433692016619</v>
      </c>
      <c r="AG71" s="19">
        <v>9518.0307652190022</v>
      </c>
      <c r="AH71" s="19">
        <v>7.1745267065850218</v>
      </c>
      <c r="AI71" s="19">
        <v>230.80719582722608</v>
      </c>
      <c r="AJ71" s="19">
        <v>342.04739629062408</v>
      </c>
      <c r="AK71" s="14">
        <v>0.67478132659462897</v>
      </c>
      <c r="AL71" s="17">
        <v>10.165551689351638</v>
      </c>
      <c r="AM71" s="17">
        <v>22.546720004636978</v>
      </c>
      <c r="AN71" s="17">
        <v>61.280722315290994</v>
      </c>
      <c r="AO71" s="17">
        <v>33.50498961378139</v>
      </c>
      <c r="AP71" s="17">
        <v>24.358269707231475</v>
      </c>
      <c r="AQ71" s="19">
        <v>247.61524977202973</v>
      </c>
      <c r="AR71" s="17">
        <v>3.4278354667031614</v>
      </c>
      <c r="AS71" s="17">
        <v>3.6483737207439382</v>
      </c>
      <c r="AT71" s="17">
        <v>0.81025656070175112</v>
      </c>
      <c r="AU71" s="14">
        <v>7.9352340053365902E-2</v>
      </c>
      <c r="AV71" s="17">
        <f t="shared" si="7"/>
        <v>7.3068338566124291</v>
      </c>
      <c r="AW71" s="17">
        <f t="shared" si="8"/>
        <v>25.960626029117726</v>
      </c>
      <c r="AX71" s="17">
        <f t="shared" ref="AX71:AX81" si="10">AW71/AV71</f>
        <v>3.5529240897716963</v>
      </c>
      <c r="AY71" s="19">
        <f t="shared" si="9"/>
        <v>2784.3008636729082</v>
      </c>
    </row>
    <row r="72" spans="1:51" s="26" customFormat="1" ht="14" x14ac:dyDescent="0.15">
      <c r="A72" s="22" t="s">
        <v>2893</v>
      </c>
      <c r="B72" s="22" t="s">
        <v>282</v>
      </c>
      <c r="C72" s="22" t="s">
        <v>287</v>
      </c>
      <c r="D72" s="23" t="s">
        <v>2969</v>
      </c>
      <c r="E72" s="17">
        <v>1.4132273903207864</v>
      </c>
      <c r="F72" s="14">
        <v>0.26202619618713929</v>
      </c>
      <c r="G72" s="14">
        <v>2.6544029257784641E-2</v>
      </c>
      <c r="H72" s="19">
        <v>23.784706145574908</v>
      </c>
      <c r="I72" s="17">
        <v>2.1484888074879436</v>
      </c>
      <c r="J72" s="17">
        <v>3.9103762405481572</v>
      </c>
      <c r="K72" s="19">
        <v>162.96903586363672</v>
      </c>
      <c r="L72" s="17">
        <v>1.7489427525111767</v>
      </c>
      <c r="M72" s="17">
        <v>0.82426565917161754</v>
      </c>
      <c r="N72" s="19">
        <v>38.257599622131714</v>
      </c>
      <c r="O72" s="17">
        <v>8.5577215085314915</v>
      </c>
      <c r="P72" s="17">
        <v>9.1881119691755124</v>
      </c>
      <c r="Q72" s="14">
        <v>0.40955118767552556</v>
      </c>
      <c r="R72" s="19">
        <v>641.42408786394299</v>
      </c>
      <c r="S72" s="17">
        <v>3.702838260785946</v>
      </c>
      <c r="T72" s="15">
        <v>1.5252111086292202E-28</v>
      </c>
      <c r="U72" s="17">
        <v>18.516235403138701</v>
      </c>
      <c r="V72" s="14">
        <v>0.77205219484836873</v>
      </c>
      <c r="W72" s="14">
        <v>1.952966033804576</v>
      </c>
      <c r="X72" s="14">
        <v>0.33491943762731724</v>
      </c>
      <c r="Y72" s="17">
        <v>16.219692419665524</v>
      </c>
      <c r="Z72" s="17">
        <v>5.6886598937640764</v>
      </c>
      <c r="AA72" s="19">
        <v>63.243869617698635</v>
      </c>
      <c r="AB72" s="19">
        <v>25.167254525222258</v>
      </c>
      <c r="AC72" s="19">
        <v>114.41983285122605</v>
      </c>
      <c r="AD72" s="19">
        <v>24.207331640403972</v>
      </c>
      <c r="AE72" s="19">
        <v>203.09630943675995</v>
      </c>
      <c r="AF72" s="19">
        <v>36.078534970069782</v>
      </c>
      <c r="AG72" s="19">
        <v>9492.2854627443339</v>
      </c>
      <c r="AH72" s="19">
        <v>2.2903351398552392</v>
      </c>
      <c r="AI72" s="19">
        <v>81.023400001094558</v>
      </c>
      <c r="AJ72" s="19">
        <v>117.64097017562256</v>
      </c>
      <c r="AK72" s="14">
        <v>0.68873454443751392</v>
      </c>
      <c r="AL72" s="17">
        <v>12.521588213998211</v>
      </c>
      <c r="AM72" s="17">
        <v>46.737853036665044</v>
      </c>
      <c r="AN72" s="17">
        <v>54.848820049097078</v>
      </c>
      <c r="AO72" s="17">
        <v>21.881431025263559</v>
      </c>
      <c r="AP72" s="17">
        <v>21.008543888475153</v>
      </c>
      <c r="AQ72" s="19">
        <v>263.0603355471946</v>
      </c>
      <c r="AR72" s="17">
        <v>2.5295777239363191</v>
      </c>
      <c r="AS72" s="17">
        <v>9.4810841984113754</v>
      </c>
      <c r="AT72" s="17">
        <v>0.57923736035318529</v>
      </c>
      <c r="AU72" s="14">
        <v>0.18139307462827725</v>
      </c>
      <c r="AV72" s="17">
        <f t="shared" si="7"/>
        <v>5.2621580840696396</v>
      </c>
      <c r="AW72" s="17">
        <f t="shared" si="8"/>
        <v>11.108571459693716</v>
      </c>
      <c r="AX72" s="17">
        <f t="shared" si="10"/>
        <v>2.1110295970246842</v>
      </c>
      <c r="AY72" s="19">
        <f t="shared" si="9"/>
        <v>1189.3793459103038</v>
      </c>
    </row>
    <row r="73" spans="1:51" s="26" customFormat="1" ht="14" x14ac:dyDescent="0.15">
      <c r="A73" s="22" t="s">
        <v>2894</v>
      </c>
      <c r="B73" s="22" t="s">
        <v>279</v>
      </c>
      <c r="C73" s="22" t="s">
        <v>278</v>
      </c>
      <c r="D73" s="23" t="s">
        <v>2970</v>
      </c>
      <c r="E73" s="19">
        <v>22.014606072495596</v>
      </c>
      <c r="F73" s="14">
        <v>0.35518887417011724</v>
      </c>
      <c r="G73" s="14">
        <v>2.4983729574007891E-28</v>
      </c>
      <c r="H73" s="19">
        <v>22.34913255182764</v>
      </c>
      <c r="I73" s="17">
        <v>1.7433854415712431</v>
      </c>
      <c r="J73" s="17">
        <v>3.4602712704431617</v>
      </c>
      <c r="K73" s="19">
        <v>257.56434323497393</v>
      </c>
      <c r="L73" s="17">
        <v>1.6917165864255537</v>
      </c>
      <c r="M73" s="17">
        <v>0.46415892289555838</v>
      </c>
      <c r="N73" s="19">
        <v>21.571097000081121</v>
      </c>
      <c r="O73" s="17">
        <v>4.9322592138308607</v>
      </c>
      <c r="P73" s="17">
        <v>5.2299332112617165</v>
      </c>
      <c r="Q73" s="14">
        <v>0.54851632715455589</v>
      </c>
      <c r="R73" s="19">
        <v>953.69107838814023</v>
      </c>
      <c r="S73" s="17">
        <v>16.417761068140056</v>
      </c>
      <c r="T73" s="15">
        <v>1.5252111086292202E-28</v>
      </c>
      <c r="U73" s="19">
        <v>24.462679343048332</v>
      </c>
      <c r="V73" s="14">
        <v>0.62506346274357594</v>
      </c>
      <c r="W73" s="17">
        <v>2.0753100426836042</v>
      </c>
      <c r="X73" s="14">
        <v>0.14878193391008687</v>
      </c>
      <c r="Y73" s="17">
        <v>18.854711758612908</v>
      </c>
      <c r="Z73" s="17">
        <v>7.2009326401376015</v>
      </c>
      <c r="AA73" s="19">
        <v>90.168862547777195</v>
      </c>
      <c r="AB73" s="19">
        <v>36.897023994587975</v>
      </c>
      <c r="AC73" s="19">
        <v>176.62544982937516</v>
      </c>
      <c r="AD73" s="19">
        <v>38.830442017703135</v>
      </c>
      <c r="AE73" s="19">
        <v>337.25194788665351</v>
      </c>
      <c r="AF73" s="19">
        <v>61.815347521396959</v>
      </c>
      <c r="AG73" s="19">
        <v>9683.3643787514811</v>
      </c>
      <c r="AH73" s="19">
        <v>11.65640426248048</v>
      </c>
      <c r="AI73" s="19">
        <v>331.9169416848726</v>
      </c>
      <c r="AJ73" s="19">
        <v>580.49392329853856</v>
      </c>
      <c r="AK73" s="14">
        <v>0.57178366277948633</v>
      </c>
      <c r="AL73" s="17">
        <v>17.886879004267751</v>
      </c>
      <c r="AM73" s="17">
        <v>28.712552853826505</v>
      </c>
      <c r="AN73" s="17">
        <v>20.541896455121229</v>
      </c>
      <c r="AO73" s="17">
        <v>20.216943120763482</v>
      </c>
      <c r="AP73" s="17">
        <v>30.164475901141905</v>
      </c>
      <c r="AQ73" s="19">
        <v>539.54833067087566</v>
      </c>
      <c r="AR73" s="17">
        <v>3.3201589380612586</v>
      </c>
      <c r="AS73" s="17">
        <v>11.787481793041099</v>
      </c>
      <c r="AT73" s="17">
        <v>1.7212470585748429</v>
      </c>
      <c r="AU73" s="14">
        <v>7.2501627887347569E-2</v>
      </c>
      <c r="AV73" s="17">
        <f t="shared" si="7"/>
        <v>8.3165754999991588</v>
      </c>
      <c r="AW73" s="17">
        <f t="shared" si="8"/>
        <v>15.937237342808945</v>
      </c>
      <c r="AX73" s="17">
        <f t="shared" si="10"/>
        <v>1.9163220898806916</v>
      </c>
      <c r="AY73" s="19">
        <f t="shared" si="9"/>
        <v>1770.2187283668511</v>
      </c>
    </row>
    <row r="74" spans="1:51" s="26" customFormat="1" ht="14" x14ac:dyDescent="0.15">
      <c r="A74" s="22" t="s">
        <v>2895</v>
      </c>
      <c r="B74" s="22" t="s">
        <v>282</v>
      </c>
      <c r="C74" s="22" t="s">
        <v>280</v>
      </c>
      <c r="D74" s="23" t="s">
        <v>2971</v>
      </c>
      <c r="E74" s="19">
        <v>35.85797610306625</v>
      </c>
      <c r="F74" s="14">
        <v>2.2854533577943239</v>
      </c>
      <c r="G74" s="14">
        <v>0.50219980596589053</v>
      </c>
      <c r="H74" s="19">
        <v>578.01967138484872</v>
      </c>
      <c r="I74" s="17">
        <v>14.878184946920728</v>
      </c>
      <c r="J74" s="17">
        <v>6.1417539436125086</v>
      </c>
      <c r="K74" s="19">
        <v>951.10382464974816</v>
      </c>
      <c r="L74" s="17">
        <v>19.921963001471198</v>
      </c>
      <c r="M74" s="19">
        <v>47.592473519061045</v>
      </c>
      <c r="N74" s="19">
        <v>124.12544279651284</v>
      </c>
      <c r="O74" s="17">
        <v>16.799054756964718</v>
      </c>
      <c r="P74" s="17">
        <v>18.014918436531204</v>
      </c>
      <c r="Q74" s="17">
        <v>7.4297520240879296</v>
      </c>
      <c r="R74" s="19">
        <v>3607.5783586972934</v>
      </c>
      <c r="S74" s="19">
        <v>56.021017233207651</v>
      </c>
      <c r="T74" s="14">
        <v>1.3090647249982277</v>
      </c>
      <c r="U74" s="19">
        <v>118.26930509514695</v>
      </c>
      <c r="V74" s="17">
        <v>6.1511143875000318</v>
      </c>
      <c r="W74" s="17">
        <v>13.41935774336382</v>
      </c>
      <c r="X74" s="14">
        <v>1.7105989245744184</v>
      </c>
      <c r="Y74" s="19">
        <v>113.2952545342477</v>
      </c>
      <c r="Z74" s="19">
        <v>35.459882897373312</v>
      </c>
      <c r="AA74" s="19">
        <v>392.8145070769242</v>
      </c>
      <c r="AB74" s="19">
        <v>147.74084889709556</v>
      </c>
      <c r="AC74" s="19">
        <v>586.82894441697204</v>
      </c>
      <c r="AD74" s="19">
        <v>112.49954954927234</v>
      </c>
      <c r="AE74" s="19">
        <v>868.8328588703755</v>
      </c>
      <c r="AF74" s="19">
        <v>146.47633970882117</v>
      </c>
      <c r="AG74" s="19">
        <v>7907.4168028788199</v>
      </c>
      <c r="AH74" s="19">
        <v>24.971552337601747</v>
      </c>
      <c r="AI74" s="19">
        <v>1990.9848635816682</v>
      </c>
      <c r="AJ74" s="19">
        <v>1323.0492779036674</v>
      </c>
      <c r="AK74" s="14">
        <v>1.5048455842372894</v>
      </c>
      <c r="AL74" s="17">
        <v>7.6687489025212301</v>
      </c>
      <c r="AM74" s="17">
        <v>9.1011944612220947</v>
      </c>
      <c r="AN74" s="17">
        <v>15.509051812707112</v>
      </c>
      <c r="AO74" s="17">
        <v>35.539962712449096</v>
      </c>
      <c r="AP74" s="17">
        <v>18.418655124424333</v>
      </c>
      <c r="AQ74" s="19">
        <v>141.24804127134612</v>
      </c>
      <c r="AR74" s="17">
        <v>2.1816140780333928</v>
      </c>
      <c r="AS74" s="17">
        <v>8.8133357316324492</v>
      </c>
      <c r="AT74" s="17">
        <v>1.5227891813666525</v>
      </c>
      <c r="AU74" s="14">
        <v>0.13372896105863177</v>
      </c>
      <c r="AV74" s="17">
        <f t="shared" si="7"/>
        <v>30.710488364538204</v>
      </c>
      <c r="AW74" s="17">
        <f t="shared" si="8"/>
        <v>58.632501293615789</v>
      </c>
      <c r="AX74" s="17">
        <f t="shared" si="10"/>
        <v>1.9092012018056832</v>
      </c>
      <c r="AY74" s="19">
        <f t="shared" si="9"/>
        <v>6276.5114283204712</v>
      </c>
    </row>
    <row r="75" spans="1:51" s="26" customFormat="1" ht="14" x14ac:dyDescent="0.15">
      <c r="A75" s="22" t="s">
        <v>2896</v>
      </c>
      <c r="B75" s="22" t="s">
        <v>282</v>
      </c>
      <c r="C75" s="22" t="s">
        <v>287</v>
      </c>
      <c r="D75" s="23" t="s">
        <v>2972</v>
      </c>
      <c r="E75" s="17">
        <v>9.944506955791713</v>
      </c>
      <c r="F75" s="14">
        <v>0.34498128864716193</v>
      </c>
      <c r="G75" s="14">
        <v>7.8632146610694564E-2</v>
      </c>
      <c r="H75" s="19">
        <v>107.02939198544155</v>
      </c>
      <c r="I75" s="17">
        <v>8.1983530189103586</v>
      </c>
      <c r="J75" s="19">
        <v>20.412531152246856</v>
      </c>
      <c r="K75" s="19">
        <v>227.68041741233586</v>
      </c>
      <c r="L75" s="17">
        <v>16.044384563573246</v>
      </c>
      <c r="M75" s="17">
        <v>11.098502094040754</v>
      </c>
      <c r="N75" s="19">
        <v>41.647168206622297</v>
      </c>
      <c r="O75" s="17">
        <v>6.5759784369785352</v>
      </c>
      <c r="P75" s="17">
        <v>6.6688468381568837</v>
      </c>
      <c r="Q75" s="17">
        <v>2.3180776349433998</v>
      </c>
      <c r="R75" s="19">
        <v>704.67346138907635</v>
      </c>
      <c r="S75" s="17">
        <v>8.9585704985913104</v>
      </c>
      <c r="T75" s="15">
        <v>1.8287043937162194E-2</v>
      </c>
      <c r="U75" s="19">
        <v>25.174430892924736</v>
      </c>
      <c r="V75" s="14">
        <v>0.73186320709299291</v>
      </c>
      <c r="W75" s="17">
        <v>2.3086991983221736</v>
      </c>
      <c r="X75" s="14">
        <v>0.17417592784848487</v>
      </c>
      <c r="Y75" s="17">
        <v>19.749404320470273</v>
      </c>
      <c r="Z75" s="17">
        <v>5.867093855187627</v>
      </c>
      <c r="AA75" s="19">
        <v>64.908854884627715</v>
      </c>
      <c r="AB75" s="19">
        <v>27.596114517583739</v>
      </c>
      <c r="AC75" s="19">
        <v>124.39325576093302</v>
      </c>
      <c r="AD75" s="19">
        <v>26.424841830347795</v>
      </c>
      <c r="AE75" s="19">
        <v>226.63855932740373</v>
      </c>
      <c r="AF75" s="19">
        <v>41.579651826135191</v>
      </c>
      <c r="AG75" s="19">
        <v>9549.5963210013233</v>
      </c>
      <c r="AH75" s="19">
        <v>5.4799744037681108</v>
      </c>
      <c r="AI75" s="19">
        <v>172.17646893236528</v>
      </c>
      <c r="AJ75" s="19">
        <v>308.83586051176786</v>
      </c>
      <c r="AK75" s="14">
        <v>0.55750154352883086</v>
      </c>
      <c r="AL75" s="17">
        <v>11.475716211475437</v>
      </c>
      <c r="AM75" s="17">
        <v>42.135796968272757</v>
      </c>
      <c r="AN75" s="17">
        <v>25.29851825835846</v>
      </c>
      <c r="AO75" s="17">
        <v>19.219190043706096</v>
      </c>
      <c r="AP75" s="17">
        <v>26.985103403293301</v>
      </c>
      <c r="AQ75" s="19">
        <v>309.67338859351389</v>
      </c>
      <c r="AR75" s="17">
        <v>3.1545501617610663</v>
      </c>
      <c r="AS75" s="17">
        <v>10.904162357408893</v>
      </c>
      <c r="AT75" s="17">
        <v>1.3626801256957397</v>
      </c>
      <c r="AU75" s="14">
        <v>7.8627860270401903E-2</v>
      </c>
      <c r="AV75" s="17">
        <f t="shared" si="7"/>
        <v>7.3516440882252461</v>
      </c>
      <c r="AW75" s="17">
        <f t="shared" si="8"/>
        <v>12.232489216636763</v>
      </c>
      <c r="AX75" s="17">
        <f t="shared" si="10"/>
        <v>1.6639120542068839</v>
      </c>
      <c r="AY75" s="19">
        <f t="shared" si="9"/>
        <v>1311.8858621885133</v>
      </c>
    </row>
    <row r="76" spans="1:51" s="26" customFormat="1" ht="14" x14ac:dyDescent="0.15">
      <c r="A76" s="22" t="s">
        <v>2897</v>
      </c>
      <c r="B76" s="22" t="s">
        <v>282</v>
      </c>
      <c r="C76" s="22" t="s">
        <v>287</v>
      </c>
      <c r="D76" s="23" t="s">
        <v>2973</v>
      </c>
      <c r="E76" s="17">
        <v>14.964282555302791</v>
      </c>
      <c r="F76" s="14">
        <v>0.27921306952225511</v>
      </c>
      <c r="G76" s="14">
        <v>2.5688021788384419E-2</v>
      </c>
      <c r="H76" s="19">
        <v>23.083447785083276</v>
      </c>
      <c r="I76" s="17">
        <v>2.3515203078231854</v>
      </c>
      <c r="J76" s="17">
        <v>2.6400579734196885</v>
      </c>
      <c r="K76" s="19">
        <v>221.24292168093035</v>
      </c>
      <c r="L76" s="17">
        <v>2.2567233954515618</v>
      </c>
      <c r="M76" s="17">
        <v>0.90924899199635267</v>
      </c>
      <c r="N76" s="19">
        <v>27.677390309153225</v>
      </c>
      <c r="O76" s="17">
        <v>3.9172446065526558</v>
      </c>
      <c r="P76" s="17">
        <v>4.3699029140649035</v>
      </c>
      <c r="Q76" s="14">
        <v>0.43699443469780153</v>
      </c>
      <c r="R76" s="19">
        <v>766.05212860867948</v>
      </c>
      <c r="S76" s="17">
        <v>13.418769886951216</v>
      </c>
      <c r="T76" s="15">
        <v>8.9611820523543273E-3</v>
      </c>
      <c r="U76" s="17">
        <v>17.370789965376716</v>
      </c>
      <c r="V76" s="14">
        <v>0.4034634332711855</v>
      </c>
      <c r="W76" s="14">
        <v>1.7672400088476576</v>
      </c>
      <c r="X76" s="14">
        <v>0.10155718487522962</v>
      </c>
      <c r="Y76" s="17">
        <v>16.09512763844722</v>
      </c>
      <c r="Z76" s="17">
        <v>5.7084788008361294</v>
      </c>
      <c r="AA76" s="19">
        <v>71.877643919042924</v>
      </c>
      <c r="AB76" s="19">
        <v>29.933587539735015</v>
      </c>
      <c r="AC76" s="19">
        <v>143.32362271242994</v>
      </c>
      <c r="AD76" s="19">
        <v>31.52582386870262</v>
      </c>
      <c r="AE76" s="19">
        <v>273.11643838365336</v>
      </c>
      <c r="AF76" s="19">
        <v>49.895167461548411</v>
      </c>
      <c r="AG76" s="19">
        <v>10420.432373354593</v>
      </c>
      <c r="AH76" s="19">
        <v>9.8718537183601409</v>
      </c>
      <c r="AI76" s="19">
        <v>205.46539689975867</v>
      </c>
      <c r="AJ76" s="19">
        <v>447.59629740352705</v>
      </c>
      <c r="AK76" s="14">
        <v>0.45904177065728252</v>
      </c>
      <c r="AL76" s="17">
        <v>16.968889251381068</v>
      </c>
      <c r="AM76" s="17">
        <v>38.153808811451903</v>
      </c>
      <c r="AN76" s="17">
        <v>20.353314102899951</v>
      </c>
      <c r="AO76" s="17">
        <v>15.31179076999889</v>
      </c>
      <c r="AP76" s="17">
        <v>39.892407368746547</v>
      </c>
      <c r="AQ76" s="19">
        <v>676.92984261123809</v>
      </c>
      <c r="AR76" s="17">
        <v>4.3801739218825757</v>
      </c>
      <c r="AS76" s="17">
        <v>9.8293326760429522</v>
      </c>
      <c r="AT76" s="17">
        <v>1.6388478849990624</v>
      </c>
      <c r="AU76" s="14">
        <v>5.8044981201192287E-2</v>
      </c>
      <c r="AV76" s="17">
        <f t="shared" si="7"/>
        <v>7.1437817785253586</v>
      </c>
      <c r="AW76" s="17">
        <f t="shared" si="8"/>
        <v>13.044096758009115</v>
      </c>
      <c r="AX76" s="17">
        <f t="shared" si="10"/>
        <v>1.8259371803909885</v>
      </c>
      <c r="AY76" s="19">
        <f t="shared" si="9"/>
        <v>1434.8574210166514</v>
      </c>
    </row>
    <row r="77" spans="1:51" s="26" customFormat="1" ht="14" x14ac:dyDescent="0.15">
      <c r="A77" s="22" t="s">
        <v>2898</v>
      </c>
      <c r="B77" s="22" t="s">
        <v>277</v>
      </c>
      <c r="C77" s="22" t="s">
        <v>287</v>
      </c>
      <c r="D77" s="23" t="s">
        <v>2974</v>
      </c>
      <c r="E77" s="17">
        <v>1.5969281281050929</v>
      </c>
      <c r="F77" s="14">
        <v>0.24172116228227478</v>
      </c>
      <c r="G77" s="14">
        <v>2.4983729574007891E-28</v>
      </c>
      <c r="H77" s="19">
        <v>67.699035690431629</v>
      </c>
      <c r="I77" s="17">
        <v>2.796638670291514</v>
      </c>
      <c r="J77" s="17">
        <v>2.373457357636267</v>
      </c>
      <c r="K77" s="19">
        <v>206.4565354207077</v>
      </c>
      <c r="L77" s="17">
        <v>2.1475597803867488</v>
      </c>
      <c r="M77" s="17">
        <v>0.94838448798683805</v>
      </c>
      <c r="N77" s="19">
        <v>40.584722202951603</v>
      </c>
      <c r="O77" s="17">
        <v>4.3361693353836035</v>
      </c>
      <c r="P77" s="17">
        <v>4.0001722581925199</v>
      </c>
      <c r="Q77" s="14">
        <v>0.50072386456466789</v>
      </c>
      <c r="R77" s="19">
        <v>1422.2327694032401</v>
      </c>
      <c r="S77" s="17">
        <v>6.4863811594372072</v>
      </c>
      <c r="T77" s="15">
        <v>2.3189379937236694E-2</v>
      </c>
      <c r="U77" s="19">
        <v>21.093228034156439</v>
      </c>
      <c r="V77" s="14">
        <v>1.6163697639544428</v>
      </c>
      <c r="W77" s="17">
        <v>4.7255084108550118</v>
      </c>
      <c r="X77" s="14">
        <v>0.39588589469416807</v>
      </c>
      <c r="Y77" s="19">
        <v>42.724043353688032</v>
      </c>
      <c r="Z77" s="17">
        <v>14.297650180538586</v>
      </c>
      <c r="AA77" s="19">
        <v>154.99733572930495</v>
      </c>
      <c r="AB77" s="19">
        <v>59.567105063283307</v>
      </c>
      <c r="AC77" s="19">
        <v>259.26660127530454</v>
      </c>
      <c r="AD77" s="19">
        <v>53.208585743689085</v>
      </c>
      <c r="AE77" s="19">
        <v>423.96409442321658</v>
      </c>
      <c r="AF77" s="19">
        <v>72.292849872864707</v>
      </c>
      <c r="AG77" s="19">
        <v>9360.4798016300829</v>
      </c>
      <c r="AH77" s="19">
        <v>8.2064770676547134</v>
      </c>
      <c r="AI77" s="19">
        <v>253.22626659645556</v>
      </c>
      <c r="AJ77" s="19">
        <v>357.93951781273893</v>
      </c>
      <c r="AK77" s="14">
        <v>0.70745546103387902</v>
      </c>
      <c r="AL77" s="17">
        <v>9.9233139268551724</v>
      </c>
      <c r="AM77" s="17">
        <v>22.078472976266021</v>
      </c>
      <c r="AN77" s="17">
        <v>65.362192569639546</v>
      </c>
      <c r="AO77" s="17">
        <v>39.039683356879202</v>
      </c>
      <c r="AP77" s="17">
        <v>26.432097597002691</v>
      </c>
      <c r="AQ77" s="19">
        <v>262.29400220033193</v>
      </c>
      <c r="AR77" s="17">
        <v>2.9235318033257891</v>
      </c>
      <c r="AS77" s="17">
        <v>4.463694950939666</v>
      </c>
      <c r="AT77" s="17">
        <v>0.8442684711300823</v>
      </c>
      <c r="AU77" s="14">
        <v>8.4929503558087968E-2</v>
      </c>
      <c r="AV77" s="17">
        <f t="shared" si="7"/>
        <v>6.6663395357025417</v>
      </c>
      <c r="AW77" s="17">
        <f t="shared" si="8"/>
        <v>23.504900995924181</v>
      </c>
      <c r="AX77" s="17">
        <f t="shared" si="10"/>
        <v>3.525908164449215</v>
      </c>
      <c r="AY77" s="19">
        <f t="shared" si="9"/>
        <v>2570.9899387316786</v>
      </c>
    </row>
    <row r="78" spans="1:51" s="26" customFormat="1" ht="14" x14ac:dyDescent="0.15">
      <c r="A78" s="22" t="s">
        <v>2899</v>
      </c>
      <c r="B78" s="22" t="s">
        <v>282</v>
      </c>
      <c r="C78" s="22" t="s">
        <v>280</v>
      </c>
      <c r="D78" s="23" t="s">
        <v>2975</v>
      </c>
      <c r="E78" s="19">
        <v>119.70938461540077</v>
      </c>
      <c r="F78" s="14">
        <v>1.7254289668287737</v>
      </c>
      <c r="G78" s="14">
        <v>1.6379383589435312</v>
      </c>
      <c r="H78" s="19">
        <v>515.37842605808737</v>
      </c>
      <c r="I78" s="17">
        <v>10.609444489352494</v>
      </c>
      <c r="J78" s="19">
        <v>44.784785599829824</v>
      </c>
      <c r="K78" s="19">
        <v>910.06592151766085</v>
      </c>
      <c r="L78" s="17">
        <v>15.778004655920235</v>
      </c>
      <c r="M78" s="19">
        <v>50.502613220449632</v>
      </c>
      <c r="N78" s="19">
        <v>65.989010565991563</v>
      </c>
      <c r="O78" s="17">
        <v>22.604536585997714</v>
      </c>
      <c r="P78" s="17">
        <v>23.017879014019222</v>
      </c>
      <c r="Q78" s="17">
        <v>30.313975748538109</v>
      </c>
      <c r="R78" s="19">
        <v>2859.8977263620591</v>
      </c>
      <c r="S78" s="19">
        <v>467.93888612518106</v>
      </c>
      <c r="T78" s="17">
        <v>5.5772683449012135</v>
      </c>
      <c r="U78" s="19">
        <v>27.617708032452583</v>
      </c>
      <c r="V78" s="17">
        <v>3.2667865515394641</v>
      </c>
      <c r="W78" s="17">
        <v>5.6603069717938466</v>
      </c>
      <c r="X78" s="14">
        <v>0.12028228827942235</v>
      </c>
      <c r="Y78" s="19">
        <v>57.429954947918368</v>
      </c>
      <c r="Z78" s="19">
        <v>22.971663285706938</v>
      </c>
      <c r="AA78" s="19">
        <v>261.51662821926664</v>
      </c>
      <c r="AB78" s="19">
        <v>117.04633404668576</v>
      </c>
      <c r="AC78" s="19">
        <v>514.03004370173994</v>
      </c>
      <c r="AD78" s="19">
        <v>107.67666588860584</v>
      </c>
      <c r="AE78" s="19">
        <v>856.47735970458655</v>
      </c>
      <c r="AF78" s="19">
        <v>140.06457830015182</v>
      </c>
      <c r="AG78" s="19">
        <v>12281.771479863561</v>
      </c>
      <c r="AH78" s="19">
        <v>82.000082849709145</v>
      </c>
      <c r="AI78" s="19">
        <v>1118.1392457931679</v>
      </c>
      <c r="AJ78" s="19">
        <v>2754.2659115823953</v>
      </c>
      <c r="AK78" s="14">
        <v>0.4059663379236933</v>
      </c>
      <c r="AL78" s="17">
        <v>14.913425589159909</v>
      </c>
      <c r="AM78" s="17">
        <v>14.339867062101618</v>
      </c>
      <c r="AN78" s="17">
        <v>1.8303188409852849</v>
      </c>
      <c r="AO78" s="17">
        <v>2.389498455774945</v>
      </c>
      <c r="AP78" s="17">
        <v>17.579953278812987</v>
      </c>
      <c r="AQ78" s="19">
        <v>262.17732508448523</v>
      </c>
      <c r="AR78" s="17">
        <v>1.7326834436509</v>
      </c>
      <c r="AS78" s="17">
        <v>4.8791890917004572</v>
      </c>
      <c r="AT78" s="17">
        <v>3.2158070267407748</v>
      </c>
      <c r="AU78" s="14">
        <v>2.0335808923237979E-2</v>
      </c>
      <c r="AV78" s="17">
        <f t="shared" si="7"/>
        <v>29.38540269672783</v>
      </c>
      <c r="AW78" s="17">
        <f t="shared" si="8"/>
        <v>46.239417569786767</v>
      </c>
      <c r="AX78" s="17">
        <f t="shared" si="10"/>
        <v>1.5735505838392234</v>
      </c>
      <c r="AY78" s="19">
        <f t="shared" si="9"/>
        <v>5045.3423172116791</v>
      </c>
    </row>
    <row r="79" spans="1:51" s="26" customFormat="1" ht="14" x14ac:dyDescent="0.15">
      <c r="A79" s="22" t="s">
        <v>2900</v>
      </c>
      <c r="B79" s="22" t="s">
        <v>282</v>
      </c>
      <c r="C79" s="22" t="s">
        <v>280</v>
      </c>
      <c r="D79" s="23" t="s">
        <v>2976</v>
      </c>
      <c r="E79" s="19">
        <v>77.19876062841</v>
      </c>
      <c r="F79" s="14">
        <v>6.1259130721350674</v>
      </c>
      <c r="G79" s="14">
        <v>5.476166253566607E-2</v>
      </c>
      <c r="H79" s="19">
        <v>193.36758585767657</v>
      </c>
      <c r="I79" s="17">
        <v>7.0867238578342349</v>
      </c>
      <c r="J79" s="17">
        <v>9.2560084629488841</v>
      </c>
      <c r="K79" s="19">
        <v>602.08932701887966</v>
      </c>
      <c r="L79" s="19">
        <v>20.09019360761361</v>
      </c>
      <c r="M79" s="17">
        <v>4.3338023015285829</v>
      </c>
      <c r="N79" s="19">
        <v>42.0192288334678</v>
      </c>
      <c r="O79" s="17">
        <v>4.0202377204755804</v>
      </c>
      <c r="P79" s="17">
        <v>4.9413971555917549</v>
      </c>
      <c r="Q79" s="17">
        <v>6.1175912064521203</v>
      </c>
      <c r="R79" s="19">
        <v>4950.0276881920545</v>
      </c>
      <c r="S79" s="19">
        <v>500.33229161212068</v>
      </c>
      <c r="T79" s="15">
        <v>0.46166620739656444</v>
      </c>
      <c r="U79" s="19">
        <v>51.865174108680314</v>
      </c>
      <c r="V79" s="14">
        <v>0.99548904236151392</v>
      </c>
      <c r="W79" s="17">
        <v>5.7102165038767687</v>
      </c>
      <c r="X79" s="14">
        <v>1.3819106605531919E-2</v>
      </c>
      <c r="Y79" s="19">
        <v>77.451549299626649</v>
      </c>
      <c r="Z79" s="19">
        <v>38.151441177224086</v>
      </c>
      <c r="AA79" s="19">
        <v>496.51461896982977</v>
      </c>
      <c r="AB79" s="19">
        <v>201.09974391777865</v>
      </c>
      <c r="AC79" s="19">
        <v>980.59190797135329</v>
      </c>
      <c r="AD79" s="19">
        <v>208.85765270237212</v>
      </c>
      <c r="AE79" s="19">
        <v>1725.8801627118626</v>
      </c>
      <c r="AF79" s="19">
        <v>282.60326674111894</v>
      </c>
      <c r="AG79" s="19">
        <v>14436.465356036035</v>
      </c>
      <c r="AH79" s="19">
        <v>141.6191007687124</v>
      </c>
      <c r="AI79" s="19">
        <v>1790.0066518142569</v>
      </c>
      <c r="AJ79" s="19">
        <v>5410.2312980955085</v>
      </c>
      <c r="AK79" s="14">
        <v>0.33085584574625654</v>
      </c>
      <c r="AL79" s="17">
        <v>22.28335234502768</v>
      </c>
      <c r="AM79" s="17">
        <v>8.3646974268202516</v>
      </c>
      <c r="AN79" s="17">
        <v>3.4494678669467929</v>
      </c>
      <c r="AO79" s="17">
        <v>3.5776356669817901</v>
      </c>
      <c r="AP79" s="17">
        <v>77.80251314057152</v>
      </c>
      <c r="AQ79" s="19">
        <v>1733.7008136400016</v>
      </c>
      <c r="AR79" s="17">
        <v>5.7360917708656123</v>
      </c>
      <c r="AS79" s="17">
        <v>9.0828734906054986</v>
      </c>
      <c r="AT79" s="17">
        <v>3.1347664889979687</v>
      </c>
      <c r="AU79" s="14">
        <v>2.0030307935086119E-3</v>
      </c>
      <c r="AV79" s="17">
        <f t="shared" si="7"/>
        <v>19.441050275068765</v>
      </c>
      <c r="AW79" s="17">
        <f t="shared" si="8"/>
        <v>80.759663031442443</v>
      </c>
      <c r="AX79" s="17">
        <f t="shared" si="10"/>
        <v>4.1540792235391093</v>
      </c>
      <c r="AY79" s="19">
        <f t="shared" si="9"/>
        <v>9062.2436254856093</v>
      </c>
    </row>
    <row r="80" spans="1:51" s="26" customFormat="1" ht="14.25" customHeight="1" x14ac:dyDescent="0.15">
      <c r="A80" s="22" t="s">
        <v>2901</v>
      </c>
      <c r="B80" s="22" t="s">
        <v>283</v>
      </c>
      <c r="C80" s="22" t="s">
        <v>287</v>
      </c>
      <c r="D80" s="23" t="s">
        <v>2977</v>
      </c>
      <c r="E80" s="19">
        <v>20.509587294525023</v>
      </c>
      <c r="F80" s="14">
        <v>0.75640837962880336</v>
      </c>
      <c r="G80" s="14">
        <v>2.4983729574007891E-28</v>
      </c>
      <c r="H80" s="19">
        <v>42.205193325546119</v>
      </c>
      <c r="I80" s="17">
        <v>2.8072672400378238</v>
      </c>
      <c r="J80" s="17">
        <v>3.2854528727488392</v>
      </c>
      <c r="K80" s="19">
        <v>234.77920858693065</v>
      </c>
      <c r="L80" s="17">
        <v>4.1837512248997459</v>
      </c>
      <c r="M80" s="17">
        <v>1.3120279823623071</v>
      </c>
      <c r="N80" s="19">
        <v>19.636756983816145</v>
      </c>
      <c r="O80" s="17">
        <v>3.0620749809256216</v>
      </c>
      <c r="P80" s="17">
        <v>3.3121703892054382</v>
      </c>
      <c r="Q80" s="14">
        <v>1.0719769751604793</v>
      </c>
      <c r="R80" s="19">
        <v>1129.2239548162472</v>
      </c>
      <c r="S80" s="17">
        <v>11.092672819256764</v>
      </c>
      <c r="T80" s="15">
        <v>1.5252111086292202E-28</v>
      </c>
      <c r="U80" s="19">
        <v>20.43455240490297</v>
      </c>
      <c r="V80" s="14">
        <v>0.44371031143617412</v>
      </c>
      <c r="W80" s="14">
        <v>1.7706594257842496</v>
      </c>
      <c r="X80" s="14">
        <v>8.1766451895999737E-2</v>
      </c>
      <c r="Y80" s="19">
        <v>23.821842084029967</v>
      </c>
      <c r="Z80" s="17">
        <v>8.7897922218096216</v>
      </c>
      <c r="AA80" s="19">
        <v>110.1336983827043</v>
      </c>
      <c r="AB80" s="19">
        <v>44.20959294275616</v>
      </c>
      <c r="AC80" s="19">
        <v>207.51296590989685</v>
      </c>
      <c r="AD80" s="19">
        <v>44.851951299045332</v>
      </c>
      <c r="AE80" s="19">
        <v>375.91192596808924</v>
      </c>
      <c r="AF80" s="19">
        <v>66.812649562844996</v>
      </c>
      <c r="AG80" s="19">
        <v>10302.98468431513</v>
      </c>
      <c r="AH80" s="19">
        <v>11.486265117856918</v>
      </c>
      <c r="AI80" s="19">
        <v>310.23892863251172</v>
      </c>
      <c r="AJ80" s="19">
        <v>536.65213801407731</v>
      </c>
      <c r="AK80" s="14">
        <v>0.57810061053809425</v>
      </c>
      <c r="AL80" s="17">
        <v>15.780136760292713</v>
      </c>
      <c r="AM80" s="17">
        <v>27.407975040381505</v>
      </c>
      <c r="AN80" s="17">
        <v>33.888309165263585</v>
      </c>
      <c r="AO80" s="17">
        <v>27.967914828781407</v>
      </c>
      <c r="AP80" s="17">
        <v>53.687826201119599</v>
      </c>
      <c r="AQ80" s="19">
        <v>847.20123981649363</v>
      </c>
      <c r="AR80" s="17">
        <v>3.9905753374382682</v>
      </c>
      <c r="AS80" s="17">
        <v>11.540645314020352</v>
      </c>
      <c r="AT80" s="17">
        <v>1.4276007249092522</v>
      </c>
      <c r="AU80" s="14">
        <v>3.8376818245347943E-2</v>
      </c>
      <c r="AV80" s="17">
        <f t="shared" si="7"/>
        <v>7.5808591729716071</v>
      </c>
      <c r="AW80" s="17">
        <f t="shared" si="8"/>
        <v>18.517785315123152</v>
      </c>
      <c r="AX80" s="17">
        <f t="shared" si="10"/>
        <v>2.4427027191252253</v>
      </c>
      <c r="AY80" s="19">
        <f t="shared" si="9"/>
        <v>2053.6358187652595</v>
      </c>
    </row>
    <row r="81" spans="1:51" s="26" customFormat="1" ht="14.25" customHeight="1" x14ac:dyDescent="0.15">
      <c r="A81" s="22" t="s">
        <v>2902</v>
      </c>
      <c r="B81" s="22" t="s">
        <v>279</v>
      </c>
      <c r="C81" s="22" t="s">
        <v>287</v>
      </c>
      <c r="D81" s="23" t="s">
        <v>2978</v>
      </c>
      <c r="E81" s="19">
        <v>24.159821766995055</v>
      </c>
      <c r="F81" s="14">
        <v>0.2707929931515653</v>
      </c>
      <c r="G81" s="14">
        <v>2.4983729574007891E-28</v>
      </c>
      <c r="H81" s="19">
        <v>21.511238520276187</v>
      </c>
      <c r="I81" s="17">
        <v>3.7094369815616179</v>
      </c>
      <c r="J81" s="17">
        <v>3.3141143391464261</v>
      </c>
      <c r="K81" s="19">
        <v>183.6111431746896</v>
      </c>
      <c r="L81" s="17">
        <v>3.333626128950228</v>
      </c>
      <c r="M81" s="17">
        <v>1.2859225858914556</v>
      </c>
      <c r="N81" s="17">
        <v>16.011634321432144</v>
      </c>
      <c r="O81" s="17">
        <v>3.2479836580118304</v>
      </c>
      <c r="P81" s="17">
        <v>2.9256596214147672</v>
      </c>
      <c r="Q81" s="14">
        <v>0.47049371941471663</v>
      </c>
      <c r="R81" s="19">
        <v>556.38821815244376</v>
      </c>
      <c r="S81" s="17">
        <v>13.237807225269766</v>
      </c>
      <c r="T81" s="15">
        <v>9.0189049083384699E-3</v>
      </c>
      <c r="U81" s="17">
        <v>12.504334226132954</v>
      </c>
      <c r="V81" s="14">
        <v>0.18272802714441724</v>
      </c>
      <c r="W81" s="14">
        <v>0.95107958870183229</v>
      </c>
      <c r="X81" s="14">
        <v>3.0445934122886112E-2</v>
      </c>
      <c r="Y81" s="17">
        <v>9.234873623415913</v>
      </c>
      <c r="Z81" s="17">
        <v>3.6939216742124064</v>
      </c>
      <c r="AA81" s="19">
        <v>45.756991928282964</v>
      </c>
      <c r="AB81" s="19">
        <v>21.710033377431106</v>
      </c>
      <c r="AC81" s="19">
        <v>101.81785092428666</v>
      </c>
      <c r="AD81" s="19">
        <v>23.204806639376034</v>
      </c>
      <c r="AE81" s="19">
        <v>198.31062984621914</v>
      </c>
      <c r="AF81" s="19">
        <v>35.81315991309215</v>
      </c>
      <c r="AG81" s="19">
        <v>11213.52017921675</v>
      </c>
      <c r="AH81" s="19">
        <v>7.7218432638668393</v>
      </c>
      <c r="AI81" s="19">
        <v>149.38661252361766</v>
      </c>
      <c r="AJ81" s="19">
        <v>388.46562292114606</v>
      </c>
      <c r="AK81" s="14">
        <v>0.38455555320513235</v>
      </c>
      <c r="AL81" s="17">
        <v>21.474103266923265</v>
      </c>
      <c r="AM81" s="17">
        <v>56.545230015719902</v>
      </c>
      <c r="AN81" s="17">
        <v>14.980625300817364</v>
      </c>
      <c r="AO81" s="17">
        <v>11.2848457438217</v>
      </c>
      <c r="AP81" s="17">
        <v>50.538900724393116</v>
      </c>
      <c r="AQ81" s="19">
        <v>1085.2775731524007</v>
      </c>
      <c r="AR81" s="17">
        <v>5.2048916828186194</v>
      </c>
      <c r="AS81" s="17">
        <v>13.147516122389542</v>
      </c>
      <c r="AT81" s="17">
        <v>1.9588744346300724</v>
      </c>
      <c r="AU81" s="14">
        <v>3.1315142725613754E-2</v>
      </c>
      <c r="AV81" s="17">
        <f t="shared" si="7"/>
        <v>5.9286775322792895</v>
      </c>
      <c r="AW81" s="17">
        <f t="shared" si="8"/>
        <v>9.306809462033117</v>
      </c>
      <c r="AX81" s="17">
        <f t="shared" si="10"/>
        <v>1.5697951881108803</v>
      </c>
      <c r="AY81" s="19">
        <f t="shared" si="9"/>
        <v>1025.6197270812029</v>
      </c>
    </row>
    <row r="82" spans="1:51" x14ac:dyDescent="0.15">
      <c r="AV82" s="47"/>
      <c r="AW82" s="47"/>
      <c r="AX82" s="47"/>
    </row>
  </sheetData>
  <mergeCells count="1">
    <mergeCell ref="AN2:BC3"/>
  </mergeCells>
  <conditionalFormatting sqref="D6:D81 A6:A81 A4:D4">
    <cfRule type="expression" dxfId="26" priority="1" stopIfTrue="1">
      <formula>ISERROR(A4)</formula>
    </cfRule>
  </conditionalFormatting>
  <pageMargins left="0.75" right="0.75" top="1" bottom="1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86"/>
  <sheetViews>
    <sheetView workbookViewId="0">
      <selection activeCell="E1" sqref="E1:E2"/>
    </sheetView>
  </sheetViews>
  <sheetFormatPr baseColWidth="10" defaultColWidth="8.83203125" defaultRowHeight="13" x14ac:dyDescent="0.15"/>
  <cols>
    <col min="1" max="1" width="14.6640625" customWidth="1"/>
    <col min="2" max="2" width="11.83203125" customWidth="1"/>
    <col min="3" max="3" width="14.83203125" customWidth="1"/>
    <col min="4" max="4" width="20.83203125" bestFit="1" customWidth="1"/>
    <col min="5" max="47" width="7.33203125" customWidth="1"/>
    <col min="48" max="51" width="8.33203125" customWidth="1"/>
  </cols>
  <sheetData>
    <row r="1" spans="1:55" ht="16" x14ac:dyDescent="0.2">
      <c r="A1" s="103" t="s">
        <v>3452</v>
      </c>
      <c r="E1" s="110" t="s">
        <v>3765</v>
      </c>
      <c r="M1" s="24"/>
    </row>
    <row r="2" spans="1:55" ht="15.75" customHeight="1" x14ac:dyDescent="0.2">
      <c r="A2" s="103" t="s">
        <v>3449</v>
      </c>
      <c r="E2" s="111" t="s">
        <v>3766</v>
      </c>
      <c r="M2" s="24"/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55" ht="16" x14ac:dyDescent="0.2">
      <c r="A3" s="103" t="s">
        <v>3454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5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88" t="s">
        <v>3360</v>
      </c>
      <c r="AW4" s="88" t="s">
        <v>3361</v>
      </c>
      <c r="AX4" s="88" t="s">
        <v>3362</v>
      </c>
      <c r="AY4" s="88" t="s">
        <v>3363</v>
      </c>
    </row>
    <row r="5" spans="1:5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62"/>
      <c r="AW5" s="62"/>
      <c r="AX5" s="62"/>
      <c r="AY5" s="62" t="s">
        <v>901</v>
      </c>
    </row>
    <row r="6" spans="1:55" s="26" customFormat="1" ht="15" thickTop="1" x14ac:dyDescent="0.15">
      <c r="A6" s="22" t="s">
        <v>1250</v>
      </c>
      <c r="B6" s="22" t="s">
        <v>285</v>
      </c>
      <c r="C6" s="22" t="s">
        <v>287</v>
      </c>
      <c r="D6" s="23" t="s">
        <v>510</v>
      </c>
      <c r="E6" s="9">
        <v>0.27624678690563281</v>
      </c>
      <c r="F6" s="14">
        <v>3.2808486336125776E-3</v>
      </c>
      <c r="G6" s="14">
        <v>2.6547021109467508E-2</v>
      </c>
      <c r="H6" s="17">
        <v>5.9133327983074242</v>
      </c>
      <c r="I6" s="17">
        <v>4.2559918084027926</v>
      </c>
      <c r="J6" s="19">
        <v>100.32090607156738</v>
      </c>
      <c r="K6" s="19">
        <v>143.41720157095554</v>
      </c>
      <c r="L6" s="17">
        <v>3.2068056611384783</v>
      </c>
      <c r="M6" s="17">
        <v>5.8980964876483686</v>
      </c>
      <c r="N6" s="19">
        <v>30.230196297807289</v>
      </c>
      <c r="O6" s="17">
        <v>15.849820725546126</v>
      </c>
      <c r="P6" s="17">
        <v>17.552777041865774</v>
      </c>
      <c r="Q6" s="14">
        <v>0.73368708872899902</v>
      </c>
      <c r="R6" s="19">
        <v>214.01239441721614</v>
      </c>
      <c r="S6" s="14">
        <v>0.43943473222032087</v>
      </c>
      <c r="T6" s="15">
        <v>9.9142753387536087E-3</v>
      </c>
      <c r="U6" s="17">
        <v>3.5604286147207769</v>
      </c>
      <c r="V6" s="14">
        <v>0.24334714426499049</v>
      </c>
      <c r="W6" s="14">
        <v>0.53750847218646958</v>
      </c>
      <c r="X6" s="14">
        <v>1.0416063537543572</v>
      </c>
      <c r="Y6" s="17">
        <v>5.2168299768235205</v>
      </c>
      <c r="Z6" s="14">
        <v>1.8129110966475181</v>
      </c>
      <c r="AA6" s="19">
        <v>20.496177170258424</v>
      </c>
      <c r="AB6" s="17">
        <v>8.4142534454976072</v>
      </c>
      <c r="AC6" s="19">
        <v>38.186936647090619</v>
      </c>
      <c r="AD6" s="17">
        <v>8.076303695690779</v>
      </c>
      <c r="AE6" s="19">
        <v>67.888173927236636</v>
      </c>
      <c r="AF6" s="17">
        <v>13.873688852835389</v>
      </c>
      <c r="AG6" s="19">
        <v>6624.2734032620983</v>
      </c>
      <c r="AH6" s="17">
        <v>0.20522658542078223</v>
      </c>
      <c r="AI6" s="19">
        <v>7.7271378213884265</v>
      </c>
      <c r="AJ6" s="19">
        <v>14.638325138383237</v>
      </c>
      <c r="AK6" s="14">
        <v>0.52787035049023834</v>
      </c>
      <c r="AL6" s="17">
        <v>13.013300074727203</v>
      </c>
      <c r="AM6" s="17">
        <v>97.57624958895012</v>
      </c>
      <c r="AN6" s="17">
        <v>154.48977731964825</v>
      </c>
      <c r="AO6" s="17">
        <v>17.584267366272371</v>
      </c>
      <c r="AP6" s="17">
        <v>21.437810550769004</v>
      </c>
      <c r="AQ6" s="19">
        <v>278.97666164230992</v>
      </c>
      <c r="AR6" s="17">
        <v>2.2088135606027701</v>
      </c>
      <c r="AS6" s="17">
        <v>6.6239488286346715</v>
      </c>
      <c r="AT6" s="17">
        <v>0.215624081361693</v>
      </c>
      <c r="AU6" s="14">
        <v>1.8960798508072518</v>
      </c>
      <c r="AV6" s="17">
        <v>4.6308428017744765</v>
      </c>
      <c r="AW6" s="17">
        <v>4.0874565819977908</v>
      </c>
      <c r="AX6" s="17">
        <v>0.88265932508690048</v>
      </c>
      <c r="AY6" s="19">
        <v>413.60067038736935</v>
      </c>
    </row>
    <row r="7" spans="1:55" s="26" customFormat="1" ht="14" x14ac:dyDescent="0.15">
      <c r="A7" s="22" t="s">
        <v>1251</v>
      </c>
      <c r="B7" s="22" t="s">
        <v>282</v>
      </c>
      <c r="C7" s="22" t="s">
        <v>280</v>
      </c>
      <c r="D7" s="23" t="s">
        <v>511</v>
      </c>
      <c r="E7" s="18">
        <v>9.0774565302029071</v>
      </c>
      <c r="F7" s="14">
        <v>0.33236503866353623</v>
      </c>
      <c r="G7" s="14">
        <v>5.2474746256819964E-2</v>
      </c>
      <c r="H7" s="19">
        <v>72.151827213242441</v>
      </c>
      <c r="I7" s="17">
        <v>14.272361904732245</v>
      </c>
      <c r="J7" s="17">
        <v>8.6874306025361232</v>
      </c>
      <c r="K7" s="19">
        <v>728.0498949828368</v>
      </c>
      <c r="L7" s="17">
        <v>3.033682225303306</v>
      </c>
      <c r="M7" s="19">
        <v>26.248923127022824</v>
      </c>
      <c r="N7" s="19">
        <v>285.59602922135554</v>
      </c>
      <c r="O7" s="17">
        <v>13.100346916492231</v>
      </c>
      <c r="P7" s="17">
        <v>13.210670194995295</v>
      </c>
      <c r="Q7" s="17">
        <v>2.7393925299246384</v>
      </c>
      <c r="R7" s="19">
        <v>4825.6832996732965</v>
      </c>
      <c r="S7" s="19">
        <v>53.305253956967398</v>
      </c>
      <c r="T7" s="15">
        <v>0.23952223759375824</v>
      </c>
      <c r="U7" s="19">
        <v>180.97956331410072</v>
      </c>
      <c r="V7" s="17">
        <v>9.9302529869338105</v>
      </c>
      <c r="W7" s="19">
        <v>20.538471841058499</v>
      </c>
      <c r="X7" s="14">
        <v>1.3453761652122509</v>
      </c>
      <c r="Y7" s="19">
        <v>171.80516331769661</v>
      </c>
      <c r="Z7" s="19">
        <v>54.671715841234828</v>
      </c>
      <c r="AA7" s="19">
        <v>561.98609279510799</v>
      </c>
      <c r="AB7" s="19">
        <v>196.11932211787789</v>
      </c>
      <c r="AC7" s="19">
        <v>827.08182930640521</v>
      </c>
      <c r="AD7" s="19">
        <v>161.18309832473341</v>
      </c>
      <c r="AE7" s="19">
        <v>1198.4906752878928</v>
      </c>
      <c r="AF7" s="19">
        <v>197.19464565592503</v>
      </c>
      <c r="AG7" s="19">
        <v>7870.6883344150901</v>
      </c>
      <c r="AH7" s="19">
        <v>50.54639728806201</v>
      </c>
      <c r="AI7" s="19">
        <v>3708.3670778698715</v>
      </c>
      <c r="AJ7" s="19">
        <v>2393.406598665114</v>
      </c>
      <c r="AK7" s="14">
        <v>1.5494095654027848</v>
      </c>
      <c r="AL7" s="17">
        <v>6.9758711097156159</v>
      </c>
      <c r="AM7" s="17">
        <v>6.5671669347985953</v>
      </c>
      <c r="AN7" s="17">
        <v>22.483537481228733</v>
      </c>
      <c r="AO7" s="17">
        <v>69.568509716951837</v>
      </c>
      <c r="AP7" s="17">
        <v>17.301186942946689</v>
      </c>
      <c r="AQ7" s="19">
        <v>120.69085015909084</v>
      </c>
      <c r="AR7" s="17">
        <v>2.0682727688894675</v>
      </c>
      <c r="AS7" s="17">
        <v>8.811734617582605</v>
      </c>
      <c r="AT7" s="17">
        <v>1.9970172885076365</v>
      </c>
      <c r="AU7" s="14">
        <v>6.9038375096871829E-2</v>
      </c>
      <c r="AV7" s="17">
        <v>23.50823038368863</v>
      </c>
      <c r="AW7" s="17">
        <v>82.179237955231642</v>
      </c>
      <c r="AX7" s="17">
        <v>3.495764530717393</v>
      </c>
      <c r="AY7" s="19">
        <v>8692.8450580864264</v>
      </c>
    </row>
    <row r="8" spans="1:55" s="26" customFormat="1" ht="14" x14ac:dyDescent="0.15">
      <c r="A8" s="22" t="s">
        <v>1252</v>
      </c>
      <c r="B8" s="22" t="s">
        <v>290</v>
      </c>
      <c r="C8" s="22" t="s">
        <v>280</v>
      </c>
      <c r="D8" s="23" t="s">
        <v>512</v>
      </c>
      <c r="E8" s="18">
        <v>3.6377678109231728</v>
      </c>
      <c r="F8" s="14">
        <v>5.6700102497425721E-2</v>
      </c>
      <c r="G8" s="14">
        <v>9.3188592030873464E-29</v>
      </c>
      <c r="H8" s="17">
        <v>13.935701943208294</v>
      </c>
      <c r="I8" s="17">
        <v>4.3616542264274445</v>
      </c>
      <c r="J8" s="17">
        <v>6.720682146907607</v>
      </c>
      <c r="K8" s="19">
        <v>261.92606991557233</v>
      </c>
      <c r="L8" s="14">
        <v>0.8402002745301117</v>
      </c>
      <c r="M8" s="17">
        <v>4.4164510719274475</v>
      </c>
      <c r="N8" s="19">
        <v>69.733650219219541</v>
      </c>
      <c r="O8" s="17">
        <v>3.2036069954022115</v>
      </c>
      <c r="P8" s="17">
        <v>3.5083473091658459</v>
      </c>
      <c r="Q8" s="14">
        <v>0.24654907005074503</v>
      </c>
      <c r="R8" s="19">
        <v>1190.7964989697107</v>
      </c>
      <c r="S8" s="17">
        <v>16.131920377064713</v>
      </c>
      <c r="T8" s="15">
        <v>2.2488362080961104E-2</v>
      </c>
      <c r="U8" s="17">
        <v>19.15042789707579</v>
      </c>
      <c r="V8" s="14">
        <v>0.79157566546886893</v>
      </c>
      <c r="W8" s="17">
        <v>2.6775079086222204</v>
      </c>
      <c r="X8" s="14">
        <v>8.5719691999601735E-2</v>
      </c>
      <c r="Y8" s="19">
        <v>25.809714072303048</v>
      </c>
      <c r="Z8" s="17">
        <v>9.7138459824743872</v>
      </c>
      <c r="AA8" s="19">
        <v>110.59191261929831</v>
      </c>
      <c r="AB8" s="19">
        <v>46.740074782639461</v>
      </c>
      <c r="AC8" s="19">
        <v>216.15832828225035</v>
      </c>
      <c r="AD8" s="19">
        <v>46.511761740851028</v>
      </c>
      <c r="AE8" s="19">
        <v>368.26191831700095</v>
      </c>
      <c r="AF8" s="19">
        <v>65.74130510143803</v>
      </c>
      <c r="AG8" s="19">
        <v>10214.590622387521</v>
      </c>
      <c r="AH8" s="17">
        <v>12.531416674486742</v>
      </c>
      <c r="AI8" s="19">
        <v>225.83060321762403</v>
      </c>
      <c r="AJ8" s="19">
        <v>566.78536003607007</v>
      </c>
      <c r="AK8" s="14">
        <v>0.39844113687631633</v>
      </c>
      <c r="AL8" s="17">
        <v>14.268345526236985</v>
      </c>
      <c r="AM8" s="17">
        <v>27.737298141141956</v>
      </c>
      <c r="AN8" s="17">
        <v>22.828151249777502</v>
      </c>
      <c r="AO8" s="17">
        <v>13.998990692930452</v>
      </c>
      <c r="AP8" s="17">
        <v>32.605492056170455</v>
      </c>
      <c r="AQ8" s="19">
        <v>465.2264267104153</v>
      </c>
      <c r="AR8" s="17">
        <v>3.3825040680555403</v>
      </c>
      <c r="AS8" s="17">
        <v>7.152332897096886</v>
      </c>
      <c r="AT8" s="17">
        <v>1.5390821908123</v>
      </c>
      <c r="AU8" s="14">
        <v>3.1432044101054005E-2</v>
      </c>
      <c r="AV8" s="17">
        <v>8.4574126546842852</v>
      </c>
      <c r="AW8" s="17">
        <v>20.371991457561602</v>
      </c>
      <c r="AX8" s="17">
        <v>2.4087734972087733</v>
      </c>
      <c r="AY8" s="19">
        <v>2172.7867296124332</v>
      </c>
    </row>
    <row r="9" spans="1:55" s="26" customFormat="1" ht="14" x14ac:dyDescent="0.15">
      <c r="A9" s="22" t="s">
        <v>1253</v>
      </c>
      <c r="B9" s="22" t="s">
        <v>290</v>
      </c>
      <c r="C9" s="22" t="s">
        <v>280</v>
      </c>
      <c r="D9" s="23" t="s">
        <v>513</v>
      </c>
      <c r="E9" s="18">
        <v>13.31118712044716</v>
      </c>
      <c r="F9" s="14">
        <v>5.4058401524830678E-2</v>
      </c>
      <c r="G9" s="14">
        <v>2.6509939975261115E-2</v>
      </c>
      <c r="H9" s="19">
        <v>20.184646714573379</v>
      </c>
      <c r="I9" s="19">
        <v>21.284839884063384</v>
      </c>
      <c r="J9" s="17">
        <v>6.6089910266069483</v>
      </c>
      <c r="K9" s="19">
        <v>375.64549227190554</v>
      </c>
      <c r="L9" s="17">
        <v>1.2906024746855549</v>
      </c>
      <c r="M9" s="17">
        <v>9.426487418616464</v>
      </c>
      <c r="N9" s="19">
        <v>108.26670124658092</v>
      </c>
      <c r="O9" s="17">
        <v>5.8968293226661519</v>
      </c>
      <c r="P9" s="17">
        <v>5.8245263605381341</v>
      </c>
      <c r="Q9" s="17">
        <v>2.6532766172060915</v>
      </c>
      <c r="R9" s="19">
        <v>3287.3066965665262</v>
      </c>
      <c r="S9" s="19">
        <v>65.243789297739028</v>
      </c>
      <c r="T9" s="15">
        <v>8.700574885623044E-29</v>
      </c>
      <c r="U9" s="19">
        <v>66.494207044111249</v>
      </c>
      <c r="V9" s="17">
        <v>2.4562472032321323</v>
      </c>
      <c r="W9" s="17">
        <v>7.8746161865183506</v>
      </c>
      <c r="X9" s="14">
        <v>0.20472769960981438</v>
      </c>
      <c r="Y9" s="19">
        <v>87.793358099285498</v>
      </c>
      <c r="Z9" s="19">
        <v>30.65938907296615</v>
      </c>
      <c r="AA9" s="19">
        <v>332.90513142580386</v>
      </c>
      <c r="AB9" s="19">
        <v>132.34774239783201</v>
      </c>
      <c r="AC9" s="19">
        <v>554.63496015671251</v>
      </c>
      <c r="AD9" s="19">
        <v>116.50559027517902</v>
      </c>
      <c r="AE9" s="19">
        <v>877.10891132524159</v>
      </c>
      <c r="AF9" s="19">
        <v>150.9479314296338</v>
      </c>
      <c r="AG9" s="19">
        <v>9343.8267414105194</v>
      </c>
      <c r="AH9" s="19">
        <v>57.33569848274356</v>
      </c>
      <c r="AI9" s="19">
        <v>2205.4200553038195</v>
      </c>
      <c r="AJ9" s="19">
        <v>2522.6491449085706</v>
      </c>
      <c r="AK9" s="14">
        <v>0.87424763754998969</v>
      </c>
      <c r="AL9" s="17">
        <v>9.9906066963894826</v>
      </c>
      <c r="AM9" s="17">
        <v>10.652983478748087</v>
      </c>
      <c r="AN9" s="17">
        <v>13.44356176681536</v>
      </c>
      <c r="AO9" s="17">
        <v>33.80275853138172</v>
      </c>
      <c r="AP9" s="17">
        <v>35.742883690110574</v>
      </c>
      <c r="AQ9" s="19">
        <v>357.09309314268916</v>
      </c>
      <c r="AR9" s="17">
        <v>3.2059542606934199</v>
      </c>
      <c r="AS9" s="17">
        <v>8.4441203823942459</v>
      </c>
      <c r="AT9" s="17">
        <v>2.8760956733378173</v>
      </c>
      <c r="AU9" s="14">
        <v>2.3734499580722396E-2</v>
      </c>
      <c r="AV9" s="17">
        <v>12.12933459063305</v>
      </c>
      <c r="AW9" s="17">
        <v>53.479478116650363</v>
      </c>
      <c r="AX9" s="17">
        <v>4.4091023886792771</v>
      </c>
      <c r="AY9" s="19">
        <v>5755.5062101292333</v>
      </c>
    </row>
    <row r="10" spans="1:55" s="39" customFormat="1" ht="14" x14ac:dyDescent="0.15">
      <c r="A10" s="44" t="s">
        <v>1254</v>
      </c>
      <c r="B10" s="44" t="s">
        <v>279</v>
      </c>
      <c r="C10" s="44" t="s">
        <v>276</v>
      </c>
      <c r="D10" s="45" t="s">
        <v>514</v>
      </c>
      <c r="E10" s="28">
        <v>1.0136860024032757</v>
      </c>
      <c r="F10" s="29">
        <v>1.1068318382378791E-2</v>
      </c>
      <c r="G10" s="29">
        <v>1.7058935116281742E-2</v>
      </c>
      <c r="H10" s="31">
        <v>317.70247775776068</v>
      </c>
      <c r="I10" s="31">
        <v>98.37390381218917</v>
      </c>
      <c r="J10" s="31">
        <v>39.769206750783113</v>
      </c>
      <c r="K10" s="31">
        <v>260.54881358112135</v>
      </c>
      <c r="L10" s="30">
        <v>11.148538402314124</v>
      </c>
      <c r="M10" s="31">
        <v>258.56382801743513</v>
      </c>
      <c r="N10" s="31">
        <v>32.899569358931132</v>
      </c>
      <c r="O10" s="30">
        <v>17.22233107885673</v>
      </c>
      <c r="P10" s="30">
        <v>19.317128324423742</v>
      </c>
      <c r="Q10" s="30">
        <v>10.457557930618222</v>
      </c>
      <c r="R10" s="31">
        <v>300.32413658781752</v>
      </c>
      <c r="S10" s="29">
        <v>1.2157517214209899</v>
      </c>
      <c r="T10" s="30">
        <v>2.1406113985709379</v>
      </c>
      <c r="U10" s="30">
        <v>8.2499937663962974</v>
      </c>
      <c r="V10" s="29">
        <v>1.5697484998443909</v>
      </c>
      <c r="W10" s="29">
        <v>1.0429708568022327</v>
      </c>
      <c r="X10" s="29">
        <v>0.22470281256746935</v>
      </c>
      <c r="Y10" s="30">
        <v>6.9157536327700768</v>
      </c>
      <c r="Z10" s="30">
        <v>2.1720199922742314</v>
      </c>
      <c r="AA10" s="31">
        <v>26.793159003062147</v>
      </c>
      <c r="AB10" s="30">
        <v>11.623914601398553</v>
      </c>
      <c r="AC10" s="31">
        <v>52.330862035968458</v>
      </c>
      <c r="AD10" s="30">
        <v>12.239173043317441</v>
      </c>
      <c r="AE10" s="31">
        <v>96.630203451812463</v>
      </c>
      <c r="AF10" s="30">
        <v>18.37478705210885</v>
      </c>
      <c r="AG10" s="31">
        <v>7310.0546380104452</v>
      </c>
      <c r="AH10" s="30">
        <v>1.134838654553634</v>
      </c>
      <c r="AI10" s="31">
        <v>22.767258143352787</v>
      </c>
      <c r="AJ10" s="31">
        <v>56.273238325443195</v>
      </c>
      <c r="AK10" s="29">
        <v>0.40458411175279518</v>
      </c>
      <c r="AL10" s="30">
        <v>13.972476259699787</v>
      </c>
      <c r="AM10" s="30">
        <v>75.649790405914047</v>
      </c>
      <c r="AN10" s="30">
        <v>79.481856162925723</v>
      </c>
      <c r="AO10" s="30">
        <v>18.726897722786735</v>
      </c>
      <c r="AP10" s="30">
        <v>4.4056443649767045</v>
      </c>
      <c r="AQ10" s="31">
        <v>61.55776129831716</v>
      </c>
      <c r="AR10" s="30">
        <v>0.66441908172272335</v>
      </c>
      <c r="AS10" s="30">
        <v>7.9100904043387423</v>
      </c>
      <c r="AT10" s="30">
        <v>0.58235661641244008</v>
      </c>
      <c r="AU10" s="29">
        <v>0.255036104405921</v>
      </c>
      <c r="AV10" s="30">
        <v>8.412941994869918</v>
      </c>
      <c r="AW10" s="30">
        <v>5.5463458152513372</v>
      </c>
      <c r="AX10" s="30">
        <v>0.65926352738832783</v>
      </c>
      <c r="AY10" s="31">
        <v>573.53160609364215</v>
      </c>
    </row>
    <row r="11" spans="1:55" s="26" customFormat="1" ht="14" x14ac:dyDescent="0.15">
      <c r="A11" s="22" t="s">
        <v>1255</v>
      </c>
      <c r="B11" s="22" t="s">
        <v>286</v>
      </c>
      <c r="C11" s="22" t="s">
        <v>280</v>
      </c>
      <c r="D11" s="23" t="s">
        <v>515</v>
      </c>
      <c r="E11" s="9">
        <v>1.4834224734506685</v>
      </c>
      <c r="F11" s="14">
        <v>0.28762798726714572</v>
      </c>
      <c r="G11" s="14">
        <v>2.5543990741016265E-2</v>
      </c>
      <c r="H11" s="17">
        <v>15.5179504114266</v>
      </c>
      <c r="I11" s="17">
        <v>6.6472805386274247</v>
      </c>
      <c r="J11" s="17">
        <v>9.4364580325501635</v>
      </c>
      <c r="K11" s="19">
        <v>195.64020529237277</v>
      </c>
      <c r="L11" s="17">
        <v>3.1262320100372256</v>
      </c>
      <c r="M11" s="17">
        <v>8.5033547533449703</v>
      </c>
      <c r="N11" s="19">
        <v>83.739119715469599</v>
      </c>
      <c r="O11" s="17">
        <v>8.0824285563893952</v>
      </c>
      <c r="P11" s="17">
        <v>9.2076867820503381</v>
      </c>
      <c r="Q11" s="14">
        <v>1.0555607538012819</v>
      </c>
      <c r="R11" s="19">
        <v>1870.3307690887532</v>
      </c>
      <c r="S11" s="17">
        <v>4.7620170000377131</v>
      </c>
      <c r="T11" s="15">
        <v>0.17666083677437616</v>
      </c>
      <c r="U11" s="19">
        <v>24.957771604707059</v>
      </c>
      <c r="V11" s="17">
        <v>5.6314602443075392</v>
      </c>
      <c r="W11" s="17">
        <v>8.3037656793761272</v>
      </c>
      <c r="X11" s="14">
        <v>0.46135293041723135</v>
      </c>
      <c r="Y11" s="19">
        <v>63.366287296889617</v>
      </c>
      <c r="Z11" s="17">
        <v>19.49572081442151</v>
      </c>
      <c r="AA11" s="19">
        <v>193.02353248815811</v>
      </c>
      <c r="AB11" s="19">
        <v>75.249944261781266</v>
      </c>
      <c r="AC11" s="19">
        <v>329.11799024159814</v>
      </c>
      <c r="AD11" s="19">
        <v>67.453116062304488</v>
      </c>
      <c r="AE11" s="19">
        <v>529.44943037049154</v>
      </c>
      <c r="AF11" s="19">
        <v>91.330715734365313</v>
      </c>
      <c r="AG11" s="19">
        <v>7411.5595357182938</v>
      </c>
      <c r="AH11" s="17">
        <v>7.5767370043408944</v>
      </c>
      <c r="AI11" s="19">
        <v>277.33607797957683</v>
      </c>
      <c r="AJ11" s="19">
        <v>361.98659978587557</v>
      </c>
      <c r="AK11" s="14">
        <v>0.76615012308087727</v>
      </c>
      <c r="AL11" s="17">
        <v>8.3553803284996935</v>
      </c>
      <c r="AM11" s="17">
        <v>13.998616507211887</v>
      </c>
      <c r="AN11" s="17">
        <v>111.18175982284367</v>
      </c>
      <c r="AO11" s="17">
        <v>58.239203677219223</v>
      </c>
      <c r="AP11" s="17">
        <v>11.252194732430597</v>
      </c>
      <c r="AQ11" s="19">
        <v>94.016366519798481</v>
      </c>
      <c r="AR11" s="17">
        <v>1.4745315280827633</v>
      </c>
      <c r="AS11" s="17">
        <v>3.005596806120638</v>
      </c>
      <c r="AT11" s="17">
        <v>0.68370382329539781</v>
      </c>
      <c r="AU11" s="14">
        <v>6.1307782892223495E-2</v>
      </c>
      <c r="AV11" s="17">
        <v>6.3170876749232407</v>
      </c>
      <c r="AW11" s="17">
        <v>31.297344536123521</v>
      </c>
      <c r="AX11" s="17">
        <v>4.9543945163787546</v>
      </c>
      <c r="AY11" s="19">
        <v>3362.0876373698147</v>
      </c>
    </row>
    <row r="12" spans="1:55" s="26" customFormat="1" ht="14" x14ac:dyDescent="0.15">
      <c r="A12" s="22" t="s">
        <v>1256</v>
      </c>
      <c r="B12" s="22" t="s">
        <v>282</v>
      </c>
      <c r="C12" s="22" t="s">
        <v>280</v>
      </c>
      <c r="D12" s="23" t="s">
        <v>516</v>
      </c>
      <c r="E12" s="18">
        <v>2.3281410893041361</v>
      </c>
      <c r="F12" s="14">
        <v>8.154043007699617E-2</v>
      </c>
      <c r="G12" s="14">
        <v>3.2581973680664796E-2</v>
      </c>
      <c r="H12" s="19">
        <v>22.102782247859786</v>
      </c>
      <c r="I12" s="19">
        <v>285.70473378200501</v>
      </c>
      <c r="J12" s="17">
        <v>8.3985295870787109</v>
      </c>
      <c r="K12" s="19">
        <v>307.94973315177214</v>
      </c>
      <c r="L12" s="17">
        <v>10.335068400765186</v>
      </c>
      <c r="M12" s="19">
        <v>168.29851046996393</v>
      </c>
      <c r="N12" s="19">
        <v>89.643482289376919</v>
      </c>
      <c r="O12" s="17">
        <v>9.0339301942087005</v>
      </c>
      <c r="P12" s="17">
        <v>9.3118120682391048</v>
      </c>
      <c r="Q12" s="14">
        <v>2.2095130993379781</v>
      </c>
      <c r="R12" s="19">
        <v>1225.6760659094325</v>
      </c>
      <c r="S12" s="17">
        <v>7.8358825732408022</v>
      </c>
      <c r="T12" s="15">
        <v>4.563035606168727E-2</v>
      </c>
      <c r="U12" s="17">
        <v>17.216774195062598</v>
      </c>
      <c r="V12" s="14">
        <v>1.2693377939711705</v>
      </c>
      <c r="W12" s="17">
        <v>3.2467696221974998</v>
      </c>
      <c r="X12" s="14">
        <v>0.61552302980155393</v>
      </c>
      <c r="Y12" s="19">
        <v>29.978992955472069</v>
      </c>
      <c r="Z12" s="17">
        <v>11.24409551261904</v>
      </c>
      <c r="AA12" s="19">
        <v>125.71842173229366</v>
      </c>
      <c r="AB12" s="19">
        <v>48.674182850219765</v>
      </c>
      <c r="AC12" s="19">
        <v>214.16856108599418</v>
      </c>
      <c r="AD12" s="19">
        <v>44.641519990367868</v>
      </c>
      <c r="AE12" s="19">
        <v>354.00644988201088</v>
      </c>
      <c r="AF12" s="19">
        <v>60.276220908229611</v>
      </c>
      <c r="AG12" s="19">
        <v>7625.210352829662</v>
      </c>
      <c r="AH12" s="17">
        <v>12.034057329512976</v>
      </c>
      <c r="AI12" s="19">
        <v>445.70267756799007</v>
      </c>
      <c r="AJ12" s="19">
        <v>555.86225655701685</v>
      </c>
      <c r="AK12" s="14">
        <v>0.80182216423300667</v>
      </c>
      <c r="AL12" s="17">
        <v>11.808483707502058</v>
      </c>
      <c r="AM12" s="17">
        <v>21.53974978526837</v>
      </c>
      <c r="AN12" s="17">
        <v>45.177610380600584</v>
      </c>
      <c r="AO12" s="17">
        <v>56.879703518024286</v>
      </c>
      <c r="AP12" s="17">
        <v>23.617821117325811</v>
      </c>
      <c r="AQ12" s="19">
        <v>278.89065587063988</v>
      </c>
      <c r="AR12" s="17">
        <v>2.5578452304960213</v>
      </c>
      <c r="AS12" s="17">
        <v>5.3027397069859949</v>
      </c>
      <c r="AT12" s="17">
        <v>1.5702037540340967</v>
      </c>
      <c r="AU12" s="14">
        <v>0.19017746353389428</v>
      </c>
      <c r="AV12" s="17">
        <v>9.9434850872383649</v>
      </c>
      <c r="AW12" s="17">
        <v>21.207787140561404</v>
      </c>
      <c r="AX12" s="17">
        <v>2.1328323977455179</v>
      </c>
      <c r="AY12" s="19">
        <v>2226.4220281131106</v>
      </c>
    </row>
    <row r="13" spans="1:55" s="26" customFormat="1" ht="14" x14ac:dyDescent="0.15">
      <c r="A13" s="22" t="s">
        <v>1257</v>
      </c>
      <c r="B13" s="22" t="s">
        <v>290</v>
      </c>
      <c r="C13" s="22" t="s">
        <v>280</v>
      </c>
      <c r="D13" s="23" t="s">
        <v>517</v>
      </c>
      <c r="E13" s="18">
        <v>4.8086721715569434</v>
      </c>
      <c r="F13" s="14">
        <v>0.1141833440146614</v>
      </c>
      <c r="G13" s="14">
        <v>1.7882229647296265E-2</v>
      </c>
      <c r="H13" s="17">
        <v>17.381502765587324</v>
      </c>
      <c r="I13" s="17">
        <v>5.3566075572156491</v>
      </c>
      <c r="J13" s="17">
        <v>6.6668122296770713</v>
      </c>
      <c r="K13" s="19">
        <v>294.58356884707348</v>
      </c>
      <c r="L13" s="14">
        <v>1.0120407344594544</v>
      </c>
      <c r="M13" s="17">
        <v>5.8990876228079587</v>
      </c>
      <c r="N13" s="19">
        <v>75.492043189582262</v>
      </c>
      <c r="O13" s="17">
        <v>4.1537242095035953</v>
      </c>
      <c r="P13" s="17">
        <v>3.6219731340803678</v>
      </c>
      <c r="Q13" s="14">
        <v>0.21354979262649215</v>
      </c>
      <c r="R13" s="19">
        <v>2281.2124639290901</v>
      </c>
      <c r="S13" s="19">
        <v>41.879972427500668</v>
      </c>
      <c r="T13" s="15">
        <v>2.0034943190633352E-2</v>
      </c>
      <c r="U13" s="19">
        <v>40.213743932298627</v>
      </c>
      <c r="V13" s="14">
        <v>1.373147185438427</v>
      </c>
      <c r="W13" s="17">
        <v>4.91279447011207</v>
      </c>
      <c r="X13" s="14">
        <v>0.12696166156082619</v>
      </c>
      <c r="Y13" s="19">
        <v>52.610368208971273</v>
      </c>
      <c r="Z13" s="17">
        <v>18.960230603100612</v>
      </c>
      <c r="AA13" s="19">
        <v>221.47629997439179</v>
      </c>
      <c r="AB13" s="19">
        <v>90.01882936872282</v>
      </c>
      <c r="AC13" s="19">
        <v>403.56581648498371</v>
      </c>
      <c r="AD13" s="19">
        <v>86.481758484781722</v>
      </c>
      <c r="AE13" s="19">
        <v>683.55759132674905</v>
      </c>
      <c r="AF13" s="19">
        <v>117.47657498134302</v>
      </c>
      <c r="AG13" s="19">
        <v>10178.922661563927</v>
      </c>
      <c r="AH13" s="19">
        <v>27.987812665836625</v>
      </c>
      <c r="AI13" s="19">
        <v>634.49233796200656</v>
      </c>
      <c r="AJ13" s="19">
        <v>1297.7408768259954</v>
      </c>
      <c r="AK13" s="14">
        <v>0.48892066921236466</v>
      </c>
      <c r="AL13" s="17">
        <v>12.992830398213917</v>
      </c>
      <c r="AM13" s="17">
        <v>14.89109738625999</v>
      </c>
      <c r="AN13" s="17">
        <v>16.32182524737977</v>
      </c>
      <c r="AO13" s="17">
        <v>15.150256821691801</v>
      </c>
      <c r="AP13" s="17">
        <v>38.31371375689308</v>
      </c>
      <c r="AQ13" s="19">
        <v>497.80358476902717</v>
      </c>
      <c r="AR13" s="17">
        <v>3.5777624731055195</v>
      </c>
      <c r="AS13" s="17">
        <v>8.1855131894783444</v>
      </c>
      <c r="AT13" s="17">
        <v>1.8985099328750767</v>
      </c>
      <c r="AU13" s="14">
        <v>2.407252409383422E-2</v>
      </c>
      <c r="AV13" s="17">
        <v>9.5119008345842264</v>
      </c>
      <c r="AW13" s="17">
        <v>37.586912830957566</v>
      </c>
      <c r="AX13" s="17">
        <v>3.9515669354221692</v>
      </c>
      <c r="AY13" s="19">
        <v>4077.4986587443168</v>
      </c>
    </row>
    <row r="14" spans="1:55" s="26" customFormat="1" ht="14" x14ac:dyDescent="0.15">
      <c r="A14" s="22" t="s">
        <v>1259</v>
      </c>
      <c r="B14" s="22" t="s">
        <v>282</v>
      </c>
      <c r="C14" s="22" t="s">
        <v>3357</v>
      </c>
      <c r="D14" s="23" t="s">
        <v>519</v>
      </c>
      <c r="E14" s="9">
        <v>1.0534393758298572</v>
      </c>
      <c r="F14" s="14">
        <v>0.24781332618819593</v>
      </c>
      <c r="G14" s="14">
        <v>6.2383432336875683E-2</v>
      </c>
      <c r="H14" s="19">
        <v>39.413895146997326</v>
      </c>
      <c r="I14" s="19">
        <v>42.021134763491645</v>
      </c>
      <c r="J14" s="17">
        <v>12.253556123225056</v>
      </c>
      <c r="K14" s="19">
        <v>447.17937915257141</v>
      </c>
      <c r="L14" s="17">
        <v>3.371516662882839</v>
      </c>
      <c r="M14" s="19">
        <v>63.411631944867196</v>
      </c>
      <c r="N14" s="19">
        <v>226.67226633151566</v>
      </c>
      <c r="O14" s="17">
        <v>10.357210895037079</v>
      </c>
      <c r="P14" s="17">
        <v>11.717711379302713</v>
      </c>
      <c r="Q14" s="17">
        <v>3.0002290682998929</v>
      </c>
      <c r="R14" s="19">
        <v>4564.4561950091302</v>
      </c>
      <c r="S14" s="17">
        <v>12.165521389635527</v>
      </c>
      <c r="T14" s="15">
        <v>0.21966479393812713</v>
      </c>
      <c r="U14" s="19">
        <v>45.456662156975263</v>
      </c>
      <c r="V14" s="17">
        <v>10.471517840481606</v>
      </c>
      <c r="W14" s="19">
        <v>22.702083262559679</v>
      </c>
      <c r="X14" s="17">
        <v>2.0476893816855806</v>
      </c>
      <c r="Y14" s="19">
        <v>163.91183005799752</v>
      </c>
      <c r="Z14" s="19">
        <v>52.954630281437055</v>
      </c>
      <c r="AA14" s="19">
        <v>530.70359976020961</v>
      </c>
      <c r="AB14" s="19">
        <v>194.44689792230952</v>
      </c>
      <c r="AC14" s="19">
        <v>790.62314974335027</v>
      </c>
      <c r="AD14" s="19">
        <v>157.4074918484624</v>
      </c>
      <c r="AE14" s="19">
        <v>1196.7978827907741</v>
      </c>
      <c r="AF14" s="19">
        <v>202.86758860516167</v>
      </c>
      <c r="AG14" s="19">
        <v>7889.8386449758518</v>
      </c>
      <c r="AH14" s="19">
        <v>20.171476583464766</v>
      </c>
      <c r="AI14" s="19">
        <v>855.98129894816759</v>
      </c>
      <c r="AJ14" s="19">
        <v>990.54771962075642</v>
      </c>
      <c r="AK14" s="14">
        <v>0.86414948214296095</v>
      </c>
      <c r="AL14" s="17">
        <v>7.3014734956427905</v>
      </c>
      <c r="AM14" s="17">
        <v>6.5924570543004251</v>
      </c>
      <c r="AN14" s="17">
        <v>98.376209655131731</v>
      </c>
      <c r="AO14" s="17">
        <v>70.36125058128826</v>
      </c>
      <c r="AP14" s="17">
        <v>15.653110900917769</v>
      </c>
      <c r="AQ14" s="19">
        <v>114.29077436740832</v>
      </c>
      <c r="AR14" s="17">
        <v>2.1679840122886676</v>
      </c>
      <c r="AS14" s="17">
        <v>2.0023123706863712</v>
      </c>
      <c r="AT14" s="17">
        <v>0.82766499996718779</v>
      </c>
      <c r="AU14" s="14">
        <v>0.10232342619946781</v>
      </c>
      <c r="AV14" s="17">
        <v>14.439114599695557</v>
      </c>
      <c r="AW14" s="17">
        <v>76.506481883271334</v>
      </c>
      <c r="AX14" s="17">
        <v>5.2985577027613893</v>
      </c>
      <c r="AY14" s="19">
        <v>8161.7391497859871</v>
      </c>
    </row>
    <row r="15" spans="1:55" s="26" customFormat="1" ht="14" x14ac:dyDescent="0.15">
      <c r="A15" s="22" t="s">
        <v>1260</v>
      </c>
      <c r="B15" s="22" t="s">
        <v>286</v>
      </c>
      <c r="C15" s="22" t="s">
        <v>278</v>
      </c>
      <c r="D15" s="23" t="s">
        <v>520</v>
      </c>
      <c r="E15" s="9">
        <v>1.2788777608976318</v>
      </c>
      <c r="F15" s="14">
        <v>0.27826294656097911</v>
      </c>
      <c r="G15" s="14">
        <v>1.7253366233880154E-2</v>
      </c>
      <c r="H15" s="17">
        <v>12.682494160420273</v>
      </c>
      <c r="I15" s="19">
        <v>30.614153058147728</v>
      </c>
      <c r="J15" s="17">
        <v>8.3021908901115591</v>
      </c>
      <c r="K15" s="19">
        <v>223.2908329968343</v>
      </c>
      <c r="L15" s="17">
        <v>2.913619775856132</v>
      </c>
      <c r="M15" s="19">
        <v>40.508660827058897</v>
      </c>
      <c r="N15" s="19">
        <v>72.766080605989799</v>
      </c>
      <c r="O15" s="17">
        <v>6.7702791772574606</v>
      </c>
      <c r="P15" s="17">
        <v>6.8766695762609205</v>
      </c>
      <c r="Q15" s="14">
        <v>0.8300479146327272</v>
      </c>
      <c r="R15" s="19">
        <v>1456.8510458848727</v>
      </c>
      <c r="S15" s="17">
        <v>1.7425249848685149</v>
      </c>
      <c r="T15" s="15">
        <v>6.7656319027409276E-2</v>
      </c>
      <c r="U15" s="17">
        <v>19.668706588051812</v>
      </c>
      <c r="V15" s="17">
        <v>4.6534402747799133</v>
      </c>
      <c r="W15" s="17">
        <v>7.7759659453983812</v>
      </c>
      <c r="X15" s="14">
        <v>0.80411086125096354</v>
      </c>
      <c r="Y15" s="19">
        <v>51.351550720946584</v>
      </c>
      <c r="Z15" s="17">
        <v>14.962874533331824</v>
      </c>
      <c r="AA15" s="19">
        <v>152.64183102500431</v>
      </c>
      <c r="AB15" s="19">
        <v>57.872990456277805</v>
      </c>
      <c r="AC15" s="19">
        <v>241.95849409329233</v>
      </c>
      <c r="AD15" s="19">
        <v>49.742853673769368</v>
      </c>
      <c r="AE15" s="19">
        <v>391.1631902557113</v>
      </c>
      <c r="AF15" s="19">
        <v>68.78439550066679</v>
      </c>
      <c r="AG15" s="19">
        <v>8252.2929862193359</v>
      </c>
      <c r="AH15" s="17">
        <v>3.9519255369314616</v>
      </c>
      <c r="AI15" s="19">
        <v>157.81864450560425</v>
      </c>
      <c r="AJ15" s="19">
        <v>204.55458934696929</v>
      </c>
      <c r="AK15" s="14">
        <v>0.77152336209826777</v>
      </c>
      <c r="AL15" s="17">
        <v>7.6173588677265327</v>
      </c>
      <c r="AM15" s="17">
        <v>21.09680356381347</v>
      </c>
      <c r="AN15" s="17">
        <v>224.48067812653323</v>
      </c>
      <c r="AO15" s="17">
        <v>90.568942124817056</v>
      </c>
      <c r="AP15" s="17">
        <v>11.035179928977445</v>
      </c>
      <c r="AQ15" s="19">
        <v>84.05892568895419</v>
      </c>
      <c r="AR15" s="17">
        <v>1.6710144508658487</v>
      </c>
      <c r="AS15" s="17">
        <v>2.5294229329400872</v>
      </c>
      <c r="AT15" s="17">
        <v>0.52293926024390947</v>
      </c>
      <c r="AU15" s="14">
        <v>0.12266226302075496</v>
      </c>
      <c r="AV15" s="17">
        <v>7.2099074264395968</v>
      </c>
      <c r="AW15" s="17">
        <v>24.341842119350655</v>
      </c>
      <c r="AX15" s="17">
        <v>3.3761656952884298</v>
      </c>
      <c r="AY15" s="19">
        <v>2591.0651867383722</v>
      </c>
    </row>
    <row r="16" spans="1:55" s="26" customFormat="1" ht="14" x14ac:dyDescent="0.15">
      <c r="A16" s="22" t="s">
        <v>1261</v>
      </c>
      <c r="B16" s="22" t="s">
        <v>282</v>
      </c>
      <c r="C16" s="22" t="s">
        <v>287</v>
      </c>
      <c r="D16" s="23" t="s">
        <v>521</v>
      </c>
      <c r="E16" s="9">
        <v>0.943216902747681</v>
      </c>
      <c r="F16" s="14">
        <v>2.5912879541872895E-29</v>
      </c>
      <c r="G16" s="14">
        <v>3.5133180329505222E-2</v>
      </c>
      <c r="H16" s="17">
        <v>6.2962881159433133</v>
      </c>
      <c r="I16" s="19">
        <v>25.44039711104007</v>
      </c>
      <c r="J16" s="17">
        <v>14.068797964242041</v>
      </c>
      <c r="K16" s="19">
        <v>167.92837765792018</v>
      </c>
      <c r="L16" s="14">
        <v>1.7371415432155672</v>
      </c>
      <c r="M16" s="19">
        <v>21.240557112925487</v>
      </c>
      <c r="N16" s="19">
        <v>32.639643064588917</v>
      </c>
      <c r="O16" s="17">
        <v>9.5059202376751166</v>
      </c>
      <c r="P16" s="17">
        <v>9.2871111024990292</v>
      </c>
      <c r="Q16" s="14">
        <v>0.25972817145894173</v>
      </c>
      <c r="R16" s="19">
        <v>351.67327964886874</v>
      </c>
      <c r="S16" s="14">
        <v>0.86468092211864622</v>
      </c>
      <c r="T16" s="15">
        <v>3.2802175245886102E-3</v>
      </c>
      <c r="U16" s="17">
        <v>8.357864562940815</v>
      </c>
      <c r="V16" s="14">
        <v>0.29542209571882233</v>
      </c>
      <c r="W16" s="14">
        <v>1.0984177947387961</v>
      </c>
      <c r="X16" s="14">
        <v>1.1013377283500514</v>
      </c>
      <c r="Y16" s="17">
        <v>9.6433630479015591</v>
      </c>
      <c r="Z16" s="17">
        <v>2.9300555691886898</v>
      </c>
      <c r="AA16" s="19">
        <v>33.583127079848474</v>
      </c>
      <c r="AB16" s="17">
        <v>13.46784877503476</v>
      </c>
      <c r="AC16" s="19">
        <v>63.75039410530691</v>
      </c>
      <c r="AD16" s="17">
        <v>14.314480185085658</v>
      </c>
      <c r="AE16" s="19">
        <v>120.89088892702584</v>
      </c>
      <c r="AF16" s="19">
        <v>22.565132789507917</v>
      </c>
      <c r="AG16" s="19">
        <v>8432.7463981910823</v>
      </c>
      <c r="AH16" s="17">
        <v>1.2350816156551723</v>
      </c>
      <c r="AI16" s="19">
        <v>27.50691592462891</v>
      </c>
      <c r="AJ16" s="19">
        <v>47.021960905318693</v>
      </c>
      <c r="AK16" s="14">
        <v>0.58498019638133758</v>
      </c>
      <c r="AL16" s="17">
        <v>12.536175225025078</v>
      </c>
      <c r="AM16" s="17">
        <v>69.755020192476181</v>
      </c>
      <c r="AN16" s="17">
        <v>139.80982560690512</v>
      </c>
      <c r="AO16" s="17">
        <v>31.811637357779681</v>
      </c>
      <c r="AP16" s="17">
        <v>32.642660070626356</v>
      </c>
      <c r="AQ16" s="19">
        <v>409.21410645630147</v>
      </c>
      <c r="AR16" s="17">
        <v>3.7181301285745776</v>
      </c>
      <c r="AS16" s="17">
        <v>7.6090032435502524</v>
      </c>
      <c r="AT16" s="17">
        <v>0.38896199145084348</v>
      </c>
      <c r="AU16" s="14">
        <v>1.0315053373844842</v>
      </c>
      <c r="AV16" s="17">
        <v>5.422291819758482</v>
      </c>
      <c r="AW16" s="17">
        <v>6.4203203803532682</v>
      </c>
      <c r="AX16" s="17">
        <v>1.1840602818457751</v>
      </c>
      <c r="AY16" s="19">
        <v>676.31453559163072</v>
      </c>
    </row>
    <row r="17" spans="1:51" s="26" customFormat="1" ht="14" x14ac:dyDescent="0.15">
      <c r="A17" s="22" t="s">
        <v>1262</v>
      </c>
      <c r="B17" s="22" t="s">
        <v>283</v>
      </c>
      <c r="C17" s="22" t="s">
        <v>278</v>
      </c>
      <c r="D17" s="23" t="s">
        <v>522</v>
      </c>
      <c r="E17" s="9">
        <v>0.37779984142189088</v>
      </c>
      <c r="F17" s="14">
        <v>3.4058926698459911E-2</v>
      </c>
      <c r="G17" s="14">
        <v>4.1338218426283789E-2</v>
      </c>
      <c r="H17" s="17">
        <v>10.045165035867138</v>
      </c>
      <c r="I17" s="17">
        <v>7.0453933168440868</v>
      </c>
      <c r="J17" s="17">
        <v>9.404926465664678</v>
      </c>
      <c r="K17" s="19">
        <v>261.33012269287423</v>
      </c>
      <c r="L17" s="14">
        <v>1.6770844164895042</v>
      </c>
      <c r="M17" s="17">
        <v>14.161605645264089</v>
      </c>
      <c r="N17" s="19">
        <v>71.05378788253401</v>
      </c>
      <c r="O17" s="17">
        <v>12.274859447514851</v>
      </c>
      <c r="P17" s="17">
        <v>10.700298181229156</v>
      </c>
      <c r="Q17" s="14">
        <v>0.44006424771488134</v>
      </c>
      <c r="R17" s="19">
        <v>1694.9647990193189</v>
      </c>
      <c r="S17" s="17">
        <v>1.8253509383238162</v>
      </c>
      <c r="T17" s="15">
        <v>8.9541625813371648E-2</v>
      </c>
      <c r="U17" s="17">
        <v>11.450337907921654</v>
      </c>
      <c r="V17" s="17">
        <v>4.1158084782647597</v>
      </c>
      <c r="W17" s="17">
        <v>8.2152086670707032</v>
      </c>
      <c r="X17" s="17">
        <v>2.2376531345435953</v>
      </c>
      <c r="Y17" s="19">
        <v>58.574607313647668</v>
      </c>
      <c r="Z17" s="17">
        <v>18.061831789533034</v>
      </c>
      <c r="AA17" s="19">
        <v>169.68613922442867</v>
      </c>
      <c r="AB17" s="19">
        <v>68.521595545455526</v>
      </c>
      <c r="AC17" s="19">
        <v>277.85078237151538</v>
      </c>
      <c r="AD17" s="19">
        <v>57.977842668468277</v>
      </c>
      <c r="AE17" s="19">
        <v>442.70844092734529</v>
      </c>
      <c r="AF17" s="19">
        <v>80.929485385921069</v>
      </c>
      <c r="AG17" s="19">
        <v>7230.8651022103513</v>
      </c>
      <c r="AH17" s="17">
        <v>4.0508439127881228</v>
      </c>
      <c r="AI17" s="19">
        <v>149.55469527308981</v>
      </c>
      <c r="AJ17" s="19">
        <v>188.83717466409701</v>
      </c>
      <c r="AK17" s="14">
        <v>0.79197697984582349</v>
      </c>
      <c r="AL17" s="17">
        <v>7.5580266130814646</v>
      </c>
      <c r="AM17" s="17">
        <v>16.333244261310657</v>
      </c>
      <c r="AN17" s="17">
        <v>242.53332969159109</v>
      </c>
      <c r="AO17" s="17">
        <v>81.932023115742851</v>
      </c>
      <c r="AP17" s="17">
        <v>14.23161636965744</v>
      </c>
      <c r="AQ17" s="19">
        <v>107.56293526903676</v>
      </c>
      <c r="AR17" s="17">
        <v>1.9960133496139405</v>
      </c>
      <c r="AS17" s="17">
        <v>1.3937975737388666</v>
      </c>
      <c r="AT17" s="17">
        <v>0.42654974969200521</v>
      </c>
      <c r="AU17" s="14">
        <v>0.31094084521732496</v>
      </c>
      <c r="AV17" s="17">
        <v>8.4381699287334264</v>
      </c>
      <c r="AW17" s="17">
        <v>27.798562990594952</v>
      </c>
      <c r="AX17" s="17">
        <v>3.2943829320070983</v>
      </c>
      <c r="AY17" s="19">
        <v>2966.4378619417821</v>
      </c>
    </row>
    <row r="18" spans="1:51" s="26" customFormat="1" ht="14" x14ac:dyDescent="0.15">
      <c r="A18" s="22" t="s">
        <v>1263</v>
      </c>
      <c r="B18" s="22" t="s">
        <v>279</v>
      </c>
      <c r="C18" s="22" t="s">
        <v>276</v>
      </c>
      <c r="D18" s="23" t="s">
        <v>523</v>
      </c>
      <c r="E18" s="9">
        <v>0.36222645962716965</v>
      </c>
      <c r="F18" s="14">
        <v>3.6031719873793437E-2</v>
      </c>
      <c r="G18" s="14">
        <v>2.6239589092765803E-2</v>
      </c>
      <c r="H18" s="17">
        <v>9.3517678634614327</v>
      </c>
      <c r="I18" s="17">
        <v>15.96564240709322</v>
      </c>
      <c r="J18" s="19">
        <v>40.361797632556382</v>
      </c>
      <c r="K18" s="19">
        <v>243.24513536744112</v>
      </c>
      <c r="L18" s="19">
        <v>131.44972734157631</v>
      </c>
      <c r="M18" s="17">
        <v>11.275671905002303</v>
      </c>
      <c r="N18" s="19">
        <v>72.591117495776714</v>
      </c>
      <c r="O18" s="17">
        <v>10.293289476643894</v>
      </c>
      <c r="P18" s="17">
        <v>10.593440319094888</v>
      </c>
      <c r="Q18" s="14">
        <v>0.73414349584197736</v>
      </c>
      <c r="R18" s="19">
        <v>1621.7483176098058</v>
      </c>
      <c r="S18" s="17">
        <v>1.568929106068665</v>
      </c>
      <c r="T18" s="15">
        <v>7.5129212271029741E-2</v>
      </c>
      <c r="U18" s="17">
        <v>11.355398884891164</v>
      </c>
      <c r="V18" s="17">
        <v>3.8978165089695418</v>
      </c>
      <c r="W18" s="17">
        <v>7.9748321045229895</v>
      </c>
      <c r="X18" s="14">
        <v>1.8541796533596422</v>
      </c>
      <c r="Y18" s="19">
        <v>61.3151751940553</v>
      </c>
      <c r="Z18" s="17">
        <v>17.727374144331307</v>
      </c>
      <c r="AA18" s="19">
        <v>179.48660387221182</v>
      </c>
      <c r="AB18" s="19">
        <v>65.995398016445279</v>
      </c>
      <c r="AC18" s="19">
        <v>276.35394959524319</v>
      </c>
      <c r="AD18" s="19">
        <v>55.754366146157167</v>
      </c>
      <c r="AE18" s="19">
        <v>433.68528239524505</v>
      </c>
      <c r="AF18" s="19">
        <v>78.511843244682339</v>
      </c>
      <c r="AG18" s="19">
        <v>7343.3096943011533</v>
      </c>
      <c r="AH18" s="17">
        <v>4.1701760388810118</v>
      </c>
      <c r="AI18" s="19">
        <v>150.74849374580842</v>
      </c>
      <c r="AJ18" s="19">
        <v>203.62193112681098</v>
      </c>
      <c r="AK18" s="14">
        <v>0.7403352522569181</v>
      </c>
      <c r="AL18" s="17">
        <v>7.0730497144089091</v>
      </c>
      <c r="AM18" s="17">
        <v>16.932347009204538</v>
      </c>
      <c r="AN18" s="17">
        <v>276.42121031328782</v>
      </c>
      <c r="AO18" s="17">
        <v>96.0836873780394</v>
      </c>
      <c r="AP18" s="17">
        <v>15.730646902684773</v>
      </c>
      <c r="AQ18" s="19">
        <v>111.26364758250193</v>
      </c>
      <c r="AR18" s="17">
        <v>2.045974223304647</v>
      </c>
      <c r="AS18" s="17">
        <v>1.4239044453927574</v>
      </c>
      <c r="AT18" s="17">
        <v>0.46951542833597321</v>
      </c>
      <c r="AU18" s="14">
        <v>0.25559717597539977</v>
      </c>
      <c r="AV18" s="17">
        <v>7.8542181261685871</v>
      </c>
      <c r="AW18" s="17">
        <v>26.973536210078503</v>
      </c>
      <c r="AX18" s="17">
        <v>3.4342738865640117</v>
      </c>
      <c r="AY18" s="19">
        <v>2888.3267840779686</v>
      </c>
    </row>
    <row r="19" spans="1:51" s="26" customFormat="1" ht="14" x14ac:dyDescent="0.15">
      <c r="A19" s="22" t="s">
        <v>1264</v>
      </c>
      <c r="B19" s="22" t="s">
        <v>282</v>
      </c>
      <c r="C19" s="22" t="s">
        <v>280</v>
      </c>
      <c r="D19" s="23" t="s">
        <v>524</v>
      </c>
      <c r="E19" s="18">
        <v>4.7791681740617751</v>
      </c>
      <c r="F19" s="14">
        <v>0.92901891398206049</v>
      </c>
      <c r="G19" s="14">
        <v>1.8186609166233141E-2</v>
      </c>
      <c r="H19" s="19">
        <v>57.574436860144203</v>
      </c>
      <c r="I19" s="19">
        <v>40.106652746797515</v>
      </c>
      <c r="J19" s="17">
        <v>13.435341990828782</v>
      </c>
      <c r="K19" s="19">
        <v>582.43462506542596</v>
      </c>
      <c r="L19" s="19">
        <v>43.734596824411398</v>
      </c>
      <c r="M19" s="19">
        <v>41.111947399254142</v>
      </c>
      <c r="N19" s="19">
        <v>174.84145649411286</v>
      </c>
      <c r="O19" s="17">
        <v>7.9719815020382905</v>
      </c>
      <c r="P19" s="17">
        <v>8.7096010734528413</v>
      </c>
      <c r="Q19" s="17">
        <v>3.7955976018764614</v>
      </c>
      <c r="R19" s="19">
        <v>6547.4500020422593</v>
      </c>
      <c r="S19" s="19">
        <v>20.795450914323894</v>
      </c>
      <c r="T19" s="15">
        <v>0.29884760596305404</v>
      </c>
      <c r="U19" s="19">
        <v>103.57258029987271</v>
      </c>
      <c r="V19" s="17">
        <v>15.350749473494242</v>
      </c>
      <c r="W19" s="19">
        <v>32.593662428732479</v>
      </c>
      <c r="X19" s="17">
        <v>2.042397307366715</v>
      </c>
      <c r="Y19" s="19">
        <v>235.54446660083983</v>
      </c>
      <c r="Z19" s="19">
        <v>70.979574181948223</v>
      </c>
      <c r="AA19" s="19">
        <v>766.60917639277409</v>
      </c>
      <c r="AB19" s="19">
        <v>268.35391079469355</v>
      </c>
      <c r="AC19" s="19">
        <v>1101.5847254668856</v>
      </c>
      <c r="AD19" s="19">
        <v>220.3902277211464</v>
      </c>
      <c r="AE19" s="19">
        <v>1700.5025384543287</v>
      </c>
      <c r="AF19" s="19">
        <v>278.86766227945037</v>
      </c>
      <c r="AG19" s="19">
        <v>8791.7219453668513</v>
      </c>
      <c r="AH19" s="19">
        <v>36.18103250235113</v>
      </c>
      <c r="AI19" s="19">
        <v>1496.6821288292522</v>
      </c>
      <c r="AJ19" s="19">
        <v>1529.8899372657877</v>
      </c>
      <c r="AK19" s="14">
        <v>0.97829398858856187</v>
      </c>
      <c r="AL19" s="17">
        <v>7.2194544112812782</v>
      </c>
      <c r="AM19" s="17">
        <v>5.17007281468576</v>
      </c>
      <c r="AN19" s="17">
        <v>81.772813941871476</v>
      </c>
      <c r="AO19" s="17">
        <v>71.971612204779774</v>
      </c>
      <c r="AP19" s="17">
        <v>15.344167202230002</v>
      </c>
      <c r="AQ19" s="19">
        <v>110.7765155955769</v>
      </c>
      <c r="AR19" s="17">
        <v>2.1232619609232204</v>
      </c>
      <c r="AS19" s="17">
        <v>3.1776907712147677</v>
      </c>
      <c r="AT19" s="17">
        <v>0.89966930520220256</v>
      </c>
      <c r="AU19" s="14">
        <v>7.1053617791550935E-2</v>
      </c>
      <c r="AV19" s="17">
        <v>18.806413466755764</v>
      </c>
      <c r="AW19" s="17">
        <v>106.21865241467137</v>
      </c>
      <c r="AX19" s="17">
        <v>5.6480015502389582</v>
      </c>
      <c r="AY19" s="19">
        <v>11518.981977543868</v>
      </c>
    </row>
    <row r="20" spans="1:51" s="26" customFormat="1" ht="14" x14ac:dyDescent="0.15">
      <c r="A20" s="22" t="s">
        <v>1265</v>
      </c>
      <c r="B20" s="22" t="s">
        <v>286</v>
      </c>
      <c r="C20" s="22" t="s">
        <v>3357</v>
      </c>
      <c r="D20" s="23" t="s">
        <v>525</v>
      </c>
      <c r="E20" s="18">
        <v>3.3898273803654031</v>
      </c>
      <c r="F20" s="14">
        <v>1.2280328696809541E-2</v>
      </c>
      <c r="G20" s="14">
        <v>2.5551360923422091E-2</v>
      </c>
      <c r="H20" s="17">
        <v>7.3587733254977357</v>
      </c>
      <c r="I20" s="19">
        <v>67.908225945412426</v>
      </c>
      <c r="J20" s="17">
        <v>8.9077788988702586</v>
      </c>
      <c r="K20" s="19">
        <v>252.26836828260016</v>
      </c>
      <c r="L20" s="17">
        <v>3.602256569208059</v>
      </c>
      <c r="M20" s="19">
        <v>99.336431136824814</v>
      </c>
      <c r="N20" s="19">
        <v>88.758421469293225</v>
      </c>
      <c r="O20" s="17">
        <v>6.9645382030469651</v>
      </c>
      <c r="P20" s="17">
        <v>6.6080494129726413</v>
      </c>
      <c r="Q20" s="17">
        <v>2.1795455145889155</v>
      </c>
      <c r="R20" s="19">
        <v>984.64501486784627</v>
      </c>
      <c r="S20" s="17">
        <v>4.5324792409450456</v>
      </c>
      <c r="T20" s="15">
        <v>4.4531366502229552E-2</v>
      </c>
      <c r="U20" s="17">
        <v>15.985072715125606</v>
      </c>
      <c r="V20" s="14">
        <v>1.3813005518653769</v>
      </c>
      <c r="W20" s="17">
        <v>3.2258299190161774</v>
      </c>
      <c r="X20" s="14">
        <v>0.19803216152027139</v>
      </c>
      <c r="Y20" s="19">
        <v>26.13776013969786</v>
      </c>
      <c r="Z20" s="17">
        <v>8.7083014303356752</v>
      </c>
      <c r="AA20" s="19">
        <v>96.947156654150191</v>
      </c>
      <c r="AB20" s="19">
        <v>38.326639505072549</v>
      </c>
      <c r="AC20" s="19">
        <v>156.88700871621322</v>
      </c>
      <c r="AD20" s="19">
        <v>32.729067803442391</v>
      </c>
      <c r="AE20" s="19">
        <v>268.22063366078169</v>
      </c>
      <c r="AF20" s="19">
        <v>48.713026525042729</v>
      </c>
      <c r="AG20" s="19">
        <v>8512.9902583784151</v>
      </c>
      <c r="AH20" s="17">
        <v>6.268981396341589</v>
      </c>
      <c r="AI20" s="19">
        <v>154.42512893062622</v>
      </c>
      <c r="AJ20" s="19">
        <v>334.10273222797588</v>
      </c>
      <c r="AK20" s="14">
        <v>0.46220851862191242</v>
      </c>
      <c r="AL20" s="17">
        <v>10.26180637618638</v>
      </c>
      <c r="AM20" s="17">
        <v>31.738759774703922</v>
      </c>
      <c r="AN20" s="17">
        <v>59.177465444906545</v>
      </c>
      <c r="AO20" s="17">
        <v>34.070785705005846</v>
      </c>
      <c r="AP20" s="17">
        <v>18.922572719166823</v>
      </c>
      <c r="AQ20" s="19">
        <v>194.17977738339656</v>
      </c>
      <c r="AR20" s="17">
        <v>2.335357004425906</v>
      </c>
      <c r="AS20" s="17">
        <v>4.9553364921361931</v>
      </c>
      <c r="AT20" s="17">
        <v>1.2456265115327227</v>
      </c>
      <c r="AU20" s="14">
        <v>6.5740016985872243E-2</v>
      </c>
      <c r="AV20" s="17">
        <v>8.1455721111591917</v>
      </c>
      <c r="AW20" s="17">
        <v>17.209303880367731</v>
      </c>
      <c r="AX20" s="17">
        <v>2.112718866829685</v>
      </c>
      <c r="AY20" s="19">
        <v>1770.9077974859056</v>
      </c>
    </row>
    <row r="21" spans="1:51" s="26" customFormat="1" ht="14" x14ac:dyDescent="0.15">
      <c r="A21" s="22" t="s">
        <v>1266</v>
      </c>
      <c r="B21" s="22" t="s">
        <v>286</v>
      </c>
      <c r="C21" s="22" t="s">
        <v>3357</v>
      </c>
      <c r="D21" s="23" t="s">
        <v>526</v>
      </c>
      <c r="E21" s="18">
        <v>4.3803024300455498</v>
      </c>
      <c r="F21" s="14">
        <v>6.2775632244803606E-2</v>
      </c>
      <c r="G21" s="14">
        <v>2.6123118695464562E-2</v>
      </c>
      <c r="H21" s="17">
        <v>11.63782558807522</v>
      </c>
      <c r="I21" s="17">
        <v>4.7746213319286426</v>
      </c>
      <c r="J21" s="17">
        <v>7.5527590093466062</v>
      </c>
      <c r="K21" s="19">
        <v>269.46624440307289</v>
      </c>
      <c r="L21" s="14">
        <v>1.0421445805349172</v>
      </c>
      <c r="M21" s="17">
        <v>4.6568429623419556</v>
      </c>
      <c r="N21" s="19">
        <v>90.102335024363001</v>
      </c>
      <c r="O21" s="17">
        <v>10.132051076678351</v>
      </c>
      <c r="P21" s="17">
        <v>9.8947387097543604</v>
      </c>
      <c r="Q21" s="14">
        <v>0.10893928365385147</v>
      </c>
      <c r="R21" s="19">
        <v>972.81346712871664</v>
      </c>
      <c r="S21" s="17">
        <v>5.9413024516066768</v>
      </c>
      <c r="T21" s="15">
        <v>3.2519882293701889E-2</v>
      </c>
      <c r="U21" s="19">
        <v>28.924825263631735</v>
      </c>
      <c r="V21" s="17">
        <v>2.0876155296330379</v>
      </c>
      <c r="W21" s="17">
        <v>4.5238835981064893</v>
      </c>
      <c r="X21" s="14">
        <v>0.23680999780657264</v>
      </c>
      <c r="Y21" s="19">
        <v>28.455605731679107</v>
      </c>
      <c r="Z21" s="17">
        <v>8.9903313096413608</v>
      </c>
      <c r="AA21" s="19">
        <v>102.30146923434812</v>
      </c>
      <c r="AB21" s="19">
        <v>39.130813695785633</v>
      </c>
      <c r="AC21" s="19">
        <v>177.71313939744425</v>
      </c>
      <c r="AD21" s="19">
        <v>37.476554808133301</v>
      </c>
      <c r="AE21" s="19">
        <v>305.6916410763107</v>
      </c>
      <c r="AF21" s="19">
        <v>57.288780647001779</v>
      </c>
      <c r="AG21" s="19">
        <v>8222.5017989901698</v>
      </c>
      <c r="AH21" s="17">
        <v>10.742719528011772</v>
      </c>
      <c r="AI21" s="19">
        <v>315.71206994750355</v>
      </c>
      <c r="AJ21" s="19">
        <v>443.6271192371928</v>
      </c>
      <c r="AK21" s="14">
        <v>0.71166088874450151</v>
      </c>
      <c r="AL21" s="17">
        <v>10.742756417094638</v>
      </c>
      <c r="AM21" s="17">
        <v>26.898026292245142</v>
      </c>
      <c r="AN21" s="17">
        <v>51.451957473338872</v>
      </c>
      <c r="AO21" s="17">
        <v>53.138528549767251</v>
      </c>
      <c r="AP21" s="17">
        <v>13.630673525733471</v>
      </c>
      <c r="AQ21" s="19">
        <v>146.43100548789525</v>
      </c>
      <c r="AR21" s="17">
        <v>2.1670099373622209</v>
      </c>
      <c r="AS21" s="17">
        <v>6.3938040483045304</v>
      </c>
      <c r="AT21" s="17">
        <v>1.4512242391555903</v>
      </c>
      <c r="AU21" s="14">
        <v>6.3622306059449546E-2</v>
      </c>
      <c r="AV21" s="17">
        <v>8.7008797030375487</v>
      </c>
      <c r="AW21" s="17">
        <v>17.68423225614146</v>
      </c>
      <c r="AX21" s="17">
        <v>2.0324648609919005</v>
      </c>
      <c r="AY21" s="19">
        <v>1855.769792324895</v>
      </c>
    </row>
    <row r="22" spans="1:51" s="26" customFormat="1" ht="14" x14ac:dyDescent="0.15">
      <c r="A22" s="22" t="s">
        <v>1267</v>
      </c>
      <c r="B22" s="22" t="s">
        <v>290</v>
      </c>
      <c r="C22" s="22" t="s">
        <v>280</v>
      </c>
      <c r="D22" s="23" t="s">
        <v>527</v>
      </c>
      <c r="E22" s="9">
        <v>1.4576284902249745</v>
      </c>
      <c r="F22" s="14">
        <v>8.1668157201357658E-2</v>
      </c>
      <c r="G22" s="14">
        <v>3.524365301287765E-2</v>
      </c>
      <c r="H22" s="19">
        <v>20.232919014825018</v>
      </c>
      <c r="I22" s="17">
        <v>3.6505138672018393</v>
      </c>
      <c r="J22" s="17">
        <v>7.0881538653731182</v>
      </c>
      <c r="K22" s="19">
        <v>213.50441564846355</v>
      </c>
      <c r="L22" s="14">
        <v>0.94100371093266177</v>
      </c>
      <c r="M22" s="17">
        <v>4.4342719009451672</v>
      </c>
      <c r="N22" s="19">
        <v>50.824480818918737</v>
      </c>
      <c r="O22" s="17">
        <v>3.3783641361906587</v>
      </c>
      <c r="P22" s="17">
        <v>3.296999750061151</v>
      </c>
      <c r="Q22" s="14">
        <v>0.19841489772371471</v>
      </c>
      <c r="R22" s="19">
        <v>2904.2455328730916</v>
      </c>
      <c r="S22" s="17">
        <v>14.262963853291035</v>
      </c>
      <c r="T22" s="15">
        <v>1.6452659490437675E-2</v>
      </c>
      <c r="U22" s="19">
        <v>22.899768960120703</v>
      </c>
      <c r="V22" s="17">
        <v>2.5776999814632142</v>
      </c>
      <c r="W22" s="17">
        <v>8.1375016291915188</v>
      </c>
      <c r="X22" s="14">
        <v>0.16791460639673475</v>
      </c>
      <c r="Y22" s="19">
        <v>80.959844370131023</v>
      </c>
      <c r="Z22" s="19">
        <v>27.990065028093259</v>
      </c>
      <c r="AA22" s="19">
        <v>290.54696291011686</v>
      </c>
      <c r="AB22" s="19">
        <v>117.29900756898809</v>
      </c>
      <c r="AC22" s="19">
        <v>513.0469024915493</v>
      </c>
      <c r="AD22" s="19">
        <v>105.62946402954243</v>
      </c>
      <c r="AE22" s="19">
        <v>825.35457945472047</v>
      </c>
      <c r="AF22" s="19">
        <v>137.24182083088164</v>
      </c>
      <c r="AG22" s="19">
        <v>9928.3557434703453</v>
      </c>
      <c r="AH22" s="19">
        <v>24.661429439286735</v>
      </c>
      <c r="AI22" s="19">
        <v>616.79649165709043</v>
      </c>
      <c r="AJ22" s="19">
        <v>1064.4615398754702</v>
      </c>
      <c r="AK22" s="14">
        <v>0.57944460044018931</v>
      </c>
      <c r="AL22" s="17">
        <v>10.194616675414748</v>
      </c>
      <c r="AM22" s="17">
        <v>12.029200528613559</v>
      </c>
      <c r="AN22" s="17">
        <v>57.866975471881197</v>
      </c>
      <c r="AO22" s="17">
        <v>43.244622786782905</v>
      </c>
      <c r="AP22" s="17">
        <v>31.40778405257803</v>
      </c>
      <c r="AQ22" s="19">
        <v>320.19031904023734</v>
      </c>
      <c r="AR22" s="17">
        <v>3.1568846986499648</v>
      </c>
      <c r="AS22" s="17">
        <v>2.8141031490516397</v>
      </c>
      <c r="AT22" s="17">
        <v>1.289702106673617</v>
      </c>
      <c r="AU22" s="14">
        <v>1.9941466820364268E-2</v>
      </c>
      <c r="AV22" s="17">
        <v>6.8939107409901048</v>
      </c>
      <c r="AW22" s="17">
        <v>46.479735759479681</v>
      </c>
      <c r="AX22" s="17">
        <v>6.7421435388071549</v>
      </c>
      <c r="AY22" s="19">
        <v>5086.9379982126966</v>
      </c>
    </row>
    <row r="23" spans="1:51" s="26" customFormat="1" ht="14" x14ac:dyDescent="0.15">
      <c r="A23" s="22" t="s">
        <v>1268</v>
      </c>
      <c r="B23" s="22" t="s">
        <v>283</v>
      </c>
      <c r="C23" s="22" t="s">
        <v>278</v>
      </c>
      <c r="D23" s="23" t="s">
        <v>528</v>
      </c>
      <c r="E23" s="9">
        <v>0.5281134990611166</v>
      </c>
      <c r="F23" s="14">
        <v>3.0944747074883681E-3</v>
      </c>
      <c r="G23" s="14">
        <v>9.3188592030873464E-29</v>
      </c>
      <c r="H23" s="17">
        <v>16.563258835912677</v>
      </c>
      <c r="I23" s="17">
        <v>7.5515800418547157</v>
      </c>
      <c r="J23" s="17">
        <v>8.1722902344326478</v>
      </c>
      <c r="K23" s="19">
        <v>347.3832150883556</v>
      </c>
      <c r="L23" s="14">
        <v>1.1123283562242279</v>
      </c>
      <c r="M23" s="17">
        <v>4.8112719490866525</v>
      </c>
      <c r="N23" s="19">
        <v>56.23535271312322</v>
      </c>
      <c r="O23" s="17">
        <v>15.912158565207463</v>
      </c>
      <c r="P23" s="17">
        <v>16.555663082337183</v>
      </c>
      <c r="Q23" s="14">
        <v>0.64929213006498643</v>
      </c>
      <c r="R23" s="19">
        <v>1886.5163004597712</v>
      </c>
      <c r="S23" s="17">
        <v>2.5859743533300303</v>
      </c>
      <c r="T23" s="15">
        <v>6.5457557864698368E-2</v>
      </c>
      <c r="U23" s="17">
        <v>17.796063257615096</v>
      </c>
      <c r="V23" s="17">
        <v>3.983128149251308</v>
      </c>
      <c r="W23" s="17">
        <v>6.609412865675754</v>
      </c>
      <c r="X23" s="17">
        <v>2.1611895456922694</v>
      </c>
      <c r="Y23" s="19">
        <v>54.556308496527492</v>
      </c>
      <c r="Z23" s="17">
        <v>17.572614562333289</v>
      </c>
      <c r="AA23" s="19">
        <v>188.80715059758765</v>
      </c>
      <c r="AB23" s="19">
        <v>73.578999405533764</v>
      </c>
      <c r="AC23" s="19">
        <v>321.38431143410224</v>
      </c>
      <c r="AD23" s="19">
        <v>65.836684416380564</v>
      </c>
      <c r="AE23" s="19">
        <v>534.90980972970578</v>
      </c>
      <c r="AF23" s="19">
        <v>92.977742480442359</v>
      </c>
      <c r="AG23" s="19">
        <v>8059.7678286153641</v>
      </c>
      <c r="AH23" s="17">
        <v>5.8040121091735735</v>
      </c>
      <c r="AI23" s="19">
        <v>226.3054324610813</v>
      </c>
      <c r="AJ23" s="19">
        <v>268.3491846790634</v>
      </c>
      <c r="AK23" s="14">
        <v>0.8433244644724186</v>
      </c>
      <c r="AL23" s="17">
        <v>9.8047288108533373</v>
      </c>
      <c r="AM23" s="17">
        <v>15.067526678353552</v>
      </c>
      <c r="AN23" s="17">
        <v>206.85039240272732</v>
      </c>
      <c r="AO23" s="17">
        <v>87.51263606681232</v>
      </c>
      <c r="AP23" s="17">
        <v>13.696849926051767</v>
      </c>
      <c r="AQ23" s="19">
        <v>134.29389908789415</v>
      </c>
      <c r="AR23" s="17">
        <v>1.6593523025158248</v>
      </c>
      <c r="AS23" s="17">
        <v>2.6925331522311557</v>
      </c>
      <c r="AT23" s="17">
        <v>0.50167183289209516</v>
      </c>
      <c r="AU23" s="14">
        <v>0.346926863786508</v>
      </c>
      <c r="AV23" s="17">
        <v>11.216765098106412</v>
      </c>
      <c r="AW23" s="17">
        <v>30.687303734883663</v>
      </c>
      <c r="AX23" s="17">
        <v>2.7358425951225653</v>
      </c>
      <c r="AY23" s="19">
        <v>3322.9905256716065</v>
      </c>
    </row>
    <row r="24" spans="1:51" s="26" customFormat="1" ht="14" x14ac:dyDescent="0.15">
      <c r="A24" s="22" t="s">
        <v>1269</v>
      </c>
      <c r="B24" s="22" t="s">
        <v>279</v>
      </c>
      <c r="C24" s="22" t="s">
        <v>276</v>
      </c>
      <c r="D24" s="23" t="s">
        <v>529</v>
      </c>
      <c r="E24" s="18">
        <v>3.4009354290602718</v>
      </c>
      <c r="F24" s="14">
        <v>2.5912879541872895E-29</v>
      </c>
      <c r="G24" s="14">
        <v>3.7050242671855679E-2</v>
      </c>
      <c r="H24" s="17">
        <v>7.4276280375741548</v>
      </c>
      <c r="I24" s="17">
        <v>6.5141366290666998</v>
      </c>
      <c r="J24" s="17">
        <v>8.9279498547418452</v>
      </c>
      <c r="K24" s="19">
        <v>387.86402419183048</v>
      </c>
      <c r="L24" s="14">
        <v>0.92159906509861866</v>
      </c>
      <c r="M24" s="17">
        <v>4.5468569734572677</v>
      </c>
      <c r="N24" s="19">
        <v>60.961025232837251</v>
      </c>
      <c r="O24" s="17">
        <v>17.402682573446931</v>
      </c>
      <c r="P24" s="17">
        <v>19.203039449597167</v>
      </c>
      <c r="Q24" s="14">
        <v>0.87226877092224753</v>
      </c>
      <c r="R24" s="19">
        <v>863.42761126884739</v>
      </c>
      <c r="S24" s="17">
        <v>3.5989760948726914</v>
      </c>
      <c r="T24" s="15">
        <v>1.3836818185618114E-2</v>
      </c>
      <c r="U24" s="17">
        <v>16.893568263977777</v>
      </c>
      <c r="V24" s="14">
        <v>0.95226089097129696</v>
      </c>
      <c r="W24" s="17">
        <v>2.4123196196253165</v>
      </c>
      <c r="X24" s="14">
        <v>0.78223571140781401</v>
      </c>
      <c r="Y24" s="19">
        <v>21.322561662600879</v>
      </c>
      <c r="Z24" s="17">
        <v>7.504888994730603</v>
      </c>
      <c r="AA24" s="19">
        <v>81.457208605761991</v>
      </c>
      <c r="AB24" s="19">
        <v>32.971040061347416</v>
      </c>
      <c r="AC24" s="19">
        <v>149.87844087007903</v>
      </c>
      <c r="AD24" s="19">
        <v>32.620938993539845</v>
      </c>
      <c r="AE24" s="19">
        <v>273.60878655507571</v>
      </c>
      <c r="AF24" s="19">
        <v>51.324884360989138</v>
      </c>
      <c r="AG24" s="19">
        <v>8918.3995269595434</v>
      </c>
      <c r="AH24" s="17">
        <v>4.5891951179014203</v>
      </c>
      <c r="AI24" s="19">
        <v>128.49015824134443</v>
      </c>
      <c r="AJ24" s="19">
        <v>227.07220782263531</v>
      </c>
      <c r="AK24" s="14">
        <v>0.56585594280083495</v>
      </c>
      <c r="AL24" s="17">
        <v>12.831890974665448</v>
      </c>
      <c r="AM24" s="17">
        <v>32.595442709455263</v>
      </c>
      <c r="AN24" s="17">
        <v>76.024063328699114</v>
      </c>
      <c r="AO24" s="17">
        <v>35.70186487884677</v>
      </c>
      <c r="AP24" s="17">
        <v>22.391512520116279</v>
      </c>
      <c r="AQ24" s="19">
        <v>287.32544741598849</v>
      </c>
      <c r="AR24" s="17">
        <v>2.5332549540754252</v>
      </c>
      <c r="AS24" s="17">
        <v>7.0030389532717479</v>
      </c>
      <c r="AT24" s="17">
        <v>0.82991562764351179</v>
      </c>
      <c r="AU24" s="14">
        <v>0.33246775126787542</v>
      </c>
      <c r="AV24" s="17">
        <v>12.523862582881192</v>
      </c>
      <c r="AW24" s="17">
        <v>15.066761466760362</v>
      </c>
      <c r="AX24" s="17">
        <v>1.2030442977995499</v>
      </c>
      <c r="AY24" s="19">
        <v>1596.131607909977</v>
      </c>
    </row>
    <row r="25" spans="1:51" s="26" customFormat="1" ht="14" x14ac:dyDescent="0.15">
      <c r="A25" s="22" t="s">
        <v>1270</v>
      </c>
      <c r="B25" s="22" t="s">
        <v>282</v>
      </c>
      <c r="C25" s="22" t="s">
        <v>280</v>
      </c>
      <c r="D25" s="23" t="s">
        <v>530</v>
      </c>
      <c r="E25" s="18">
        <v>2.918813857865227</v>
      </c>
      <c r="F25" s="14">
        <v>1.1953052188242132E-2</v>
      </c>
      <c r="G25" s="14">
        <v>8.2901348572264229E-3</v>
      </c>
      <c r="H25" s="17">
        <v>14.504396822429253</v>
      </c>
      <c r="I25" s="17">
        <v>4.5156333518721929</v>
      </c>
      <c r="J25" s="17">
        <v>8.6357016243097355</v>
      </c>
      <c r="K25" s="19">
        <v>214.07587099688524</v>
      </c>
      <c r="L25" s="14">
        <v>0.9837611189257548</v>
      </c>
      <c r="M25" s="19">
        <v>25.340676820125601</v>
      </c>
      <c r="N25" s="19">
        <v>66.123271263824577</v>
      </c>
      <c r="O25" s="17">
        <v>3.682515184155045</v>
      </c>
      <c r="P25" s="17">
        <v>3.5347180013608552</v>
      </c>
      <c r="Q25" s="14">
        <v>0.16122999897074036</v>
      </c>
      <c r="R25" s="19">
        <v>1055.1433832915861</v>
      </c>
      <c r="S25" s="17">
        <v>13.9773082308122</v>
      </c>
      <c r="T25" s="15">
        <v>8.700574885623044E-29</v>
      </c>
      <c r="U25" s="17">
        <v>17.626125321268173</v>
      </c>
      <c r="V25" s="14">
        <v>0.76811155951687982</v>
      </c>
      <c r="W25" s="17">
        <v>2.2051410568708891</v>
      </c>
      <c r="X25" s="14">
        <v>7.0561891632813692E-2</v>
      </c>
      <c r="Y25" s="19">
        <v>24.616233443771257</v>
      </c>
      <c r="Z25" s="17">
        <v>8.7390324475113772</v>
      </c>
      <c r="AA25" s="19">
        <v>102.91542373603002</v>
      </c>
      <c r="AB25" s="19">
        <v>41.673811192732273</v>
      </c>
      <c r="AC25" s="19">
        <v>187.46329924769</v>
      </c>
      <c r="AD25" s="19">
        <v>41.286550767049917</v>
      </c>
      <c r="AE25" s="19">
        <v>339.50512688452062</v>
      </c>
      <c r="AF25" s="19">
        <v>59.868341991819257</v>
      </c>
      <c r="AG25" s="19">
        <v>10309.227503706727</v>
      </c>
      <c r="AH25" s="17">
        <v>10.833613008320679</v>
      </c>
      <c r="AI25" s="19">
        <v>196.07266063953116</v>
      </c>
      <c r="AJ25" s="19">
        <v>506.23001217675738</v>
      </c>
      <c r="AK25" s="14">
        <v>0.38731931320395446</v>
      </c>
      <c r="AL25" s="17">
        <v>13.791920183890966</v>
      </c>
      <c r="AM25" s="17">
        <v>30.365454561201105</v>
      </c>
      <c r="AN25" s="17">
        <v>24.289735997672313</v>
      </c>
      <c r="AO25" s="17">
        <v>14.027927080215621</v>
      </c>
      <c r="AP25" s="17">
        <v>32.047732049826415</v>
      </c>
      <c r="AQ25" s="19">
        <v>441.99976250593028</v>
      </c>
      <c r="AR25" s="17">
        <v>2.8708603972290949</v>
      </c>
      <c r="AS25" s="17">
        <v>7.9931962929753668</v>
      </c>
      <c r="AT25" s="17">
        <v>1.4910820841564099</v>
      </c>
      <c r="AU25" s="14">
        <v>2.9193773040236567E-2</v>
      </c>
      <c r="AV25" s="17">
        <v>6.912362641165168</v>
      </c>
      <c r="AW25" s="17">
        <v>18.256440940581175</v>
      </c>
      <c r="AX25" s="17">
        <v>2.6411289291824271</v>
      </c>
      <c r="AY25" s="19">
        <v>1948.0044140958244</v>
      </c>
    </row>
    <row r="26" spans="1:51" s="26" customFormat="1" ht="14" x14ac:dyDescent="0.15">
      <c r="A26" s="22" t="s">
        <v>1271</v>
      </c>
      <c r="B26" s="22" t="s">
        <v>279</v>
      </c>
      <c r="C26" s="22" t="s">
        <v>287</v>
      </c>
      <c r="D26" s="23" t="s">
        <v>531</v>
      </c>
      <c r="E26" s="9">
        <v>0.73140484211796297</v>
      </c>
      <c r="F26" s="14">
        <v>3.1023348061318492E-3</v>
      </c>
      <c r="G26" s="14">
        <v>2.5102574603185206E-2</v>
      </c>
      <c r="H26" s="17">
        <v>6.890639005570427</v>
      </c>
      <c r="I26" s="17">
        <v>5.9087708123374139</v>
      </c>
      <c r="J26" s="19">
        <v>52.687053962088335</v>
      </c>
      <c r="K26" s="19">
        <v>194.72653078257127</v>
      </c>
      <c r="L26" s="14">
        <v>1.1457059892448966</v>
      </c>
      <c r="M26" s="17">
        <v>13.14320568360302</v>
      </c>
      <c r="N26" s="19">
        <v>35.036005822319488</v>
      </c>
      <c r="O26" s="17">
        <v>14.32622875669016</v>
      </c>
      <c r="P26" s="17">
        <v>14.322626349816671</v>
      </c>
      <c r="Q26" s="14">
        <v>1.3037885416720267</v>
      </c>
      <c r="R26" s="19">
        <v>297.77023566517283</v>
      </c>
      <c r="S26" s="17">
        <v>0.78051290578708898</v>
      </c>
      <c r="T26" s="15">
        <v>6.2498872988918583E-3</v>
      </c>
      <c r="U26" s="17">
        <v>5.6471020718696359</v>
      </c>
      <c r="V26" s="14">
        <v>0.31860890817805676</v>
      </c>
      <c r="W26" s="14">
        <v>1.0032368528888134</v>
      </c>
      <c r="X26" s="14">
        <v>0.97450905658441533</v>
      </c>
      <c r="Y26" s="17">
        <v>7.9952741559388247</v>
      </c>
      <c r="Z26" s="17">
        <v>2.6174442902729851</v>
      </c>
      <c r="AA26" s="19">
        <v>28.385429318355865</v>
      </c>
      <c r="AB26" s="17">
        <v>12.123157232784667</v>
      </c>
      <c r="AC26" s="19">
        <v>51.616760669523408</v>
      </c>
      <c r="AD26" s="17">
        <v>11.759088854878502</v>
      </c>
      <c r="AE26" s="19">
        <v>97.026288967714237</v>
      </c>
      <c r="AF26" s="17">
        <v>18.311819414478805</v>
      </c>
      <c r="AG26" s="19">
        <v>7133.8769958206767</v>
      </c>
      <c r="AH26" s="17">
        <v>0.90084742564255693</v>
      </c>
      <c r="AI26" s="19">
        <v>20.962746340147788</v>
      </c>
      <c r="AJ26" s="19">
        <v>37.007580391588</v>
      </c>
      <c r="AK26" s="14">
        <v>0.56644466129195303</v>
      </c>
      <c r="AL26" s="17">
        <v>12.135454904400483</v>
      </c>
      <c r="AM26" s="17">
        <v>73.525196848397385</v>
      </c>
      <c r="AN26" s="17">
        <v>124.31093483312806</v>
      </c>
      <c r="AO26" s="17">
        <v>26.857654991634536</v>
      </c>
      <c r="AP26" s="17">
        <v>25.094320813750166</v>
      </c>
      <c r="AQ26" s="19">
        <v>304.53099859182356</v>
      </c>
      <c r="AR26" s="17">
        <v>3.1488035241254071</v>
      </c>
      <c r="AS26" s="17">
        <v>5.6288822082331267</v>
      </c>
      <c r="AT26" s="17">
        <v>0.38141807530021449</v>
      </c>
      <c r="AU26" s="14">
        <v>1.0488574370429748</v>
      </c>
      <c r="AV26" s="17">
        <v>6.2875857533926798</v>
      </c>
      <c r="AW26" s="17">
        <v>5.5443338358245509</v>
      </c>
      <c r="AX26" s="17">
        <v>0.88179057165668362</v>
      </c>
      <c r="AY26" s="19">
        <v>570.59121116825941</v>
      </c>
    </row>
    <row r="27" spans="1:51" s="26" customFormat="1" ht="14" x14ac:dyDescent="0.15">
      <c r="A27" s="22" t="s">
        <v>1272</v>
      </c>
      <c r="B27" s="22" t="s">
        <v>282</v>
      </c>
      <c r="C27" s="22" t="s">
        <v>287</v>
      </c>
      <c r="D27" s="23" t="s">
        <v>532</v>
      </c>
      <c r="E27" s="9">
        <v>0.91135021115133774</v>
      </c>
      <c r="F27" s="14">
        <v>1.6821458085920743E-3</v>
      </c>
      <c r="G27" s="14">
        <v>9.0740668106671953E-3</v>
      </c>
      <c r="H27" s="17">
        <v>5.7329796781725513</v>
      </c>
      <c r="I27" s="17">
        <v>5.6393594251535246</v>
      </c>
      <c r="J27" s="19">
        <v>76.98825291761429</v>
      </c>
      <c r="K27" s="19">
        <v>199.56404297090933</v>
      </c>
      <c r="L27" s="14">
        <v>1.1688210138966513</v>
      </c>
      <c r="M27" s="17">
        <v>7.5948988188173194</v>
      </c>
      <c r="N27" s="19">
        <v>32.491807437018672</v>
      </c>
      <c r="O27" s="17">
        <v>12.842803121084462</v>
      </c>
      <c r="P27" s="17">
        <v>14.796835832273125</v>
      </c>
      <c r="Q27" s="14">
        <v>0.35295263651839531</v>
      </c>
      <c r="R27" s="19">
        <v>297.47488579166804</v>
      </c>
      <c r="S27" s="17">
        <v>0.71854209620164256</v>
      </c>
      <c r="T27" s="15">
        <v>6.7776190956787084E-3</v>
      </c>
      <c r="U27" s="17">
        <v>5.2476994646429711</v>
      </c>
      <c r="V27" s="14">
        <v>0.17275587486131921</v>
      </c>
      <c r="W27" s="14">
        <v>0.74931551923234685</v>
      </c>
      <c r="X27" s="14">
        <v>0.93246605237430691</v>
      </c>
      <c r="Y27" s="17">
        <v>7.4198456142204119</v>
      </c>
      <c r="Z27" s="17">
        <v>2.7338572673711954</v>
      </c>
      <c r="AA27" s="19">
        <v>29.808010415201483</v>
      </c>
      <c r="AB27" s="17">
        <v>12.012695931544474</v>
      </c>
      <c r="AC27" s="19">
        <v>53.814560627392652</v>
      </c>
      <c r="AD27" s="17">
        <v>11.683103056888115</v>
      </c>
      <c r="AE27" s="19">
        <v>101.15870056005218</v>
      </c>
      <c r="AF27" s="17">
        <v>19.458790599845166</v>
      </c>
      <c r="AG27" s="19">
        <v>7885.6693673901536</v>
      </c>
      <c r="AH27" s="17">
        <v>0.63798436839097761</v>
      </c>
      <c r="AI27" s="19">
        <v>20.13880417777635</v>
      </c>
      <c r="AJ27" s="19">
        <v>33.609410030085009</v>
      </c>
      <c r="AK27" s="14">
        <v>0.59920135937374008</v>
      </c>
      <c r="AL27" s="17">
        <v>13.633531722840399</v>
      </c>
      <c r="AM27" s="17">
        <v>77.953446650976687</v>
      </c>
      <c r="AN27" s="17">
        <v>140.78326251836509</v>
      </c>
      <c r="AO27" s="17">
        <v>28.027312921865125</v>
      </c>
      <c r="AP27" s="17">
        <v>42.949888796411329</v>
      </c>
      <c r="AQ27" s="19">
        <v>585.55867139834129</v>
      </c>
      <c r="AR27" s="17">
        <v>4.3374242400373602</v>
      </c>
      <c r="AS27" s="17">
        <v>7.0033241404356534</v>
      </c>
      <c r="AT27" s="17">
        <v>0.33224438277687257</v>
      </c>
      <c r="AU27" s="14">
        <v>1.2054584137858397</v>
      </c>
      <c r="AV27" s="17">
        <v>6.4437856948953609</v>
      </c>
      <c r="AW27" s="17">
        <v>5.5270232541477666</v>
      </c>
      <c r="AX27" s="17">
        <v>0.85772921630931409</v>
      </c>
      <c r="AY27" s="19">
        <v>575.16527183140909</v>
      </c>
    </row>
    <row r="28" spans="1:51" s="26" customFormat="1" ht="14" x14ac:dyDescent="0.15">
      <c r="A28" s="22" t="s">
        <v>1273</v>
      </c>
      <c r="B28" s="22" t="s">
        <v>282</v>
      </c>
      <c r="C28" s="22" t="s">
        <v>3357</v>
      </c>
      <c r="D28" s="23" t="s">
        <v>2362</v>
      </c>
      <c r="E28" s="9">
        <v>0.86360517720517904</v>
      </c>
      <c r="F28" s="14">
        <v>4.6809171926674366E-2</v>
      </c>
      <c r="G28" s="14">
        <v>9.3188592030873464E-29</v>
      </c>
      <c r="H28" s="17">
        <v>14.316983781275578</v>
      </c>
      <c r="I28" s="17">
        <v>3.0116951249173933</v>
      </c>
      <c r="J28" s="17">
        <v>8.9773469430962738</v>
      </c>
      <c r="K28" s="19">
        <v>208.73462867553926</v>
      </c>
      <c r="L28" s="14">
        <v>0.70854561158162044</v>
      </c>
      <c r="M28" s="17">
        <v>4.8955000835503251</v>
      </c>
      <c r="N28" s="19">
        <v>87.395657985454505</v>
      </c>
      <c r="O28" s="17">
        <v>12.464207470371138</v>
      </c>
      <c r="P28" s="17">
        <v>12.598171256921406</v>
      </c>
      <c r="Q28" s="14">
        <v>0.3254731745070808</v>
      </c>
      <c r="R28" s="19">
        <v>1657.8405242490662</v>
      </c>
      <c r="S28" s="17">
        <v>2.7704867703391867</v>
      </c>
      <c r="T28" s="15">
        <v>0.12573413453663868</v>
      </c>
      <c r="U28" s="17">
        <v>11.022861507879352</v>
      </c>
      <c r="V28" s="17">
        <v>4.7806004171612111</v>
      </c>
      <c r="W28" s="17">
        <v>7.525677066839827</v>
      </c>
      <c r="X28" s="14">
        <v>0.64476262362768288</v>
      </c>
      <c r="Y28" s="19">
        <v>56.101900485233415</v>
      </c>
      <c r="Z28" s="17">
        <v>16.781277161287761</v>
      </c>
      <c r="AA28" s="19">
        <v>175.53964271955138</v>
      </c>
      <c r="AB28" s="19">
        <v>66.71788718137806</v>
      </c>
      <c r="AC28" s="19">
        <v>278.9744424571204</v>
      </c>
      <c r="AD28" s="19">
        <v>57.776124996471552</v>
      </c>
      <c r="AE28" s="19">
        <v>452.77508735877205</v>
      </c>
      <c r="AF28" s="19">
        <v>81.451812743899779</v>
      </c>
      <c r="AG28" s="19">
        <v>6944.6220549588415</v>
      </c>
      <c r="AH28" s="17">
        <v>4.7568064919211608</v>
      </c>
      <c r="AI28" s="19">
        <v>173.07184976600917</v>
      </c>
      <c r="AJ28" s="19">
        <v>238.6393204759008</v>
      </c>
      <c r="AK28" s="14">
        <v>0.72524447949677673</v>
      </c>
      <c r="AL28" s="17">
        <v>8.0705837670855196</v>
      </c>
      <c r="AM28" s="17">
        <v>15.337906719801545</v>
      </c>
      <c r="AN28" s="17">
        <v>163.42799114082737</v>
      </c>
      <c r="AO28" s="17">
        <v>62.469834405605276</v>
      </c>
      <c r="AP28" s="17">
        <v>11.73532518715453</v>
      </c>
      <c r="AQ28" s="19">
        <v>94.7109249569192</v>
      </c>
      <c r="AR28" s="17">
        <v>1.5742116910303667</v>
      </c>
      <c r="AS28" s="17">
        <v>1.4647003066938744</v>
      </c>
      <c r="AT28" s="17">
        <v>0.52705929972425059</v>
      </c>
      <c r="AU28" s="14">
        <v>9.5650507559913472E-2</v>
      </c>
      <c r="AV28" s="17">
        <v>6.7398976001142801</v>
      </c>
      <c r="AW28" s="17">
        <v>27.799427434986491</v>
      </c>
      <c r="AX28" s="17">
        <v>4.1246067943992397</v>
      </c>
      <c r="AY28" s="19">
        <v>2955.4539930882797</v>
      </c>
    </row>
    <row r="29" spans="1:51" s="26" customFormat="1" ht="14" x14ac:dyDescent="0.15">
      <c r="A29" s="22" t="s">
        <v>1274</v>
      </c>
      <c r="B29" s="22" t="s">
        <v>286</v>
      </c>
      <c r="C29" s="22" t="s">
        <v>278</v>
      </c>
      <c r="D29" s="23" t="s">
        <v>2363</v>
      </c>
      <c r="E29" s="9">
        <v>0.84333469596215471</v>
      </c>
      <c r="F29" s="14">
        <v>3.3124259675844259E-2</v>
      </c>
      <c r="G29" s="14">
        <v>3.5736701003938033E-2</v>
      </c>
      <c r="H29" s="17">
        <v>18.236414235807228</v>
      </c>
      <c r="I29" s="19">
        <v>85.416891690812676</v>
      </c>
      <c r="J29" s="19">
        <v>43.371786681989015</v>
      </c>
      <c r="K29" s="19">
        <v>137.19829201537533</v>
      </c>
      <c r="L29" s="17">
        <v>15.005376233477877</v>
      </c>
      <c r="M29" s="17">
        <v>15.763193725223353</v>
      </c>
      <c r="N29" s="19">
        <v>81.693975526395718</v>
      </c>
      <c r="O29" s="17">
        <v>11.688554735830998</v>
      </c>
      <c r="P29" s="17">
        <v>12.670175206887079</v>
      </c>
      <c r="Q29" s="14">
        <v>0.58934700847741706</v>
      </c>
      <c r="R29" s="19">
        <v>1166.2062352093826</v>
      </c>
      <c r="S29" s="17">
        <v>2.6260172239292867</v>
      </c>
      <c r="T29" s="15">
        <v>7.7853200712547616E-2</v>
      </c>
      <c r="U29" s="17">
        <v>11.276999431506615</v>
      </c>
      <c r="V29" s="17">
        <v>2.1998676429716291</v>
      </c>
      <c r="W29" s="17">
        <v>4.6223865776689097</v>
      </c>
      <c r="X29" s="14">
        <v>0.44902910146959091</v>
      </c>
      <c r="Y29" s="19">
        <v>37.95899069984722</v>
      </c>
      <c r="Z29" s="17">
        <v>11.439293324538939</v>
      </c>
      <c r="AA29" s="19">
        <v>122.09345830338646</v>
      </c>
      <c r="AB29" s="19">
        <v>48.350205704125671</v>
      </c>
      <c r="AC29" s="19">
        <v>202.09310239545843</v>
      </c>
      <c r="AD29" s="19">
        <v>42.414998419613838</v>
      </c>
      <c r="AE29" s="19">
        <v>333.07535715506987</v>
      </c>
      <c r="AF29" s="19">
        <v>60.721025100371492</v>
      </c>
      <c r="AG29" s="19">
        <v>8305.6320619190356</v>
      </c>
      <c r="AH29" s="17">
        <v>3.391571938882473</v>
      </c>
      <c r="AI29" s="19">
        <v>121.32571493594</v>
      </c>
      <c r="AJ29" s="19">
        <v>179.51877547166237</v>
      </c>
      <c r="AK29" s="14">
        <v>0.67583858355301485</v>
      </c>
      <c r="AL29" s="17">
        <v>8.7746104681442549</v>
      </c>
      <c r="AM29" s="17">
        <v>24.936195018631125</v>
      </c>
      <c r="AN29" s="17">
        <v>126.8366993635678</v>
      </c>
      <c r="AO29" s="17">
        <v>46.201416285610414</v>
      </c>
      <c r="AP29" s="17">
        <v>17.255124789494786</v>
      </c>
      <c r="AQ29" s="19">
        <v>151.4069986070364</v>
      </c>
      <c r="AR29" s="17">
        <v>2.1012112217009973</v>
      </c>
      <c r="AS29" s="17">
        <v>2.4396487057111647</v>
      </c>
      <c r="AT29" s="17">
        <v>0.53897345335002922</v>
      </c>
      <c r="AU29" s="14">
        <v>0.10333157037570177</v>
      </c>
      <c r="AV29" s="17">
        <v>4.4300384893566465</v>
      </c>
      <c r="AW29" s="17">
        <v>20.155890781106589</v>
      </c>
      <c r="AX29" s="17">
        <v>4.5498229483856543</v>
      </c>
      <c r="AY29" s="19">
        <v>2124.6727777925194</v>
      </c>
    </row>
    <row r="30" spans="1:51" s="26" customFormat="1" ht="14" x14ac:dyDescent="0.15">
      <c r="A30" s="22" t="s">
        <v>1275</v>
      </c>
      <c r="B30" s="22" t="s">
        <v>282</v>
      </c>
      <c r="C30" s="22" t="s">
        <v>3357</v>
      </c>
      <c r="D30" s="23" t="s">
        <v>2364</v>
      </c>
      <c r="E30" s="18">
        <v>4.0953849146820369</v>
      </c>
      <c r="F30" s="14">
        <v>2.8902464528828598E-2</v>
      </c>
      <c r="G30" s="14">
        <v>1.7323300784583679E-2</v>
      </c>
      <c r="H30" s="17">
        <v>9.7053573888421312</v>
      </c>
      <c r="I30" s="17">
        <v>2.6601233828395356</v>
      </c>
      <c r="J30" s="17">
        <v>7.3155209856967911</v>
      </c>
      <c r="K30" s="19">
        <v>265.39804626813441</v>
      </c>
      <c r="L30" s="14">
        <v>0.65009083425936032</v>
      </c>
      <c r="M30" s="17">
        <v>3.413197403198573</v>
      </c>
      <c r="N30" s="19">
        <v>86.449739926354738</v>
      </c>
      <c r="O30" s="17">
        <v>10.10899950482141</v>
      </c>
      <c r="P30" s="17">
        <v>11.953624771912635</v>
      </c>
      <c r="Q30" s="14">
        <v>0.16845538588076436</v>
      </c>
      <c r="R30" s="19">
        <v>833.49626762244895</v>
      </c>
      <c r="S30" s="17">
        <v>4.7547082572599662</v>
      </c>
      <c r="T30" s="15">
        <v>2.5878305439506748E-2</v>
      </c>
      <c r="U30" s="17">
        <v>18.052463185364005</v>
      </c>
      <c r="V30" s="14">
        <v>1.7040115918229377</v>
      </c>
      <c r="W30" s="17">
        <v>2.896804513215975</v>
      </c>
      <c r="X30" s="14">
        <v>0.2913001540688358</v>
      </c>
      <c r="Y30" s="19">
        <v>24.323006787417597</v>
      </c>
      <c r="Z30" s="17">
        <v>8.0374044678510099</v>
      </c>
      <c r="AA30" s="19">
        <v>88.230100038260133</v>
      </c>
      <c r="AB30" s="19">
        <v>34.262580737385179</v>
      </c>
      <c r="AC30" s="19">
        <v>157.04770154267189</v>
      </c>
      <c r="AD30" s="19">
        <v>33.209313158011973</v>
      </c>
      <c r="AE30" s="19">
        <v>288.13006885216834</v>
      </c>
      <c r="AF30" s="19">
        <v>51.255180629335747</v>
      </c>
      <c r="AG30" s="19">
        <v>8009.9436876321433</v>
      </c>
      <c r="AH30" s="17">
        <v>8.8398791689374523</v>
      </c>
      <c r="AI30" s="19">
        <v>222.80373208453537</v>
      </c>
      <c r="AJ30" s="19">
        <v>372.54490418477604</v>
      </c>
      <c r="AK30" s="14">
        <v>0.59805872951634431</v>
      </c>
      <c r="AL30" s="17">
        <v>11.845988917834752</v>
      </c>
      <c r="AM30" s="17">
        <v>27.799749326898009</v>
      </c>
      <c r="AN30" s="17">
        <v>60.598895507883668</v>
      </c>
      <c r="AO30" s="17">
        <v>46.859601058453215</v>
      </c>
      <c r="AP30" s="17">
        <v>14.273967914383165</v>
      </c>
      <c r="AQ30" s="19">
        <v>169.08926572731184</v>
      </c>
      <c r="AR30" s="17">
        <v>1.6999910840494912</v>
      </c>
      <c r="AS30" s="17">
        <v>6.2318541354806571</v>
      </c>
      <c r="AT30" s="17">
        <v>1.2929747515380585</v>
      </c>
      <c r="AU30" s="14">
        <v>0.10578436676143581</v>
      </c>
      <c r="AV30" s="17">
        <v>8.5695203832138986</v>
      </c>
      <c r="AW30" s="17">
        <v>15.511895134848967</v>
      </c>
      <c r="AX30" s="17">
        <v>1.8101240724316257</v>
      </c>
      <c r="AY30" s="19">
        <v>1627.4118215118167</v>
      </c>
    </row>
    <row r="31" spans="1:51" s="26" customFormat="1" ht="14" x14ac:dyDescent="0.15">
      <c r="A31" s="22" t="s">
        <v>1276</v>
      </c>
      <c r="B31" s="22" t="s">
        <v>282</v>
      </c>
      <c r="C31" s="22" t="s">
        <v>280</v>
      </c>
      <c r="D31" s="23" t="s">
        <v>2365</v>
      </c>
      <c r="E31" s="9">
        <v>1.1177741163907906</v>
      </c>
      <c r="F31" s="14">
        <v>3.2657298102976079E-3</v>
      </c>
      <c r="G31" s="14">
        <v>8.808228777172784E-3</v>
      </c>
      <c r="H31" s="17">
        <v>6.0644492243974355</v>
      </c>
      <c r="I31" s="17">
        <v>2.711519969994626</v>
      </c>
      <c r="J31" s="17">
        <v>8.7226117839741235</v>
      </c>
      <c r="K31" s="19">
        <v>190.05654345509109</v>
      </c>
      <c r="L31" s="14">
        <v>0.79599098733840945</v>
      </c>
      <c r="M31" s="17">
        <v>3.525502075509074</v>
      </c>
      <c r="N31" s="19">
        <v>81.08397411831821</v>
      </c>
      <c r="O31" s="17">
        <v>10.811202133574378</v>
      </c>
      <c r="P31" s="17">
        <v>10.916125276763781</v>
      </c>
      <c r="Q31" s="14">
        <v>0.1202147938650702</v>
      </c>
      <c r="R31" s="19">
        <v>680.3536493773164</v>
      </c>
      <c r="S31" s="17">
        <v>3.723905123284653</v>
      </c>
      <c r="T31" s="15">
        <v>1.3158117832256006E-2</v>
      </c>
      <c r="U31" s="17">
        <v>13.248781614415416</v>
      </c>
      <c r="V31" s="14">
        <v>0.99995826405713961</v>
      </c>
      <c r="W31" s="17">
        <v>2.3541421025782636</v>
      </c>
      <c r="X31" s="14">
        <v>0.1554291173673982</v>
      </c>
      <c r="Y31" s="17">
        <v>18.208542125495573</v>
      </c>
      <c r="Z31" s="17">
        <v>6.1750986446840717</v>
      </c>
      <c r="AA31" s="19">
        <v>68.70307842311351</v>
      </c>
      <c r="AB31" s="19">
        <v>26.179945675844564</v>
      </c>
      <c r="AC31" s="19">
        <v>121.91880353385197</v>
      </c>
      <c r="AD31" s="19">
        <v>26.308866042971573</v>
      </c>
      <c r="AE31" s="19">
        <v>219.16463861148685</v>
      </c>
      <c r="AF31" s="19">
        <v>38.666720501606306</v>
      </c>
      <c r="AG31" s="19">
        <v>7872.7503620224306</v>
      </c>
      <c r="AH31" s="17">
        <v>5.3220680380352663</v>
      </c>
      <c r="AI31" s="19">
        <v>133.47579758698546</v>
      </c>
      <c r="AJ31" s="19">
        <v>242.75909109825253</v>
      </c>
      <c r="AK31" s="14">
        <v>0.54982821439615392</v>
      </c>
      <c r="AL31" s="17">
        <v>12.036363872570163</v>
      </c>
      <c r="AM31" s="17">
        <v>35.921626827667467</v>
      </c>
      <c r="AN31" s="17">
        <v>58.853443188201773</v>
      </c>
      <c r="AO31" s="17">
        <v>35.842964084233643</v>
      </c>
      <c r="AP31" s="17">
        <v>18.209302107887876</v>
      </c>
      <c r="AQ31" s="19">
        <v>219.17378603609734</v>
      </c>
      <c r="AR31" s="17">
        <v>2.3542403590193675</v>
      </c>
      <c r="AS31" s="17">
        <v>5.627859762545901</v>
      </c>
      <c r="AT31" s="17">
        <v>1.1076562927133129</v>
      </c>
      <c r="AU31" s="14">
        <v>7.236481513298236E-2</v>
      </c>
      <c r="AV31" s="17">
        <v>6.1367950744298065</v>
      </c>
      <c r="AW31" s="17">
        <v>12.684617796930249</v>
      </c>
      <c r="AX31" s="17">
        <v>2.0669775743014895</v>
      </c>
      <c r="AY31" s="19">
        <v>1303.5347862709395</v>
      </c>
    </row>
    <row r="32" spans="1:51" s="26" customFormat="1" ht="14" x14ac:dyDescent="0.15">
      <c r="A32" s="22" t="s">
        <v>1277</v>
      </c>
      <c r="B32" s="22" t="s">
        <v>282</v>
      </c>
      <c r="C32" s="22" t="s">
        <v>280</v>
      </c>
      <c r="D32" s="23" t="s">
        <v>2366</v>
      </c>
      <c r="E32" s="18">
        <v>13.839684046242589</v>
      </c>
      <c r="F32" s="14">
        <v>4.8852213455963168E-2</v>
      </c>
      <c r="G32" s="14">
        <v>2.5502458176180864E-2</v>
      </c>
      <c r="H32" s="19">
        <v>20.037261466827434</v>
      </c>
      <c r="I32" s="17">
        <v>2.2535979722716628</v>
      </c>
      <c r="J32" s="17">
        <v>7.7483036536102654</v>
      </c>
      <c r="K32" s="19">
        <v>408.30020705718846</v>
      </c>
      <c r="L32" s="14">
        <v>0.6440551641422021</v>
      </c>
      <c r="M32" s="17">
        <v>2.73727705281929</v>
      </c>
      <c r="N32" s="19">
        <v>46.247880871104847</v>
      </c>
      <c r="O32" s="17">
        <v>2.086573528477619</v>
      </c>
      <c r="P32" s="17">
        <v>1.6926222012010583</v>
      </c>
      <c r="Q32" s="14">
        <v>0.19336548400729711</v>
      </c>
      <c r="R32" s="19">
        <v>2018.1121900330077</v>
      </c>
      <c r="S32" s="17">
        <v>18.215617867694348</v>
      </c>
      <c r="T32" s="15">
        <v>6.3494478939068377E-3</v>
      </c>
      <c r="U32" s="17">
        <v>12.891492310354399</v>
      </c>
      <c r="V32" s="14">
        <v>1.0429835766961222</v>
      </c>
      <c r="W32" s="17">
        <v>3.9972358606229355</v>
      </c>
      <c r="X32" s="14">
        <v>4.4471936806294153E-2</v>
      </c>
      <c r="Y32" s="19">
        <v>37.712888057144042</v>
      </c>
      <c r="Z32" s="17">
        <v>13.452048208172291</v>
      </c>
      <c r="AA32" s="19">
        <v>164.28209147413611</v>
      </c>
      <c r="AB32" s="19">
        <v>73.801331498648167</v>
      </c>
      <c r="AC32" s="19">
        <v>318.61291733907251</v>
      </c>
      <c r="AD32" s="19">
        <v>70.879187081403103</v>
      </c>
      <c r="AE32" s="19">
        <v>562.67271432913242</v>
      </c>
      <c r="AF32" s="19">
        <v>101.54404595123981</v>
      </c>
      <c r="AG32" s="19">
        <v>10322.650971606437</v>
      </c>
      <c r="AH32" s="19">
        <v>21.879720506310594</v>
      </c>
      <c r="AI32" s="19">
        <v>374.64622195301286</v>
      </c>
      <c r="AJ32" s="19">
        <v>1076.7533834918656</v>
      </c>
      <c r="AK32" s="14">
        <v>0.34794060338872679</v>
      </c>
      <c r="AL32" s="17">
        <v>14.919905192000908</v>
      </c>
      <c r="AM32" s="17">
        <v>18.3457464858839</v>
      </c>
      <c r="AN32" s="17">
        <v>30.889576099806106</v>
      </c>
      <c r="AO32" s="17">
        <v>20.567307937297759</v>
      </c>
      <c r="AP32" s="17">
        <v>36.158659541512471</v>
      </c>
      <c r="AQ32" s="19">
        <v>539.4837722292051</v>
      </c>
      <c r="AR32" s="17">
        <v>3.8325012492383164</v>
      </c>
      <c r="AS32" s="17">
        <v>3.2251017352639706</v>
      </c>
      <c r="AT32" s="17">
        <v>1.9136406583632994</v>
      </c>
      <c r="AU32" s="14">
        <v>1.1041047072931687E-2</v>
      </c>
      <c r="AV32" s="17">
        <v>13.183732872366434</v>
      </c>
      <c r="AW32" s="17">
        <v>31.803275141838391</v>
      </c>
      <c r="AX32" s="17">
        <v>2.4123118580852903</v>
      </c>
      <c r="AY32" s="19">
        <v>3425.2998279754338</v>
      </c>
    </row>
    <row r="33" spans="1:51" s="26" customFormat="1" ht="14" x14ac:dyDescent="0.15">
      <c r="A33" s="22" t="s">
        <v>1278</v>
      </c>
      <c r="B33" s="22" t="s">
        <v>279</v>
      </c>
      <c r="C33" s="22" t="s">
        <v>287</v>
      </c>
      <c r="D33" s="23" t="s">
        <v>2367</v>
      </c>
      <c r="E33" s="9">
        <v>0.46443470955278937</v>
      </c>
      <c r="F33" s="14">
        <v>1.0578220485108959E-2</v>
      </c>
      <c r="G33" s="14">
        <v>4.2796890374868342E-2</v>
      </c>
      <c r="H33" s="17">
        <v>6.3553211860278784</v>
      </c>
      <c r="I33" s="17">
        <v>8.4488545861075579</v>
      </c>
      <c r="J33" s="19">
        <v>71.109963436228696</v>
      </c>
      <c r="K33" s="19">
        <v>227.78578652073116</v>
      </c>
      <c r="L33" s="14">
        <v>1.0243925338205284</v>
      </c>
      <c r="M33" s="17">
        <v>16.923641043599215</v>
      </c>
      <c r="N33" s="19">
        <v>41.067471572509191</v>
      </c>
      <c r="O33" s="17">
        <v>13.952224287599828</v>
      </c>
      <c r="P33" s="17">
        <v>15.999767837836629</v>
      </c>
      <c r="Q33" s="14">
        <v>1.0416341166729477</v>
      </c>
      <c r="R33" s="19">
        <v>316.59846405004191</v>
      </c>
      <c r="S33" s="17">
        <v>1.049419496520682</v>
      </c>
      <c r="T33" s="15">
        <v>7.6718246377393426E-2</v>
      </c>
      <c r="U33" s="17">
        <v>9.4590017198202858</v>
      </c>
      <c r="V33" s="14">
        <v>0.76650190574087085</v>
      </c>
      <c r="W33" s="14">
        <v>1.3211985321816826</v>
      </c>
      <c r="X33" s="14">
        <v>1.0299037213244358</v>
      </c>
      <c r="Y33" s="17">
        <v>9.1528603903241947</v>
      </c>
      <c r="Z33" s="17">
        <v>3.0945520921997196</v>
      </c>
      <c r="AA33" s="19">
        <v>33.418505190216116</v>
      </c>
      <c r="AB33" s="17">
        <v>11.861873730105618</v>
      </c>
      <c r="AC33" s="19">
        <v>54.951344015157368</v>
      </c>
      <c r="AD33" s="17">
        <v>11.73531752229434</v>
      </c>
      <c r="AE33" s="19">
        <v>100.67229867997045</v>
      </c>
      <c r="AF33" s="17">
        <v>18.657446510208384</v>
      </c>
      <c r="AG33" s="19">
        <v>7388.1320870675427</v>
      </c>
      <c r="AH33" s="17">
        <v>0.76164980536685389</v>
      </c>
      <c r="AI33" s="19">
        <v>42.074403030955274</v>
      </c>
      <c r="AJ33" s="19">
        <v>43.992294254571512</v>
      </c>
      <c r="AK33" s="14">
        <v>0.95640392809436303</v>
      </c>
      <c r="AL33" s="17">
        <v>10.998998606642642</v>
      </c>
      <c r="AM33" s="17">
        <v>73.387934754066265</v>
      </c>
      <c r="AN33" s="17">
        <v>95.931416381862888</v>
      </c>
      <c r="AO33" s="17">
        <v>40.093025878070364</v>
      </c>
      <c r="AP33" s="17">
        <v>11.941079756973854</v>
      </c>
      <c r="AQ33" s="19">
        <v>131.33991960876409</v>
      </c>
      <c r="AR33" s="17">
        <v>1.7236728601537705</v>
      </c>
      <c r="AS33" s="17">
        <v>7.1594098005851752</v>
      </c>
      <c r="AT33" s="17">
        <v>0.43698509750353126</v>
      </c>
      <c r="AU33" s="14">
        <v>0.90278257530472827</v>
      </c>
      <c r="AV33" s="17">
        <v>7.3550463842664247</v>
      </c>
      <c r="AW33" s="17">
        <v>6.0057219285579411</v>
      </c>
      <c r="AX33" s="17">
        <v>0.81654439887763375</v>
      </c>
      <c r="AY33" s="19">
        <v>613.86345787847188</v>
      </c>
    </row>
    <row r="34" spans="1:51" s="26" customFormat="1" ht="14" x14ac:dyDescent="0.15">
      <c r="A34" s="22" t="s">
        <v>1279</v>
      </c>
      <c r="B34" s="22" t="s">
        <v>282</v>
      </c>
      <c r="C34" s="22" t="s">
        <v>280</v>
      </c>
      <c r="D34" s="23" t="s">
        <v>2368</v>
      </c>
      <c r="E34" s="18">
        <v>6.1619311885936812</v>
      </c>
      <c r="F34" s="14">
        <v>0.75242428408234496</v>
      </c>
      <c r="G34" s="14">
        <v>6.7598668052323396E-2</v>
      </c>
      <c r="H34" s="19">
        <v>28.159669618814576</v>
      </c>
      <c r="I34" s="17">
        <v>12.017552540404264</v>
      </c>
      <c r="J34" s="19">
        <v>27.505882690076035</v>
      </c>
      <c r="K34" s="19">
        <v>323.39825924793826</v>
      </c>
      <c r="L34" s="17">
        <v>2.7926232638709894</v>
      </c>
      <c r="M34" s="19">
        <v>27.823105968393847</v>
      </c>
      <c r="N34" s="19">
        <v>86.842293167189965</v>
      </c>
      <c r="O34" s="17">
        <v>5.639946029203621</v>
      </c>
      <c r="P34" s="17">
        <v>6.3642237108948034</v>
      </c>
      <c r="Q34" s="17">
        <v>3.8353669093909812</v>
      </c>
      <c r="R34" s="19">
        <v>4425.4976622793129</v>
      </c>
      <c r="S34" s="19">
        <v>22.170806303754286</v>
      </c>
      <c r="T34" s="15">
        <v>0.27914277690736744</v>
      </c>
      <c r="U34" s="19">
        <v>42.82365508874215</v>
      </c>
      <c r="V34" s="17">
        <v>6.8090590129704829</v>
      </c>
      <c r="W34" s="17">
        <v>16.0080400444959</v>
      </c>
      <c r="X34" s="14">
        <v>0.3864801727793804</v>
      </c>
      <c r="Y34" s="19">
        <v>140.62092116089013</v>
      </c>
      <c r="Z34" s="19">
        <v>43.894236649599179</v>
      </c>
      <c r="AA34" s="19">
        <v>467.7003586944773</v>
      </c>
      <c r="AB34" s="19">
        <v>178.5027411564358</v>
      </c>
      <c r="AC34" s="19">
        <v>748.24925576452711</v>
      </c>
      <c r="AD34" s="19">
        <v>152.2432358248787</v>
      </c>
      <c r="AE34" s="19">
        <v>1161.95353839771</v>
      </c>
      <c r="AF34" s="19">
        <v>196.5048552859221</v>
      </c>
      <c r="AG34" s="19">
        <v>9191.466557556374</v>
      </c>
      <c r="AH34" s="19">
        <v>29.813890319606752</v>
      </c>
      <c r="AI34" s="19">
        <v>962.40154199671849</v>
      </c>
      <c r="AJ34" s="19">
        <v>1408.2841613832215</v>
      </c>
      <c r="AK34" s="14">
        <v>0.68338590206925598</v>
      </c>
      <c r="AL34" s="17">
        <v>8.2630203870466143</v>
      </c>
      <c r="AM34" s="17">
        <v>7.9103563557550327</v>
      </c>
      <c r="AN34" s="17">
        <v>52.409169178522433</v>
      </c>
      <c r="AO34" s="17">
        <v>43.40850435528592</v>
      </c>
      <c r="AP34" s="17">
        <v>20.652034428402409</v>
      </c>
      <c r="AQ34" s="19">
        <v>170.6481815158777</v>
      </c>
      <c r="AR34" s="17">
        <v>2.3509915267296706</v>
      </c>
      <c r="AS34" s="17">
        <v>2.6751341806810607</v>
      </c>
      <c r="AT34" s="17">
        <v>1.2119969644614124</v>
      </c>
      <c r="AU34" s="14">
        <v>2.4830311587404071E-2</v>
      </c>
      <c r="AV34" s="17">
        <v>10.442307369968946</v>
      </c>
      <c r="AW34" s="17">
        <v>70.525303848376282</v>
      </c>
      <c r="AX34" s="17">
        <v>6.7538046285823912</v>
      </c>
      <c r="AY34" s="19">
        <v>7668.3154754768402</v>
      </c>
    </row>
    <row r="35" spans="1:51" s="26" customFormat="1" ht="14" x14ac:dyDescent="0.15">
      <c r="A35" s="22" t="s">
        <v>1280</v>
      </c>
      <c r="B35" s="22" t="s">
        <v>279</v>
      </c>
      <c r="C35" s="22" t="s">
        <v>287</v>
      </c>
      <c r="D35" s="23" t="s">
        <v>2369</v>
      </c>
      <c r="E35" s="9">
        <v>1.2033739631727975</v>
      </c>
      <c r="F35" s="14">
        <v>1.6024548071220865E-3</v>
      </c>
      <c r="G35" s="14">
        <v>2.5932559954342897E-2</v>
      </c>
      <c r="H35" s="17">
        <v>5.1463020784854026</v>
      </c>
      <c r="I35" s="17">
        <v>13.915200418974853</v>
      </c>
      <c r="J35" s="19">
        <v>34.629482881633521</v>
      </c>
      <c r="K35" s="19">
        <v>194.56799888500629</v>
      </c>
      <c r="L35" s="14">
        <v>0.82061960523398103</v>
      </c>
      <c r="M35" s="17">
        <v>19.82400123037436</v>
      </c>
      <c r="N35" s="19">
        <v>34.742242357947042</v>
      </c>
      <c r="O35" s="17">
        <v>20.5106946318963</v>
      </c>
      <c r="P35" s="17">
        <v>19.763895509240648</v>
      </c>
      <c r="Q35" s="14">
        <v>0.39325344704367088</v>
      </c>
      <c r="R35" s="19">
        <v>319.27721203201173</v>
      </c>
      <c r="S35" s="17">
        <v>1.1746746408670465</v>
      </c>
      <c r="T35" s="15">
        <v>1.9369596492386749E-2</v>
      </c>
      <c r="U35" s="17">
        <v>3.432254769194842</v>
      </c>
      <c r="V35" s="14">
        <v>0.24990509128834223</v>
      </c>
      <c r="W35" s="14">
        <v>0.69185337686419168</v>
      </c>
      <c r="X35" s="14">
        <v>0.25033601416647155</v>
      </c>
      <c r="Y35" s="17">
        <v>6.3932666938407383</v>
      </c>
      <c r="Z35" s="17">
        <v>2.707509627439447</v>
      </c>
      <c r="AA35" s="19">
        <v>29.436215475106998</v>
      </c>
      <c r="AB35" s="17">
        <v>12.247138818017566</v>
      </c>
      <c r="AC35" s="19">
        <v>56.153887482615701</v>
      </c>
      <c r="AD35" s="17">
        <v>12.904167433963082</v>
      </c>
      <c r="AE35" s="19">
        <v>108.17529320627082</v>
      </c>
      <c r="AF35" s="17">
        <v>19.892957641950076</v>
      </c>
      <c r="AG35" s="19">
        <v>7661.3715467651609</v>
      </c>
      <c r="AH35" s="17">
        <v>1.1205580013416794</v>
      </c>
      <c r="AI35" s="19">
        <v>26.694258059529268</v>
      </c>
      <c r="AJ35" s="19">
        <v>61.631216642483217</v>
      </c>
      <c r="AK35" s="14">
        <v>0.43312885115314376</v>
      </c>
      <c r="AL35" s="17">
        <v>16.920190942525</v>
      </c>
      <c r="AM35" s="17">
        <v>70.82367257518132</v>
      </c>
      <c r="AN35" s="17">
        <v>92.089579056907937</v>
      </c>
      <c r="AO35" s="17">
        <v>22.724810028950486</v>
      </c>
      <c r="AP35" s="17">
        <v>25.582778889703143</v>
      </c>
      <c r="AQ35" s="19">
        <v>432.86550365417492</v>
      </c>
      <c r="AR35" s="17">
        <v>2.7684645130575847</v>
      </c>
      <c r="AS35" s="17">
        <v>4.9609568789726106</v>
      </c>
      <c r="AT35" s="17">
        <v>0.56973468539589323</v>
      </c>
      <c r="AU35" s="14">
        <v>0.36283058667251461</v>
      </c>
      <c r="AV35" s="17">
        <v>6.2824668674525768</v>
      </c>
      <c r="AW35" s="17">
        <v>5.8621511125225805</v>
      </c>
      <c r="AX35" s="17">
        <v>0.93309702004040551</v>
      </c>
      <c r="AY35" s="19">
        <v>606.57360961716938</v>
      </c>
    </row>
    <row r="36" spans="1:51" s="26" customFormat="1" ht="14" x14ac:dyDescent="0.15">
      <c r="A36" s="22" t="s">
        <v>1281</v>
      </c>
      <c r="B36" s="22" t="s">
        <v>286</v>
      </c>
      <c r="C36" s="22" t="s">
        <v>3357</v>
      </c>
      <c r="D36" s="23" t="s">
        <v>2370</v>
      </c>
      <c r="E36" s="9">
        <v>0.90787367625065452</v>
      </c>
      <c r="F36" s="14">
        <v>0.14381033466094584</v>
      </c>
      <c r="G36" s="14">
        <v>7.8359736166611349E-2</v>
      </c>
      <c r="H36" s="17">
        <v>18.850977357748071</v>
      </c>
      <c r="I36" s="17">
        <v>5.3317792181865906</v>
      </c>
      <c r="J36" s="19">
        <v>122.34933979951037</v>
      </c>
      <c r="K36" s="19">
        <v>155.8478471439598</v>
      </c>
      <c r="L36" s="17">
        <v>12.68826064966763</v>
      </c>
      <c r="M36" s="19">
        <v>97.289872071509976</v>
      </c>
      <c r="N36" s="19">
        <v>116.27545809229511</v>
      </c>
      <c r="O36" s="17">
        <v>14.822161549121512</v>
      </c>
      <c r="P36" s="17">
        <v>14.193566330772173</v>
      </c>
      <c r="Q36" s="17">
        <v>3.5553011470063085</v>
      </c>
      <c r="R36" s="19">
        <v>1358.024144482235</v>
      </c>
      <c r="S36" s="17">
        <v>3.673723744148329</v>
      </c>
      <c r="T36" s="15">
        <v>0.46420525084074443</v>
      </c>
      <c r="U36" s="17">
        <v>9.547980050262808</v>
      </c>
      <c r="V36" s="17">
        <v>3.7482731770101978</v>
      </c>
      <c r="W36" s="17">
        <v>7.0917974508825434</v>
      </c>
      <c r="X36" s="14">
        <v>0.8976567558415337</v>
      </c>
      <c r="Y36" s="19">
        <v>47.87038568694436</v>
      </c>
      <c r="Z36" s="17">
        <v>14.224509058393318</v>
      </c>
      <c r="AA36" s="19">
        <v>145.08958521499662</v>
      </c>
      <c r="AB36" s="19">
        <v>55.054413636874735</v>
      </c>
      <c r="AC36" s="19">
        <v>233.92519235238092</v>
      </c>
      <c r="AD36" s="19">
        <v>46.228935040684199</v>
      </c>
      <c r="AE36" s="19">
        <v>368.17242873401921</v>
      </c>
      <c r="AF36" s="19">
        <v>64.815775499888616</v>
      </c>
      <c r="AG36" s="19">
        <v>7891.6391818741331</v>
      </c>
      <c r="AH36" s="17">
        <v>3.6370427305020772</v>
      </c>
      <c r="AI36" s="19">
        <v>173.87638698590891</v>
      </c>
      <c r="AJ36" s="19">
        <v>223.1255400836333</v>
      </c>
      <c r="AK36" s="14">
        <v>0.77927603859574068</v>
      </c>
      <c r="AL36" s="17">
        <v>7.6910269982309858</v>
      </c>
      <c r="AM36" s="17">
        <v>21.43462835880992</v>
      </c>
      <c r="AN36" s="17">
        <v>100.21777748543578</v>
      </c>
      <c r="AO36" s="17">
        <v>47.329739276903162</v>
      </c>
      <c r="AP36" s="17">
        <v>12.77131719762434</v>
      </c>
      <c r="AQ36" s="19">
        <v>98.224545369900483</v>
      </c>
      <c r="AR36" s="17">
        <v>1.8920172345974262</v>
      </c>
      <c r="AS36" s="17">
        <v>1.3463413353795946</v>
      </c>
      <c r="AT36" s="17">
        <v>0.60603544065171455</v>
      </c>
      <c r="AU36" s="14">
        <v>0.14850725816363627</v>
      </c>
      <c r="AV36" s="17">
        <v>5.0322197979967651</v>
      </c>
      <c r="AW36" s="17">
        <v>23.803927890560473</v>
      </c>
      <c r="AX36" s="17">
        <v>4.7303036922267152</v>
      </c>
      <c r="AY36" s="19">
        <v>2471.4307404835499</v>
      </c>
    </row>
    <row r="37" spans="1:51" s="26" customFormat="1" ht="14" x14ac:dyDescent="0.15">
      <c r="A37" s="22" t="s">
        <v>1282</v>
      </c>
      <c r="B37" s="22" t="s">
        <v>286</v>
      </c>
      <c r="C37" s="22" t="s">
        <v>287</v>
      </c>
      <c r="D37" s="23" t="s">
        <v>2371</v>
      </c>
      <c r="E37" s="9">
        <v>0.91639553266588125</v>
      </c>
      <c r="F37" s="14">
        <v>2.5912879541872895E-29</v>
      </c>
      <c r="G37" s="14">
        <v>1.7191239325202837E-2</v>
      </c>
      <c r="H37" s="17">
        <v>2.6109113936642139</v>
      </c>
      <c r="I37" s="17">
        <v>2.3422361463026631</v>
      </c>
      <c r="J37" s="19">
        <v>73.927310455135952</v>
      </c>
      <c r="K37" s="19">
        <v>243.54483431424921</v>
      </c>
      <c r="L37" s="14">
        <v>0.70616138717553789</v>
      </c>
      <c r="M37" s="17">
        <v>4.3636645247188204</v>
      </c>
      <c r="N37" s="19">
        <v>42.876980307673868</v>
      </c>
      <c r="O37" s="17">
        <v>17.956867941446408</v>
      </c>
      <c r="P37" s="17">
        <v>19.682362169984323</v>
      </c>
      <c r="Q37" s="14">
        <v>0.20529797823307422</v>
      </c>
      <c r="R37" s="19">
        <v>351.61509841830576</v>
      </c>
      <c r="S37" s="17">
        <v>0.79429057588050989</v>
      </c>
      <c r="T37" s="15">
        <v>6.420256369253273E-3</v>
      </c>
      <c r="U37" s="17">
        <v>5.4302909940714912</v>
      </c>
      <c r="V37" s="14">
        <v>0.53336816813114085</v>
      </c>
      <c r="W37" s="14">
        <v>1.2592245018213775</v>
      </c>
      <c r="X37" s="14">
        <v>1.3615331757354452</v>
      </c>
      <c r="Y37" s="17">
        <v>12.240871711454107</v>
      </c>
      <c r="Z37" s="17">
        <v>2.9905541493539687</v>
      </c>
      <c r="AA37" s="19">
        <v>34.546437723105193</v>
      </c>
      <c r="AB37" s="17">
        <v>13.831420580481669</v>
      </c>
      <c r="AC37" s="19">
        <v>61.067021502295702</v>
      </c>
      <c r="AD37" s="17">
        <v>12.990769410313645</v>
      </c>
      <c r="AE37" s="19">
        <v>108.15220753402748</v>
      </c>
      <c r="AF37" s="19">
        <v>20.234144861946305</v>
      </c>
      <c r="AG37" s="19">
        <v>6716.8361415447844</v>
      </c>
      <c r="AH37" s="17">
        <v>1.112163785128597</v>
      </c>
      <c r="AI37" s="19">
        <v>24.72392284436269</v>
      </c>
      <c r="AJ37" s="19">
        <v>40.442867666785943</v>
      </c>
      <c r="AK37" s="14">
        <v>0.6113296180692801</v>
      </c>
      <c r="AL37" s="17">
        <v>8.8353354306316767</v>
      </c>
      <c r="AM37" s="17">
        <v>62.105400293669398</v>
      </c>
      <c r="AN37" s="17">
        <v>136.16201780329004</v>
      </c>
      <c r="AO37" s="17">
        <v>31.127050471365614</v>
      </c>
      <c r="AP37" s="17">
        <v>22.950135465235348</v>
      </c>
      <c r="AQ37" s="19">
        <v>202.77214501379049</v>
      </c>
      <c r="AR37" s="17">
        <v>2.3608917386906527</v>
      </c>
      <c r="AS37" s="17">
        <v>4.312408935989545</v>
      </c>
      <c r="AT37" s="17">
        <v>0.37394398680268798</v>
      </c>
      <c r="AU37" s="14">
        <v>1.0571082765106543</v>
      </c>
      <c r="AV37" s="17">
        <v>7.8638951990393675</v>
      </c>
      <c r="AW37" s="17">
        <v>6.544476944754444</v>
      </c>
      <c r="AX37" s="17">
        <v>0.83221823016587249</v>
      </c>
      <c r="AY37" s="19">
        <v>669.13634329508648</v>
      </c>
    </row>
    <row r="38" spans="1:51" s="26" customFormat="1" ht="14" x14ac:dyDescent="0.15">
      <c r="A38" s="22" t="s">
        <v>1283</v>
      </c>
      <c r="B38" s="22" t="s">
        <v>286</v>
      </c>
      <c r="C38" s="22" t="s">
        <v>3357</v>
      </c>
      <c r="D38" s="23" t="s">
        <v>2372</v>
      </c>
      <c r="E38" s="18">
        <v>3.0166496312630922</v>
      </c>
      <c r="F38" s="14">
        <v>7.7769646254371924E-3</v>
      </c>
      <c r="G38" s="14">
        <v>2.5170955685371196E-2</v>
      </c>
      <c r="H38" s="17">
        <v>14.385177361385786</v>
      </c>
      <c r="I38" s="17">
        <v>6.7311220594583698</v>
      </c>
      <c r="J38" s="17">
        <v>7.7103035294341566</v>
      </c>
      <c r="K38" s="19">
        <v>210.27422756630594</v>
      </c>
      <c r="L38" s="14">
        <v>1.0262850147071587</v>
      </c>
      <c r="M38" s="19">
        <v>25.149188542297807</v>
      </c>
      <c r="N38" s="19">
        <v>42.419103017668952</v>
      </c>
      <c r="O38" s="17">
        <v>10.967508841542179</v>
      </c>
      <c r="P38" s="17">
        <v>10.213859112032635</v>
      </c>
      <c r="Q38" s="14">
        <v>0.1717667509737057</v>
      </c>
      <c r="R38" s="19">
        <v>587.63241103318853</v>
      </c>
      <c r="S38" s="17">
        <v>5.3489436674501665</v>
      </c>
      <c r="T38" s="15">
        <v>9.4003686581368463E-3</v>
      </c>
      <c r="U38" s="17">
        <v>12.752773827173204</v>
      </c>
      <c r="V38" s="14">
        <v>0.6389538317400657</v>
      </c>
      <c r="W38" s="14">
        <v>1.714813002032918</v>
      </c>
      <c r="X38" s="14">
        <v>0.19682570672928412</v>
      </c>
      <c r="Y38" s="17">
        <v>14.432433933483747</v>
      </c>
      <c r="Z38" s="17">
        <v>4.9708350134853152</v>
      </c>
      <c r="AA38" s="19">
        <v>56.739448513224758</v>
      </c>
      <c r="AB38" s="19">
        <v>22.689569673482836</v>
      </c>
      <c r="AC38" s="19">
        <v>101.75432190296721</v>
      </c>
      <c r="AD38" s="19">
        <v>23.700311592001967</v>
      </c>
      <c r="AE38" s="19">
        <v>199.70320146460134</v>
      </c>
      <c r="AF38" s="19">
        <v>35.691077002738631</v>
      </c>
      <c r="AG38" s="19">
        <v>8585.9533703804518</v>
      </c>
      <c r="AH38" s="17">
        <v>5.5918799939300401</v>
      </c>
      <c r="AI38" s="19">
        <v>116.74636158744588</v>
      </c>
      <c r="AJ38" s="19">
        <v>256.88549146244702</v>
      </c>
      <c r="AK38" s="14">
        <v>0.45446849069914297</v>
      </c>
      <c r="AL38" s="17">
        <v>13.837111770959366</v>
      </c>
      <c r="AM38" s="17">
        <v>42.993568993446338</v>
      </c>
      <c r="AN38" s="17">
        <v>37.33507284435462</v>
      </c>
      <c r="AO38" s="17">
        <v>21.826059283046945</v>
      </c>
      <c r="AP38" s="17">
        <v>22.58760056916763</v>
      </c>
      <c r="AQ38" s="19">
        <v>312.54715371335789</v>
      </c>
      <c r="AR38" s="17">
        <v>2.6837823280016342</v>
      </c>
      <c r="AS38" s="17">
        <v>7.4368306118828915</v>
      </c>
      <c r="AT38" s="17">
        <v>1.2863363710670488</v>
      </c>
      <c r="AU38" s="14">
        <v>0.120601482831725</v>
      </c>
      <c r="AV38" s="17">
        <v>6.7896101894189842</v>
      </c>
      <c r="AW38" s="17">
        <v>10.379954579075502</v>
      </c>
      <c r="AX38" s="17">
        <v>1.5287997822395984</v>
      </c>
      <c r="AY38" s="19">
        <v>1105.0454798831768</v>
      </c>
    </row>
    <row r="39" spans="1:51" s="26" customFormat="1" ht="14" x14ac:dyDescent="0.15">
      <c r="A39" s="22" t="s">
        <v>1284</v>
      </c>
      <c r="B39" s="22" t="s">
        <v>279</v>
      </c>
      <c r="C39" s="22" t="s">
        <v>276</v>
      </c>
      <c r="D39" s="23" t="s">
        <v>2373</v>
      </c>
      <c r="E39" s="9">
        <v>0.63120119131525909</v>
      </c>
      <c r="F39" s="14">
        <v>2.5912879541872895E-29</v>
      </c>
      <c r="G39" s="14">
        <v>3.4968351717847512E-2</v>
      </c>
      <c r="H39" s="17">
        <v>3.8945885922850194</v>
      </c>
      <c r="I39" s="17">
        <v>3.0261337135574169</v>
      </c>
      <c r="J39" s="19">
        <v>64.416792721941704</v>
      </c>
      <c r="K39" s="19">
        <v>188.13030724892874</v>
      </c>
      <c r="L39" s="14">
        <v>0.79799383231085397</v>
      </c>
      <c r="M39" s="17">
        <v>4.6860570762585052</v>
      </c>
      <c r="N39" s="19">
        <v>44.699229249389951</v>
      </c>
      <c r="O39" s="17">
        <v>16.28430123492846</v>
      </c>
      <c r="P39" s="17">
        <v>16.08620175536571</v>
      </c>
      <c r="Q39" s="14">
        <v>0.19686500508697094</v>
      </c>
      <c r="R39" s="19">
        <v>306.31212308170774</v>
      </c>
      <c r="S39" s="17">
        <v>0.69812044144919927</v>
      </c>
      <c r="T39" s="15">
        <v>1.9588970068068777E-2</v>
      </c>
      <c r="U39" s="17">
        <v>4.8538038044106822</v>
      </c>
      <c r="V39" s="14">
        <v>0.42533530676742054</v>
      </c>
      <c r="W39" s="14">
        <v>1.0967352112166855</v>
      </c>
      <c r="X39" s="14">
        <v>0.87385076587456589</v>
      </c>
      <c r="Y39" s="17">
        <v>8.4111819912602463</v>
      </c>
      <c r="Z39" s="17">
        <v>3.0181006698137001</v>
      </c>
      <c r="AA39" s="19">
        <v>28.225082557540603</v>
      </c>
      <c r="AB39" s="17">
        <v>12.069045639078121</v>
      </c>
      <c r="AC39" s="19">
        <v>53.43719331603792</v>
      </c>
      <c r="AD39" s="17">
        <v>12.354058802652599</v>
      </c>
      <c r="AE39" s="19">
        <v>96.360433360627724</v>
      </c>
      <c r="AF39" s="17">
        <v>18.565723341871969</v>
      </c>
      <c r="AG39" s="19">
        <v>7569.8589472545546</v>
      </c>
      <c r="AH39" s="17">
        <v>0.67226623417022713</v>
      </c>
      <c r="AI39" s="19">
        <v>19.554954379997767</v>
      </c>
      <c r="AJ39" s="19">
        <v>34.946477908970444</v>
      </c>
      <c r="AK39" s="14">
        <v>0.55956867616058636</v>
      </c>
      <c r="AL39" s="17">
        <v>11.456229749962889</v>
      </c>
      <c r="AM39" s="17">
        <v>78.557751177025651</v>
      </c>
      <c r="AN39" s="17">
        <v>138.02837968846336</v>
      </c>
      <c r="AO39" s="17">
        <v>28.01086061798226</v>
      </c>
      <c r="AP39" s="17">
        <v>19.775414496355463</v>
      </c>
      <c r="AQ39" s="19">
        <v>226.55169187099483</v>
      </c>
      <c r="AR39" s="17">
        <v>2.5785190972081611</v>
      </c>
      <c r="AS39" s="17">
        <v>4.4256842989713228</v>
      </c>
      <c r="AT39" s="17">
        <v>0.3626641837338328</v>
      </c>
      <c r="AU39" s="14">
        <v>0.87701468194836207</v>
      </c>
      <c r="AV39" s="17">
        <v>6.0745982321255649</v>
      </c>
      <c r="AW39" s="17">
        <v>5.8661910545591294</v>
      </c>
      <c r="AX39" s="17">
        <v>0.96569202281325006</v>
      </c>
      <c r="AY39" s="19">
        <v>590.72148606831797</v>
      </c>
    </row>
    <row r="40" spans="1:51" s="26" customFormat="1" ht="14" x14ac:dyDescent="0.15">
      <c r="A40" s="22" t="s">
        <v>1285</v>
      </c>
      <c r="B40" s="22" t="s">
        <v>290</v>
      </c>
      <c r="C40" s="22" t="s">
        <v>280</v>
      </c>
      <c r="D40" s="23" t="s">
        <v>2374</v>
      </c>
      <c r="E40" s="18">
        <v>16.143466404297925</v>
      </c>
      <c r="F40" s="14">
        <v>0.11364903154157827</v>
      </c>
      <c r="G40" s="14">
        <v>3.95523389983677E-2</v>
      </c>
      <c r="H40" s="17">
        <v>14.550288803436386</v>
      </c>
      <c r="I40" s="17">
        <v>8.0800722476320406</v>
      </c>
      <c r="J40" s="17">
        <v>19.488455957757964</v>
      </c>
      <c r="K40" s="19">
        <v>269.06021775512676</v>
      </c>
      <c r="L40" s="17">
        <v>2.096050571249596</v>
      </c>
      <c r="M40" s="17">
        <v>14.054569853467624</v>
      </c>
      <c r="N40" s="19">
        <v>58.81379982978347</v>
      </c>
      <c r="O40" s="17">
        <v>4.2127922288982083</v>
      </c>
      <c r="P40" s="17">
        <v>4.0055828743466915</v>
      </c>
      <c r="Q40" s="17">
        <v>3.6100150113219089</v>
      </c>
      <c r="R40" s="19">
        <v>1658.6340406847905</v>
      </c>
      <c r="S40" s="19">
        <v>33.730582515292518</v>
      </c>
      <c r="T40" s="15">
        <v>0.19941197093476834</v>
      </c>
      <c r="U40" s="19">
        <v>23.556302047261418</v>
      </c>
      <c r="V40" s="14">
        <v>0.98519384492248707</v>
      </c>
      <c r="W40" s="17">
        <v>3.0384579273464234</v>
      </c>
      <c r="X40" s="14">
        <v>0.12562856454396532</v>
      </c>
      <c r="Y40" s="19">
        <v>34.567072184452876</v>
      </c>
      <c r="Z40" s="17">
        <v>13.234577911546513</v>
      </c>
      <c r="AA40" s="19">
        <v>160.27118113309282</v>
      </c>
      <c r="AB40" s="19">
        <v>67.238222576817535</v>
      </c>
      <c r="AC40" s="19">
        <v>302.6376443236266</v>
      </c>
      <c r="AD40" s="19">
        <v>65.618102241786815</v>
      </c>
      <c r="AE40" s="19">
        <v>528.82470802854778</v>
      </c>
      <c r="AF40" s="19">
        <v>92.57941391838979</v>
      </c>
      <c r="AG40" s="19">
        <v>12663.010810876263</v>
      </c>
      <c r="AH40" s="19">
        <v>31.146320480375145</v>
      </c>
      <c r="AI40" s="19">
        <v>703.60537041628811</v>
      </c>
      <c r="AJ40" s="19">
        <v>1457.57574531665</v>
      </c>
      <c r="AK40" s="14">
        <v>0.48272302326451916</v>
      </c>
      <c r="AL40" s="17">
        <v>15.29851024717088</v>
      </c>
      <c r="AM40" s="17">
        <v>23.945573303645016</v>
      </c>
      <c r="AN40" s="17">
        <v>15.677900249389207</v>
      </c>
      <c r="AO40" s="17">
        <v>20.859567726032978</v>
      </c>
      <c r="AP40" s="17">
        <v>35.086569371708308</v>
      </c>
      <c r="AQ40" s="19">
        <v>536.77224107115137</v>
      </c>
      <c r="AR40" s="17">
        <v>3.0841219146933287</v>
      </c>
      <c r="AS40" s="17">
        <v>7.7527162167533596</v>
      </c>
      <c r="AT40" s="17">
        <v>2.756254999412707</v>
      </c>
      <c r="AU40" s="14">
        <v>3.7366247549783661E-2</v>
      </c>
      <c r="AV40" s="17">
        <v>8.6877693818252109</v>
      </c>
      <c r="AW40" s="17">
        <v>27.650497943592924</v>
      </c>
      <c r="AX40" s="17">
        <v>3.1826924413345603</v>
      </c>
      <c r="AY40" s="19">
        <v>3010.323757187844</v>
      </c>
    </row>
    <row r="41" spans="1:51" s="26" customFormat="1" ht="14" x14ac:dyDescent="0.15">
      <c r="A41" s="22" t="s">
        <v>1286</v>
      </c>
      <c r="B41" s="22" t="s">
        <v>279</v>
      </c>
      <c r="C41" s="22" t="s">
        <v>3357</v>
      </c>
      <c r="D41" s="23" t="s">
        <v>2375</v>
      </c>
      <c r="E41" s="18">
        <v>5.916594896456564</v>
      </c>
      <c r="F41" s="14">
        <v>2.9003851618258455E-2</v>
      </c>
      <c r="G41" s="14">
        <v>2.6076104233631929E-2</v>
      </c>
      <c r="H41" s="17">
        <v>8.4486373322261894</v>
      </c>
      <c r="I41" s="17">
        <v>6.3308333149463358</v>
      </c>
      <c r="J41" s="17">
        <v>7.3588612267913307</v>
      </c>
      <c r="K41" s="19">
        <v>323.71929469809396</v>
      </c>
      <c r="L41" s="14">
        <v>0.81987246048079665</v>
      </c>
      <c r="M41" s="17">
        <v>4.6328037370316606</v>
      </c>
      <c r="N41" s="19">
        <v>91.961438731265602</v>
      </c>
      <c r="O41" s="17">
        <v>12.917042181015143</v>
      </c>
      <c r="P41" s="17">
        <v>12.920591909055037</v>
      </c>
      <c r="Q41" s="14">
        <v>0.23725802626119752</v>
      </c>
      <c r="R41" s="19">
        <v>912.19733924864147</v>
      </c>
      <c r="S41" s="17">
        <v>4.4797364843282645</v>
      </c>
      <c r="T41" s="15">
        <v>9.7384062817529159E-3</v>
      </c>
      <c r="U41" s="17">
        <v>16.522472071467593</v>
      </c>
      <c r="V41" s="14">
        <v>1.7541179231765998</v>
      </c>
      <c r="W41" s="17">
        <v>3.5681442054773695</v>
      </c>
      <c r="X41" s="14">
        <v>0.32967430162303235</v>
      </c>
      <c r="Y41" s="19">
        <v>27.78035559257496</v>
      </c>
      <c r="Z41" s="17">
        <v>7.3340734330748667</v>
      </c>
      <c r="AA41" s="19">
        <v>85.015920895593624</v>
      </c>
      <c r="AB41" s="19">
        <v>34.980375403189548</v>
      </c>
      <c r="AC41" s="19">
        <v>159.68095702063403</v>
      </c>
      <c r="AD41" s="19">
        <v>33.707177864309763</v>
      </c>
      <c r="AE41" s="19">
        <v>278.28766965586618</v>
      </c>
      <c r="AF41" s="19">
        <v>51.074693222472092</v>
      </c>
      <c r="AG41" s="19">
        <v>7617.2454793699399</v>
      </c>
      <c r="AH41" s="17">
        <v>8.6608128042891686</v>
      </c>
      <c r="AI41" s="19">
        <v>273.29435474124313</v>
      </c>
      <c r="AJ41" s="19">
        <v>417.47142743872161</v>
      </c>
      <c r="AK41" s="14">
        <v>0.65464205878223491</v>
      </c>
      <c r="AL41" s="17">
        <v>10.0174264770839</v>
      </c>
      <c r="AM41" s="17">
        <v>27.371839682259424</v>
      </c>
      <c r="AN41" s="17">
        <v>62.121437417003641</v>
      </c>
      <c r="AO41" s="17">
        <v>61.006792631067796</v>
      </c>
      <c r="AP41" s="17">
        <v>15.837222358612266</v>
      </c>
      <c r="AQ41" s="19">
        <v>158.64821057862764</v>
      </c>
      <c r="AR41" s="17">
        <v>2.0341529827228944</v>
      </c>
      <c r="AS41" s="17">
        <v>4.6305505383174692</v>
      </c>
      <c r="AT41" s="17">
        <v>1.5001434593022813</v>
      </c>
      <c r="AU41" s="14">
        <v>0.10093551347864495</v>
      </c>
      <c r="AV41" s="17">
        <v>10.452673383858379</v>
      </c>
      <c r="AW41" s="17">
        <v>16.475793397939441</v>
      </c>
      <c r="AX41" s="17">
        <v>1.5762277068163548</v>
      </c>
      <c r="AY41" s="19">
        <v>1704.2041479756485</v>
      </c>
    </row>
    <row r="42" spans="1:51" s="39" customFormat="1" ht="14" x14ac:dyDescent="0.15">
      <c r="A42" s="44" t="s">
        <v>1287</v>
      </c>
      <c r="B42" s="44" t="s">
        <v>279</v>
      </c>
      <c r="C42" s="44" t="s">
        <v>287</v>
      </c>
      <c r="D42" s="45" t="s">
        <v>2376</v>
      </c>
      <c r="E42" s="27">
        <v>4.1296440987672671</v>
      </c>
      <c r="F42" s="29">
        <v>0.15613232214790845</v>
      </c>
      <c r="G42" s="29">
        <v>0.40427072005540193</v>
      </c>
      <c r="H42" s="31">
        <v>65.082790810587753</v>
      </c>
      <c r="I42" s="31">
        <v>46.291966563801367</v>
      </c>
      <c r="J42" s="31">
        <v>5180.6966002325325</v>
      </c>
      <c r="K42" s="31">
        <v>176.06917601740631</v>
      </c>
      <c r="L42" s="31">
        <v>299.20098587357791</v>
      </c>
      <c r="M42" s="31">
        <v>252.4992072215378</v>
      </c>
      <c r="N42" s="31">
        <v>34.029639261335021</v>
      </c>
      <c r="O42" s="31">
        <v>32.412563627962513</v>
      </c>
      <c r="P42" s="31">
        <v>34.746804429876406</v>
      </c>
      <c r="Q42" s="31">
        <v>4250.7160132276795</v>
      </c>
      <c r="R42" s="31">
        <v>319.76358510041075</v>
      </c>
      <c r="S42" s="30">
        <v>3.1877129906353576</v>
      </c>
      <c r="T42" s="32">
        <v>0.37744831177849114</v>
      </c>
      <c r="U42" s="30">
        <v>5.3670251753333176</v>
      </c>
      <c r="V42" s="29">
        <v>0.95614571556525241</v>
      </c>
      <c r="W42" s="29">
        <v>1.2880025048769628</v>
      </c>
      <c r="X42" s="29">
        <v>1.0578212662661708</v>
      </c>
      <c r="Y42" s="30">
        <v>8.6666629631011833</v>
      </c>
      <c r="Z42" s="30">
        <v>2.6233012844221335</v>
      </c>
      <c r="AA42" s="31">
        <v>29.868165605184419</v>
      </c>
      <c r="AB42" s="30">
        <v>12.634687286180363</v>
      </c>
      <c r="AC42" s="31">
        <v>55.254212992038134</v>
      </c>
      <c r="AD42" s="30">
        <v>11.878668783543599</v>
      </c>
      <c r="AE42" s="31">
        <v>102.05813846641507</v>
      </c>
      <c r="AF42" s="31">
        <v>20.386853276671047</v>
      </c>
      <c r="AG42" s="31">
        <v>7219.2651174820639</v>
      </c>
      <c r="AH42" s="30">
        <v>4.8853290068606645</v>
      </c>
      <c r="AI42" s="31">
        <v>35.423453730449495</v>
      </c>
      <c r="AJ42" s="31">
        <v>54.779517606541525</v>
      </c>
      <c r="AK42" s="29">
        <v>0.64665508712364761</v>
      </c>
      <c r="AL42" s="30">
        <v>11.775944086084053</v>
      </c>
      <c r="AM42" s="30">
        <v>70.73679008810997</v>
      </c>
      <c r="AN42" s="30">
        <v>32.016100184123978</v>
      </c>
      <c r="AO42" s="30">
        <v>11.112497842344673</v>
      </c>
      <c r="AP42" s="30">
        <v>9.0641654530425235</v>
      </c>
      <c r="AQ42" s="31">
        <v>106.73910556204348</v>
      </c>
      <c r="AR42" s="30">
        <v>1.3470776304378709</v>
      </c>
      <c r="AS42" s="30">
        <v>4.1669369081281449</v>
      </c>
      <c r="AT42" s="30">
        <v>0.53674815580305901</v>
      </c>
      <c r="AU42" s="29">
        <v>0.96511038126664705</v>
      </c>
      <c r="AV42" s="30">
        <v>5.6851525998516728</v>
      </c>
      <c r="AW42" s="30">
        <v>5.8567304164375695</v>
      </c>
      <c r="AX42" s="30">
        <v>1.0301799843667123</v>
      </c>
      <c r="AY42" s="31">
        <v>606.21035799312176</v>
      </c>
    </row>
    <row r="43" spans="1:51" s="26" customFormat="1" ht="14" x14ac:dyDescent="0.15">
      <c r="A43" s="22" t="s">
        <v>1288</v>
      </c>
      <c r="B43" s="22" t="s">
        <v>279</v>
      </c>
      <c r="C43" s="22" t="s">
        <v>3357</v>
      </c>
      <c r="D43" s="23" t="s">
        <v>2377</v>
      </c>
      <c r="E43" s="9">
        <v>1.4425751297426825</v>
      </c>
      <c r="F43" s="14">
        <v>1.3953564873895742E-2</v>
      </c>
      <c r="G43" s="14">
        <v>8.467905535296142E-3</v>
      </c>
      <c r="H43" s="17">
        <v>6.4817413956284513</v>
      </c>
      <c r="I43" s="17">
        <v>4.8246920683629355</v>
      </c>
      <c r="J43" s="17">
        <v>10.184979096351112</v>
      </c>
      <c r="K43" s="19">
        <v>242.83275752974043</v>
      </c>
      <c r="L43" s="14">
        <v>0.89320549031349861</v>
      </c>
      <c r="M43" s="17">
        <v>5.7832800523763064</v>
      </c>
      <c r="N43" s="19">
        <v>42.684975481098682</v>
      </c>
      <c r="O43" s="17">
        <v>6.7150083317142686</v>
      </c>
      <c r="P43" s="17">
        <v>8.5175760499475111</v>
      </c>
      <c r="Q43" s="14">
        <v>0.16468735723279856</v>
      </c>
      <c r="R43" s="19">
        <v>538.56034386195961</v>
      </c>
      <c r="S43" s="17">
        <v>1.8462667644974848</v>
      </c>
      <c r="T43" s="15">
        <v>6.3248639726740828E-3</v>
      </c>
      <c r="U43" s="19">
        <v>21.107224098551367</v>
      </c>
      <c r="V43" s="14">
        <v>1.0049108838529242</v>
      </c>
      <c r="W43" s="17">
        <v>2.0574407343920393</v>
      </c>
      <c r="X43" s="14">
        <v>0.38604109077885657</v>
      </c>
      <c r="Y43" s="17">
        <v>17.193817571445152</v>
      </c>
      <c r="Z43" s="17">
        <v>5.1630844401106719</v>
      </c>
      <c r="AA43" s="19">
        <v>52.942696698553007</v>
      </c>
      <c r="AB43" s="19">
        <v>20.493532277101338</v>
      </c>
      <c r="AC43" s="19">
        <v>93.462764369133154</v>
      </c>
      <c r="AD43" s="17">
        <v>19.541869413424276</v>
      </c>
      <c r="AE43" s="19">
        <v>158.36236815612514</v>
      </c>
      <c r="AF43" s="19">
        <v>30.165726918026447</v>
      </c>
      <c r="AG43" s="19">
        <v>8452.9520359019607</v>
      </c>
      <c r="AH43" s="17">
        <v>2.8465973973065468</v>
      </c>
      <c r="AI43" s="19">
        <v>84.538522980633573</v>
      </c>
      <c r="AJ43" s="19">
        <v>128.09744131526276</v>
      </c>
      <c r="AK43" s="14">
        <v>0.65995481340313733</v>
      </c>
      <c r="AL43" s="17">
        <v>9.2104250552900737</v>
      </c>
      <c r="AM43" s="17">
        <v>53.377277280726354</v>
      </c>
      <c r="AN43" s="17">
        <v>85.774369772197062</v>
      </c>
      <c r="AO43" s="17">
        <v>45.788899310898437</v>
      </c>
      <c r="AP43" s="17">
        <v>17.109793363489523</v>
      </c>
      <c r="AQ43" s="19">
        <v>157.58846948591972</v>
      </c>
      <c r="AR43" s="17">
        <v>2.0473862582755751</v>
      </c>
      <c r="AS43" s="17">
        <v>10.258970645289773</v>
      </c>
      <c r="AT43" s="17">
        <v>0.80888813931460646</v>
      </c>
      <c r="AU43" s="14">
        <v>0.19784847671466083</v>
      </c>
      <c r="AV43" s="17">
        <v>7.8409027294071825</v>
      </c>
      <c r="AW43" s="17">
        <v>9.5355455893836201</v>
      </c>
      <c r="AX43" s="17">
        <v>1.2161285401004538</v>
      </c>
      <c r="AY43" s="19">
        <v>1003.1331208585253</v>
      </c>
    </row>
    <row r="44" spans="1:51" s="26" customFormat="1" ht="14" x14ac:dyDescent="0.15">
      <c r="A44" s="22" t="s">
        <v>1289</v>
      </c>
      <c r="B44" s="22" t="s">
        <v>282</v>
      </c>
      <c r="C44" s="22" t="s">
        <v>280</v>
      </c>
      <c r="D44" s="23" t="s">
        <v>2378</v>
      </c>
      <c r="E44" s="18">
        <v>12.193190575154425</v>
      </c>
      <c r="F44" s="14">
        <v>6.9000535496652318E-2</v>
      </c>
      <c r="G44" s="14">
        <v>3.4358053595046491E-2</v>
      </c>
      <c r="H44" s="17">
        <v>15.190529953788113</v>
      </c>
      <c r="I44" s="17">
        <v>10.913153252940207</v>
      </c>
      <c r="J44" s="19">
        <v>32.002455355245566</v>
      </c>
      <c r="K44" s="19">
        <v>245.53118505705871</v>
      </c>
      <c r="L44" s="17">
        <v>7.5193596845013824</v>
      </c>
      <c r="M44" s="19">
        <v>27.131309367945956</v>
      </c>
      <c r="N44" s="19">
        <v>52.528029799628136</v>
      </c>
      <c r="O44" s="17">
        <v>4.1840766397243598</v>
      </c>
      <c r="P44" s="17">
        <v>5.6793252163428107</v>
      </c>
      <c r="Q44" s="17">
        <v>3.6136432718337113</v>
      </c>
      <c r="R44" s="19">
        <v>1557.380594051956</v>
      </c>
      <c r="S44" s="19">
        <v>31.826773732521733</v>
      </c>
      <c r="T44" s="15">
        <v>8.1978338575633095E-2</v>
      </c>
      <c r="U44" s="19">
        <v>22.372793683647295</v>
      </c>
      <c r="V44" s="14">
        <v>0.99329857467522231</v>
      </c>
      <c r="W44" s="17">
        <v>2.9770286285896321</v>
      </c>
      <c r="X44" s="14">
        <v>6.9543718746696348E-2</v>
      </c>
      <c r="Y44" s="19">
        <v>31.403706842314723</v>
      </c>
      <c r="Z44" s="17">
        <v>13.308140203571961</v>
      </c>
      <c r="AA44" s="19">
        <v>157.50661055410629</v>
      </c>
      <c r="AB44" s="19">
        <v>64.681855284930052</v>
      </c>
      <c r="AC44" s="19">
        <v>287.1495827133744</v>
      </c>
      <c r="AD44" s="19">
        <v>61.008419567824184</v>
      </c>
      <c r="AE44" s="19">
        <v>500.8708942703301</v>
      </c>
      <c r="AF44" s="19">
        <v>86.251628396905602</v>
      </c>
      <c r="AG44" s="19">
        <v>10819.107500909011</v>
      </c>
      <c r="AH44" s="19">
        <v>26.179846868546019</v>
      </c>
      <c r="AI44" s="19">
        <v>583.35272847393446</v>
      </c>
      <c r="AJ44" s="19">
        <v>1244.2834847453278</v>
      </c>
      <c r="AK44" s="14">
        <v>0.46882622459087891</v>
      </c>
      <c r="AL44" s="17">
        <v>15.949419499593432</v>
      </c>
      <c r="AM44" s="17">
        <v>21.600591339351656</v>
      </c>
      <c r="AN44" s="17">
        <v>15.737407079955526</v>
      </c>
      <c r="AO44" s="17">
        <v>18.328993487575644</v>
      </c>
      <c r="AP44" s="17">
        <v>31.615576265759525</v>
      </c>
      <c r="AQ44" s="19">
        <v>504.2500885839882</v>
      </c>
      <c r="AR44" s="17">
        <v>2.9971135613106337</v>
      </c>
      <c r="AS44" s="17">
        <v>7.5151422693057572</v>
      </c>
      <c r="AT44" s="17">
        <v>2.4842399488155582</v>
      </c>
      <c r="AU44" s="14">
        <v>2.1924260239861611E-2</v>
      </c>
      <c r="AV44" s="17">
        <v>7.9280330983874299</v>
      </c>
      <c r="AW44" s="17">
        <v>25.992262728414275</v>
      </c>
      <c r="AX44" s="17">
        <v>3.2785260109094558</v>
      </c>
      <c r="AY44" s="19">
        <v>2838.5841046291762</v>
      </c>
    </row>
    <row r="45" spans="1:51" s="26" customFormat="1" ht="14" x14ac:dyDescent="0.15">
      <c r="A45" s="22" t="s">
        <v>1290</v>
      </c>
      <c r="B45" s="22" t="s">
        <v>282</v>
      </c>
      <c r="C45" s="22" t="s">
        <v>3357</v>
      </c>
      <c r="D45" s="23" t="s">
        <v>2379</v>
      </c>
      <c r="E45" s="9">
        <v>0.67423542452395535</v>
      </c>
      <c r="F45" s="14">
        <v>1.2326458816613641E-2</v>
      </c>
      <c r="G45" s="14">
        <v>4.9869834738294913E-2</v>
      </c>
      <c r="H45" s="17">
        <v>15.821181363857107</v>
      </c>
      <c r="I45" s="19">
        <v>28.137298582541835</v>
      </c>
      <c r="J45" s="17">
        <v>7.8597755983492874</v>
      </c>
      <c r="K45" s="19">
        <v>214.58675863050382</v>
      </c>
      <c r="L45" s="14">
        <v>1.8436516156487155</v>
      </c>
      <c r="M45" s="19">
        <v>152.54243139364439</v>
      </c>
      <c r="N45" s="19">
        <v>69.675530923230596</v>
      </c>
      <c r="O45" s="17">
        <v>8.771548982941674</v>
      </c>
      <c r="P45" s="17">
        <v>9.5274277251507407</v>
      </c>
      <c r="Q45" s="14">
        <v>0.67117194690778137</v>
      </c>
      <c r="R45" s="19">
        <v>1595.7693018321679</v>
      </c>
      <c r="S45" s="17">
        <v>1.8272555389512839</v>
      </c>
      <c r="T45" s="15">
        <v>7.2428363507701404E-2</v>
      </c>
      <c r="U45" s="17">
        <v>17.785455697482252</v>
      </c>
      <c r="V45" s="17">
        <v>5.1867949680221983</v>
      </c>
      <c r="W45" s="17">
        <v>8.8943407028007488</v>
      </c>
      <c r="X45" s="14">
        <v>1.0663537034047776</v>
      </c>
      <c r="Y45" s="19">
        <v>63.035133830125304</v>
      </c>
      <c r="Z45" s="17">
        <v>17.143475580968325</v>
      </c>
      <c r="AA45" s="19">
        <v>179.42212383614574</v>
      </c>
      <c r="AB45" s="19">
        <v>67.994496665548752</v>
      </c>
      <c r="AC45" s="19">
        <v>270.8569586962185</v>
      </c>
      <c r="AD45" s="19">
        <v>55.215672475585976</v>
      </c>
      <c r="AE45" s="19">
        <v>440.35527839461139</v>
      </c>
      <c r="AF45" s="19">
        <v>77.180836402340006</v>
      </c>
      <c r="AG45" s="19">
        <v>7937.3673304476224</v>
      </c>
      <c r="AH45" s="17">
        <v>5.1944945003621275</v>
      </c>
      <c r="AI45" s="19">
        <v>179.23384055806483</v>
      </c>
      <c r="AJ45" s="19">
        <v>231.3277292097892</v>
      </c>
      <c r="AK45" s="14">
        <v>0.77480482417876995</v>
      </c>
      <c r="AL45" s="17">
        <v>6.9858704445894251</v>
      </c>
      <c r="AM45" s="17">
        <v>18.024916970189658</v>
      </c>
      <c r="AN45" s="17">
        <v>240.99271777134376</v>
      </c>
      <c r="AO45" s="17">
        <v>98.089094129074269</v>
      </c>
      <c r="AP45" s="17">
        <v>12.153002811707735</v>
      </c>
      <c r="AQ45" s="19">
        <v>84.899303155321249</v>
      </c>
      <c r="AR45" s="17">
        <v>1.7148047604804961</v>
      </c>
      <c r="AS45" s="17">
        <v>1.9996373302724697</v>
      </c>
      <c r="AT45" s="17">
        <v>0.52532066846827186</v>
      </c>
      <c r="AU45" s="14">
        <v>0.13727835371768102</v>
      </c>
      <c r="AV45" s="17">
        <v>6.9288588514854323</v>
      </c>
      <c r="AW45" s="17">
        <v>26.686184758710571</v>
      </c>
      <c r="AX45" s="17">
        <v>3.8514545224123733</v>
      </c>
      <c r="AY45" s="19">
        <v>2869.6541820721604</v>
      </c>
    </row>
    <row r="46" spans="1:51" s="26" customFormat="1" ht="14" x14ac:dyDescent="0.15">
      <c r="A46" s="22" t="s">
        <v>144</v>
      </c>
      <c r="B46" s="22" t="s">
        <v>286</v>
      </c>
      <c r="C46" s="22" t="s">
        <v>287</v>
      </c>
      <c r="D46" s="23" t="s">
        <v>3087</v>
      </c>
      <c r="E46" s="14">
        <v>0.34005384362001662</v>
      </c>
      <c r="F46" s="14">
        <v>3.3327536860719764E-29</v>
      </c>
      <c r="G46" s="14">
        <v>2.4848788883751711E-2</v>
      </c>
      <c r="H46" s="17">
        <v>7.3158678452234973</v>
      </c>
      <c r="I46" s="19">
        <v>115.72165486955677</v>
      </c>
      <c r="J46" s="19">
        <v>85.109290061449485</v>
      </c>
      <c r="K46" s="19">
        <v>159.90272231918973</v>
      </c>
      <c r="L46" s="17">
        <v>18.790465580413642</v>
      </c>
      <c r="M46" s="17">
        <v>2.1988740396078494</v>
      </c>
      <c r="N46" s="19">
        <v>50.553294665587117</v>
      </c>
      <c r="O46" s="17">
        <v>13.877312078809798</v>
      </c>
      <c r="P46" s="17">
        <v>14.159093309155297</v>
      </c>
      <c r="Q46" s="14">
        <v>0.19005899722505365</v>
      </c>
      <c r="R46" s="19">
        <v>307.1629073914944</v>
      </c>
      <c r="S46" s="17">
        <v>0.92831111105621478</v>
      </c>
      <c r="T46" s="15">
        <v>1.7336836880430584E-2</v>
      </c>
      <c r="U46" s="17">
        <v>5.0157535031311804</v>
      </c>
      <c r="V46" s="14">
        <v>0.27970223196074112</v>
      </c>
      <c r="W46" s="14">
        <v>0.97849401489286747</v>
      </c>
      <c r="X46" s="14">
        <v>0.541361486028065</v>
      </c>
      <c r="Y46" s="17">
        <v>7.0061767850951062</v>
      </c>
      <c r="Z46" s="17">
        <v>2.4969800214048972</v>
      </c>
      <c r="AA46" s="19">
        <v>28.839251207619867</v>
      </c>
      <c r="AB46" s="17">
        <v>11.993420216514284</v>
      </c>
      <c r="AC46" s="19">
        <v>52.865506509405606</v>
      </c>
      <c r="AD46" s="17">
        <v>11.682258043682101</v>
      </c>
      <c r="AE46" s="19">
        <v>105.53172757021723</v>
      </c>
      <c r="AF46" s="19">
        <v>20.040619182961503</v>
      </c>
      <c r="AG46" s="19">
        <v>7252.1686026634161</v>
      </c>
      <c r="AH46" s="17">
        <v>0.79165358293001475</v>
      </c>
      <c r="AI46" s="19">
        <v>19.874389545400202</v>
      </c>
      <c r="AJ46" s="19">
        <v>37.727675039114779</v>
      </c>
      <c r="AK46" s="14">
        <v>0.52678543071618134</v>
      </c>
      <c r="AL46" s="17">
        <v>15.062669813688505</v>
      </c>
      <c r="AM46" s="17">
        <v>68.720268014546335</v>
      </c>
      <c r="AN46" s="17">
        <v>113.6814224383733</v>
      </c>
      <c r="AO46" s="17">
        <v>21.409190635225187</v>
      </c>
      <c r="AP46" s="17">
        <v>25.048698167265574</v>
      </c>
      <c r="AQ46" s="19">
        <v>377.30026975626572</v>
      </c>
      <c r="AR46" s="17">
        <v>3.4983418188461521</v>
      </c>
      <c r="AS46" s="17">
        <v>5.1259930329572239</v>
      </c>
      <c r="AT46" s="17">
        <v>0.35750078111828565</v>
      </c>
      <c r="AU46" s="14">
        <v>0.63025561581087108</v>
      </c>
      <c r="AV46" s="17">
        <v>5.163148928614457</v>
      </c>
      <c r="AW46" s="17">
        <v>6.0486584463213058</v>
      </c>
      <c r="AX46" s="17">
        <v>1.1715057090062435</v>
      </c>
      <c r="AY46" s="19">
        <v>605.00478966687535</v>
      </c>
    </row>
    <row r="47" spans="1:51" s="26" customFormat="1" ht="14" x14ac:dyDescent="0.15">
      <c r="A47" s="22" t="s">
        <v>1291</v>
      </c>
      <c r="B47" s="22" t="s">
        <v>290</v>
      </c>
      <c r="C47" s="22" t="s">
        <v>280</v>
      </c>
      <c r="D47" s="23" t="s">
        <v>2380</v>
      </c>
      <c r="E47" s="18">
        <v>3.2136148502711892</v>
      </c>
      <c r="F47" s="14">
        <v>3.6034870378749646E-2</v>
      </c>
      <c r="G47" s="14">
        <v>1.6661512909412153E-2</v>
      </c>
      <c r="H47" s="17">
        <v>17.105936626765633</v>
      </c>
      <c r="I47" s="17">
        <v>2.8131474117950224</v>
      </c>
      <c r="J47" s="17">
        <v>6.9495583765307893</v>
      </c>
      <c r="K47" s="19">
        <v>232.97600050908179</v>
      </c>
      <c r="L47" s="14">
        <v>0.85170062593472728</v>
      </c>
      <c r="M47" s="17">
        <v>5.5123363371053964</v>
      </c>
      <c r="N47" s="19">
        <v>67.803134867265356</v>
      </c>
      <c r="O47" s="17">
        <v>3.2407839776366791</v>
      </c>
      <c r="P47" s="17">
        <v>3.4748197254853879</v>
      </c>
      <c r="Q47" s="14">
        <v>0.1876021456279087</v>
      </c>
      <c r="R47" s="19">
        <v>1144.9538480509466</v>
      </c>
      <c r="S47" s="17">
        <v>16.273227622775099</v>
      </c>
      <c r="T47" s="15">
        <v>9.3336364141079296E-3</v>
      </c>
      <c r="U47" s="17">
        <v>18.455297538606089</v>
      </c>
      <c r="V47" s="14">
        <v>0.66378918513436325</v>
      </c>
      <c r="W47" s="17">
        <v>2.8873464574915291</v>
      </c>
      <c r="X47" s="14">
        <v>8.4743284994394652E-2</v>
      </c>
      <c r="Y47" s="19">
        <v>26.474907147100836</v>
      </c>
      <c r="Z47" s="17">
        <v>9.2677219232316368</v>
      </c>
      <c r="AA47" s="19">
        <v>110.53509386153819</v>
      </c>
      <c r="AB47" s="19">
        <v>44.575152528334947</v>
      </c>
      <c r="AC47" s="19">
        <v>206.18436662769756</v>
      </c>
      <c r="AD47" s="19">
        <v>43.038577327994382</v>
      </c>
      <c r="AE47" s="19">
        <v>355.9483412760946</v>
      </c>
      <c r="AF47" s="19">
        <v>63.792765215876372</v>
      </c>
      <c r="AG47" s="19">
        <v>10349.334462321742</v>
      </c>
      <c r="AH47" s="17">
        <v>12.708188735929163</v>
      </c>
      <c r="AI47" s="19">
        <v>213.49512501724925</v>
      </c>
      <c r="AJ47" s="19">
        <v>549.61883139483405</v>
      </c>
      <c r="AK47" s="14">
        <v>0.38844215813245864</v>
      </c>
      <c r="AL47" s="17">
        <v>13.444743707630835</v>
      </c>
      <c r="AM47" s="17">
        <v>29.075383313260577</v>
      </c>
      <c r="AN47" s="17">
        <v>21.873247860057536</v>
      </c>
      <c r="AO47" s="17">
        <v>13.119408759357205</v>
      </c>
      <c r="AP47" s="17">
        <v>39.884511136983683</v>
      </c>
      <c r="AQ47" s="19">
        <v>536.23703014089335</v>
      </c>
      <c r="AR47" s="17">
        <v>4.3497943656721016</v>
      </c>
      <c r="AS47" s="17">
        <v>6.3917849175050838</v>
      </c>
      <c r="AT47" s="17">
        <v>1.5440971839464681</v>
      </c>
      <c r="AU47" s="14">
        <v>2.9545246920517316E-2</v>
      </c>
      <c r="AV47" s="17">
        <v>7.5226348243164933</v>
      </c>
      <c r="AW47" s="17">
        <v>19.633513758144133</v>
      </c>
      <c r="AX47" s="17">
        <v>2.6099251414783429</v>
      </c>
      <c r="AY47" s="19">
        <v>2094.6744189287206</v>
      </c>
    </row>
    <row r="48" spans="1:51" s="26" customFormat="1" ht="14" x14ac:dyDescent="0.15">
      <c r="A48" s="22" t="s">
        <v>1292</v>
      </c>
      <c r="B48" s="22" t="s">
        <v>286</v>
      </c>
      <c r="C48" s="22" t="s">
        <v>3357</v>
      </c>
      <c r="D48" s="23" t="s">
        <v>2381</v>
      </c>
      <c r="E48" s="9">
        <v>0.98230403630151453</v>
      </c>
      <c r="F48" s="14">
        <v>3.0305337864127785E-2</v>
      </c>
      <c r="G48" s="14">
        <v>3.2695456703699242E-2</v>
      </c>
      <c r="H48" s="17">
        <v>9.9312233061873538</v>
      </c>
      <c r="I48" s="17">
        <v>7.0010032252675884</v>
      </c>
      <c r="J48" s="19">
        <v>28.163639087593328</v>
      </c>
      <c r="K48" s="19">
        <v>339.85300514762122</v>
      </c>
      <c r="L48" s="19">
        <v>117.04509913224955</v>
      </c>
      <c r="M48" s="17">
        <v>3.8927934939510238</v>
      </c>
      <c r="N48" s="19">
        <v>128.38777192039885</v>
      </c>
      <c r="O48" s="17">
        <v>14.205354435891337</v>
      </c>
      <c r="P48" s="17">
        <v>13.89011908795093</v>
      </c>
      <c r="Q48" s="14">
        <v>0.39974617238832261</v>
      </c>
      <c r="R48" s="19">
        <v>1049.0684294441203</v>
      </c>
      <c r="S48" s="17">
        <v>3.1759621152749955</v>
      </c>
      <c r="T48" s="15">
        <v>3.0526190306205757E-2</v>
      </c>
      <c r="U48" s="17">
        <v>8.4842318944794322</v>
      </c>
      <c r="V48" s="14">
        <v>1.244940788653045</v>
      </c>
      <c r="W48" s="17">
        <v>2.7518416831961452</v>
      </c>
      <c r="X48" s="14">
        <v>0.94516711631609862</v>
      </c>
      <c r="Y48" s="19">
        <v>21.176212996688218</v>
      </c>
      <c r="Z48" s="17">
        <v>8.0058037517058942</v>
      </c>
      <c r="AA48" s="19">
        <v>88.577340196924737</v>
      </c>
      <c r="AB48" s="19">
        <v>39.306402311794919</v>
      </c>
      <c r="AC48" s="19">
        <v>189.78344660345365</v>
      </c>
      <c r="AD48" s="19">
        <v>42.640082119645079</v>
      </c>
      <c r="AE48" s="19">
        <v>352.84579598895112</v>
      </c>
      <c r="AF48" s="19">
        <v>67.195753913076715</v>
      </c>
      <c r="AG48" s="19">
        <v>6509.2790546034093</v>
      </c>
      <c r="AH48" s="17">
        <v>4.4598622512214741</v>
      </c>
      <c r="AI48" s="19">
        <v>81.396425538869067</v>
      </c>
      <c r="AJ48" s="19">
        <v>194.04641076087967</v>
      </c>
      <c r="AK48" s="14">
        <v>0.41946885397005668</v>
      </c>
      <c r="AL48" s="17">
        <v>16.662365270132732</v>
      </c>
      <c r="AM48" s="17">
        <v>18.447942780101137</v>
      </c>
      <c r="AN48" s="17">
        <v>111.09886805384625</v>
      </c>
      <c r="AO48" s="17">
        <v>25.628903174690809</v>
      </c>
      <c r="AP48" s="17">
        <v>17.009815398208353</v>
      </c>
      <c r="AQ48" s="19">
        <v>283.42375734247582</v>
      </c>
      <c r="AR48" s="17">
        <v>2.2104197310247029</v>
      </c>
      <c r="AS48" s="17">
        <v>3.083110466088065</v>
      </c>
      <c r="AT48" s="17">
        <v>0.54994678402504182</v>
      </c>
      <c r="AU48" s="14">
        <v>0.3774172395707327</v>
      </c>
      <c r="AV48" s="17">
        <v>10.97361979811499</v>
      </c>
      <c r="AW48" s="17">
        <v>19.532770675640428</v>
      </c>
      <c r="AX48" s="17">
        <v>1.7799751617962651</v>
      </c>
      <c r="AY48" s="19">
        <v>2000.4437469197105</v>
      </c>
    </row>
    <row r="49" spans="1:64" s="26" customFormat="1" ht="14" x14ac:dyDescent="0.15">
      <c r="A49" s="22" t="s">
        <v>1293</v>
      </c>
      <c r="B49" s="22" t="s">
        <v>282</v>
      </c>
      <c r="C49" s="22" t="s">
        <v>280</v>
      </c>
      <c r="D49" s="23" t="s">
        <v>2382</v>
      </c>
      <c r="E49" s="18">
        <v>2.2648692392458534</v>
      </c>
      <c r="F49" s="14">
        <v>5.442990819698431E-2</v>
      </c>
      <c r="G49" s="14">
        <v>2.5166860091820373E-2</v>
      </c>
      <c r="H49" s="19">
        <v>28.086216569974884</v>
      </c>
      <c r="I49" s="17">
        <v>11.5313011289737</v>
      </c>
      <c r="J49" s="17">
        <v>7.7324968217103018</v>
      </c>
      <c r="K49" s="19">
        <v>254.20546698910931</v>
      </c>
      <c r="L49" s="14">
        <v>1.2677587612089598</v>
      </c>
      <c r="M49" s="17">
        <v>10.156879230803984</v>
      </c>
      <c r="N49" s="19">
        <v>69.412514233806675</v>
      </c>
      <c r="O49" s="17">
        <v>3.267749858544966</v>
      </c>
      <c r="P49" s="17">
        <v>3.1679036645069178</v>
      </c>
      <c r="Q49" s="14">
        <v>1.0208942950029372</v>
      </c>
      <c r="R49" s="19">
        <v>1912.491624399393</v>
      </c>
      <c r="S49" s="17">
        <v>10.222532746100509</v>
      </c>
      <c r="T49" s="15">
        <v>1.2531785547909404E-2</v>
      </c>
      <c r="U49" s="17">
        <v>15.624475766254156</v>
      </c>
      <c r="V49" s="14">
        <v>1.0807214732843817</v>
      </c>
      <c r="W49" s="17">
        <v>4.9757590090670298</v>
      </c>
      <c r="X49" s="14">
        <v>0.21420906290559152</v>
      </c>
      <c r="Y49" s="19">
        <v>45.2085320300448</v>
      </c>
      <c r="Z49" s="17">
        <v>16.550878185448877</v>
      </c>
      <c r="AA49" s="19">
        <v>184.50634131541264</v>
      </c>
      <c r="AB49" s="19">
        <v>75.150459785674201</v>
      </c>
      <c r="AC49" s="19">
        <v>338.23216813938143</v>
      </c>
      <c r="AD49" s="19">
        <v>68.294753711417272</v>
      </c>
      <c r="AE49" s="19">
        <v>548.83711997409728</v>
      </c>
      <c r="AF49" s="19">
        <v>97.588864056422864</v>
      </c>
      <c r="AG49" s="19">
        <v>10210.653245029584</v>
      </c>
      <c r="AH49" s="17">
        <v>15.333238776625519</v>
      </c>
      <c r="AI49" s="19">
        <v>322.01733725230872</v>
      </c>
      <c r="AJ49" s="19">
        <v>711.49921998991204</v>
      </c>
      <c r="AK49" s="14">
        <v>0.45258986686854613</v>
      </c>
      <c r="AL49" s="17">
        <v>12.140122568221187</v>
      </c>
      <c r="AM49" s="17">
        <v>18.604159364278207</v>
      </c>
      <c r="AN49" s="17">
        <v>53.688956896074203</v>
      </c>
      <c r="AO49" s="17">
        <v>31.50073912701777</v>
      </c>
      <c r="AP49" s="17">
        <v>41.8318069434238</v>
      </c>
      <c r="AQ49" s="19">
        <v>507.84326354333103</v>
      </c>
      <c r="AR49" s="17">
        <v>4.6041085812289637</v>
      </c>
      <c r="AS49" s="17">
        <v>3.14011907284549</v>
      </c>
      <c r="AT49" s="17">
        <v>1.2963759084361708</v>
      </c>
      <c r="AU49" s="14">
        <v>4.3535844249324711E-2</v>
      </c>
      <c r="AV49" s="17">
        <v>8.2081196961288132</v>
      </c>
      <c r="AW49" s="17">
        <v>31.355407443085209</v>
      </c>
      <c r="AX49" s="17">
        <v>3.8200475387649777</v>
      </c>
      <c r="AY49" s="19">
        <v>3378.1809529281581</v>
      </c>
    </row>
    <row r="50" spans="1:64" s="26" customFormat="1" ht="14" x14ac:dyDescent="0.15">
      <c r="A50" s="22" t="s">
        <v>1294</v>
      </c>
      <c r="B50" s="22" t="s">
        <v>286</v>
      </c>
      <c r="C50" s="22" t="s">
        <v>3357</v>
      </c>
      <c r="D50" s="23" t="s">
        <v>2383</v>
      </c>
      <c r="E50" s="18">
        <v>2.0110642361536994</v>
      </c>
      <c r="F50" s="14">
        <v>2.1987378624934589E-2</v>
      </c>
      <c r="G50" s="14">
        <v>1.6422561595048964E-2</v>
      </c>
      <c r="H50" s="17">
        <v>7.1832104350704258</v>
      </c>
      <c r="I50" s="17">
        <v>6.3387994077658902</v>
      </c>
      <c r="J50" s="17">
        <v>7.3134937289517552</v>
      </c>
      <c r="K50" s="19">
        <v>294.73352698959047</v>
      </c>
      <c r="L50" s="14">
        <v>0.98273203775356122</v>
      </c>
      <c r="M50" s="17">
        <v>4.6224841366124423</v>
      </c>
      <c r="N50" s="19">
        <v>67.922446606371238</v>
      </c>
      <c r="O50" s="17">
        <v>8.1983138684944095</v>
      </c>
      <c r="P50" s="17">
        <v>8.067758506506209</v>
      </c>
      <c r="Q50" s="14">
        <v>0.44827101029917565</v>
      </c>
      <c r="R50" s="19">
        <v>819.68125372200279</v>
      </c>
      <c r="S50" s="17">
        <v>3.1342945711412602</v>
      </c>
      <c r="T50" s="15">
        <v>2.7599334648960323E-2</v>
      </c>
      <c r="U50" s="19">
        <v>30.503811373856063</v>
      </c>
      <c r="V50" s="17">
        <v>2.6576128480247512</v>
      </c>
      <c r="W50" s="17">
        <v>4.1597025943510628</v>
      </c>
      <c r="X50" s="14">
        <v>0.33581667998520248</v>
      </c>
      <c r="Y50" s="19">
        <v>26.894388627087739</v>
      </c>
      <c r="Z50" s="17">
        <v>8.0842909874274387</v>
      </c>
      <c r="AA50" s="19">
        <v>86.297316710126267</v>
      </c>
      <c r="AB50" s="19">
        <v>33.805371429832469</v>
      </c>
      <c r="AC50" s="19">
        <v>147.46660867480182</v>
      </c>
      <c r="AD50" s="19">
        <v>30.908397315771779</v>
      </c>
      <c r="AE50" s="19">
        <v>256.31687967963774</v>
      </c>
      <c r="AF50" s="19">
        <v>47.160885228282957</v>
      </c>
      <c r="AG50" s="19">
        <v>8532.7318156550482</v>
      </c>
      <c r="AH50" s="17">
        <v>5.6379370863715552</v>
      </c>
      <c r="AI50" s="19">
        <v>197.09189637447281</v>
      </c>
      <c r="AJ50" s="19">
        <v>258.67483106838762</v>
      </c>
      <c r="AK50" s="14">
        <v>0.76192915855182786</v>
      </c>
      <c r="AL50" s="17">
        <v>9.5304966115302623</v>
      </c>
      <c r="AM50" s="17">
        <v>33.289777194228634</v>
      </c>
      <c r="AN50" s="17">
        <v>81.77817172631211</v>
      </c>
      <c r="AO50" s="17">
        <v>62.882378123989682</v>
      </c>
      <c r="AP50" s="17">
        <v>10.119754142171901</v>
      </c>
      <c r="AQ50" s="19">
        <v>96.446282561488644</v>
      </c>
      <c r="AR50" s="17">
        <v>1.5652026206310401</v>
      </c>
      <c r="AS50" s="17">
        <v>7.3331712260584894</v>
      </c>
      <c r="AT50" s="17">
        <v>1.0091993605403475</v>
      </c>
      <c r="AU50" s="14">
        <v>9.6780817477380446E-2</v>
      </c>
      <c r="AV50" s="17">
        <v>9.5167428798705362</v>
      </c>
      <c r="AW50" s="17">
        <v>14.77153699359196</v>
      </c>
      <c r="AX50" s="17">
        <v>1.5521630856326034</v>
      </c>
      <c r="AY50" s="19">
        <v>1562.2223818122084</v>
      </c>
    </row>
    <row r="51" spans="1:64" s="26" customFormat="1" ht="14" x14ac:dyDescent="0.15">
      <c r="A51" s="22" t="s">
        <v>1258</v>
      </c>
      <c r="B51" s="22" t="s">
        <v>281</v>
      </c>
      <c r="C51" s="22" t="s">
        <v>280</v>
      </c>
      <c r="D51" s="23" t="s">
        <v>518</v>
      </c>
      <c r="E51" s="18">
        <v>7.7302034766551921</v>
      </c>
      <c r="F51" s="14">
        <v>3.1633630498140768E-2</v>
      </c>
      <c r="G51" s="14">
        <v>4.2660636795172374E-2</v>
      </c>
      <c r="H51" s="17">
        <v>13.580135974957251</v>
      </c>
      <c r="I51" s="17">
        <v>6.4732509385117538</v>
      </c>
      <c r="J51" s="17">
        <v>8.2571340939113771</v>
      </c>
      <c r="K51" s="19">
        <v>277.64540130847047</v>
      </c>
      <c r="L51" s="14">
        <v>1.2288196589441718</v>
      </c>
      <c r="M51" s="17">
        <v>7.7983844784608616</v>
      </c>
      <c r="N51" s="19">
        <v>61.447233564000939</v>
      </c>
      <c r="O51" s="17">
        <v>3.5922716985507126</v>
      </c>
      <c r="P51" s="17">
        <v>4.1124068533615974</v>
      </c>
      <c r="Q51" s="14">
        <v>0.3406063865043279</v>
      </c>
      <c r="R51" s="19">
        <v>1107.7922840975784</v>
      </c>
      <c r="S51" s="17">
        <v>13.932344917023203</v>
      </c>
      <c r="T51" s="15">
        <v>6.372832339739779E-3</v>
      </c>
      <c r="U51" s="17">
        <v>18.269813792044925</v>
      </c>
      <c r="V51" s="14">
        <v>0.55229006879573506</v>
      </c>
      <c r="W51" s="17">
        <v>2.4937515218362094</v>
      </c>
      <c r="X51" s="14">
        <v>9.8836260481396307E-2</v>
      </c>
      <c r="Y51" s="19">
        <v>22.416588337571742</v>
      </c>
      <c r="Z51" s="17">
        <v>9.0455673457656438</v>
      </c>
      <c r="AA51" s="19">
        <v>105.8452999278112</v>
      </c>
      <c r="AB51" s="19">
        <v>43.575707599553759</v>
      </c>
      <c r="AC51" s="19">
        <v>191.67583606943575</v>
      </c>
      <c r="AD51" s="19">
        <v>41.079587492080492</v>
      </c>
      <c r="AE51" s="19">
        <v>329.89126792625973</v>
      </c>
      <c r="AF51" s="19">
        <v>58.119251199222425</v>
      </c>
      <c r="AG51" s="19">
        <v>10277.217705974936</v>
      </c>
      <c r="AH51" s="17">
        <v>11.441769219047798</v>
      </c>
      <c r="AI51" s="19">
        <v>277.53696312192454</v>
      </c>
      <c r="AJ51" s="19">
        <v>658.62022872073726</v>
      </c>
      <c r="AK51" s="14">
        <v>0.42139149546164861</v>
      </c>
      <c r="AL51" s="17">
        <v>14.716390512169923</v>
      </c>
      <c r="AM51" s="17">
        <v>31.153348709648757</v>
      </c>
      <c r="AN51" s="17">
        <v>23.678086488024199</v>
      </c>
      <c r="AO51" s="17">
        <v>19.920333926187592</v>
      </c>
      <c r="AP51" s="17">
        <v>40.588432789405338</v>
      </c>
      <c r="AQ51" s="19">
        <v>597.31522720585133</v>
      </c>
      <c r="AR51" s="17">
        <v>4.5152930728481477</v>
      </c>
      <c r="AS51" s="17">
        <v>7.3262366487068524</v>
      </c>
      <c r="AT51" s="17">
        <v>1.9964766962790843</v>
      </c>
      <c r="AU51" s="14">
        <v>4.029525969893747E-2</v>
      </c>
      <c r="AV51" s="17">
        <v>8.9649790541966574</v>
      </c>
      <c r="AW51" s="17">
        <v>18.726966450570714</v>
      </c>
      <c r="AX51" s="17">
        <v>2.0889024210050224</v>
      </c>
      <c r="AY51" s="19">
        <v>1992.3096880347778</v>
      </c>
    </row>
    <row r="52" spans="1:64" s="26" customFormat="1" ht="14" x14ac:dyDescent="0.15">
      <c r="A52" s="22" t="s">
        <v>1295</v>
      </c>
      <c r="B52" s="22" t="s">
        <v>281</v>
      </c>
      <c r="C52" s="22" t="s">
        <v>280</v>
      </c>
      <c r="D52" s="23" t="s">
        <v>2384</v>
      </c>
      <c r="E52" s="18">
        <v>7.1475377414312007</v>
      </c>
      <c r="F52" s="14">
        <v>0.3597391430545438</v>
      </c>
      <c r="G52" s="14">
        <v>9.3188592030873464E-29</v>
      </c>
      <c r="H52" s="19">
        <v>24.597881750201182</v>
      </c>
      <c r="I52" s="17">
        <v>7.8831048166741793</v>
      </c>
      <c r="J52" s="17">
        <v>11.407669703690793</v>
      </c>
      <c r="K52" s="19">
        <v>503.78704585828092</v>
      </c>
      <c r="L52" s="17">
        <v>2.3760344147865422</v>
      </c>
      <c r="M52" s="17">
        <v>5.7100129376543576</v>
      </c>
      <c r="N52" s="19">
        <v>145.77558839879239</v>
      </c>
      <c r="O52" s="17">
        <v>8.516514903489286</v>
      </c>
      <c r="P52" s="17">
        <v>8.8206026092061993</v>
      </c>
      <c r="Q52" s="14">
        <v>1.4181447336398016</v>
      </c>
      <c r="R52" s="19">
        <v>4002.0316081467054</v>
      </c>
      <c r="S52" s="19">
        <v>82.417619625790692</v>
      </c>
      <c r="T52" s="15">
        <v>0.10348170338122913</v>
      </c>
      <c r="U52" s="19">
        <v>99.600635637378844</v>
      </c>
      <c r="V52" s="17">
        <v>3.7359605125414355</v>
      </c>
      <c r="W52" s="17">
        <v>12.196967204750178</v>
      </c>
      <c r="X52" s="14">
        <v>0.25257930925210659</v>
      </c>
      <c r="Y52" s="19">
        <v>108.79356405153813</v>
      </c>
      <c r="Z52" s="19">
        <v>37.276091864413665</v>
      </c>
      <c r="AA52" s="19">
        <v>407.44743627499037</v>
      </c>
      <c r="AB52" s="19">
        <v>159.59418086986258</v>
      </c>
      <c r="AC52" s="19">
        <v>655.53963990501984</v>
      </c>
      <c r="AD52" s="19">
        <v>133.92189113471554</v>
      </c>
      <c r="AE52" s="19">
        <v>1048.4971082950651</v>
      </c>
      <c r="AF52" s="19">
        <v>175.88078729031599</v>
      </c>
      <c r="AG52" s="19">
        <v>8477.6918186696003</v>
      </c>
      <c r="AH52" s="19">
        <v>55.692514248865997</v>
      </c>
      <c r="AI52" s="19">
        <v>2446.6410804331049</v>
      </c>
      <c r="AJ52" s="19">
        <v>2720.1479794104866</v>
      </c>
      <c r="AK52" s="14">
        <v>0.89945146328522296</v>
      </c>
      <c r="AL52" s="17">
        <v>9.6374920468490846</v>
      </c>
      <c r="AM52" s="17">
        <v>8.0855652834893963</v>
      </c>
      <c r="AN52" s="17">
        <v>12.721759170619897</v>
      </c>
      <c r="AO52" s="17">
        <v>29.685898373938052</v>
      </c>
      <c r="AP52" s="17">
        <v>29.120640779345361</v>
      </c>
      <c r="AQ52" s="19">
        <v>280.64994391009003</v>
      </c>
      <c r="AR52" s="17">
        <v>3.264747355815341</v>
      </c>
      <c r="AS52" s="17">
        <v>8.1660165158588605</v>
      </c>
      <c r="AT52" s="17">
        <v>2.5943304544097896</v>
      </c>
      <c r="AU52" s="14">
        <v>2.1135826830642301E-2</v>
      </c>
      <c r="AV52" s="17">
        <v>16.266937225000998</v>
      </c>
      <c r="AW52" s="17">
        <v>65.267720751789412</v>
      </c>
      <c r="AX52" s="17">
        <v>4.0122931470761491</v>
      </c>
      <c r="AY52" s="19">
        <v>6990.6475205987217</v>
      </c>
    </row>
    <row r="53" spans="1:64" s="39" customFormat="1" ht="14" x14ac:dyDescent="0.15">
      <c r="A53" s="44" t="s">
        <v>1296</v>
      </c>
      <c r="B53" s="44" t="s">
        <v>282</v>
      </c>
      <c r="C53" s="44" t="s">
        <v>3357</v>
      </c>
      <c r="D53" s="45" t="s">
        <v>2385</v>
      </c>
      <c r="E53" s="28">
        <v>0.47965110090858853</v>
      </c>
      <c r="F53" s="29">
        <v>0.37980942650022037</v>
      </c>
      <c r="G53" s="29">
        <v>3.3587167174917124E-2</v>
      </c>
      <c r="H53" s="31">
        <v>214.86714628744159</v>
      </c>
      <c r="I53" s="30">
        <v>16.94137465420285</v>
      </c>
      <c r="J53" s="30">
        <v>12.402985728643172</v>
      </c>
      <c r="K53" s="31">
        <v>375.27019001256548</v>
      </c>
      <c r="L53" s="30">
        <v>6.8830789316715615</v>
      </c>
      <c r="M53" s="31">
        <v>166.11869692090156</v>
      </c>
      <c r="N53" s="31">
        <v>104.93982668134365</v>
      </c>
      <c r="O53" s="30">
        <v>11.249551928443818</v>
      </c>
      <c r="P53" s="30">
        <v>10.406226952634325</v>
      </c>
      <c r="Q53" s="30">
        <v>4.2593325248248206</v>
      </c>
      <c r="R53" s="31">
        <v>1846.8631576497673</v>
      </c>
      <c r="S53" s="30">
        <v>1.9626173561035964</v>
      </c>
      <c r="T53" s="29">
        <v>2.0487774658398399</v>
      </c>
      <c r="U53" s="31">
        <v>21.253876267281143</v>
      </c>
      <c r="V53" s="30">
        <v>6.8336729838603834</v>
      </c>
      <c r="W53" s="30">
        <v>11.210199226648763</v>
      </c>
      <c r="X53" s="29">
        <v>1.4668786339724864</v>
      </c>
      <c r="Y53" s="31">
        <v>73.440304740849797</v>
      </c>
      <c r="Z53" s="31">
        <v>21.087014784912565</v>
      </c>
      <c r="AA53" s="31">
        <v>211.16321583054901</v>
      </c>
      <c r="AB53" s="31">
        <v>76.920752322543748</v>
      </c>
      <c r="AC53" s="31">
        <v>304.81711566325049</v>
      </c>
      <c r="AD53" s="31">
        <v>61.076752910206849</v>
      </c>
      <c r="AE53" s="31">
        <v>473.56064882875313</v>
      </c>
      <c r="AF53" s="31">
        <v>84.791855135314535</v>
      </c>
      <c r="AG53" s="31">
        <v>7153.809680605008</v>
      </c>
      <c r="AH53" s="30">
        <v>5.4977992115916416</v>
      </c>
      <c r="AI53" s="31">
        <v>209.1405193922063</v>
      </c>
      <c r="AJ53" s="31">
        <v>244.04975962306767</v>
      </c>
      <c r="AK53" s="29">
        <v>0.85695851417850877</v>
      </c>
      <c r="AL53" s="30">
        <v>6.4482391583179783</v>
      </c>
      <c r="AM53" s="30">
        <v>15.106427652505259</v>
      </c>
      <c r="AN53" s="30">
        <v>241.29036022025085</v>
      </c>
      <c r="AO53" s="30">
        <v>106.56204519021223</v>
      </c>
      <c r="AP53" s="30">
        <v>10.746827498813518</v>
      </c>
      <c r="AQ53" s="31">
        <v>69.298113905537789</v>
      </c>
      <c r="AR53" s="30">
        <v>1.6404354222282456</v>
      </c>
      <c r="AS53" s="30">
        <v>1.8959409942293139</v>
      </c>
      <c r="AT53" s="30">
        <v>0.51535058967984448</v>
      </c>
      <c r="AU53" s="29">
        <v>0.15583653504129802</v>
      </c>
      <c r="AV53" s="30">
        <v>12.117216338797723</v>
      </c>
      <c r="AW53" s="30">
        <v>31.176222861837712</v>
      </c>
      <c r="AX53" s="30">
        <v>2.5728865434229782</v>
      </c>
      <c r="AY53" s="31">
        <v>3301.4740491250941</v>
      </c>
    </row>
    <row r="54" spans="1:64" s="26" customFormat="1" ht="14" x14ac:dyDescent="0.15">
      <c r="A54" s="22" t="s">
        <v>152</v>
      </c>
      <c r="B54" s="22" t="s">
        <v>286</v>
      </c>
      <c r="C54" s="22" t="s">
        <v>287</v>
      </c>
      <c r="D54" s="23" t="s">
        <v>3095</v>
      </c>
      <c r="E54" s="14">
        <v>0.91991172178961156</v>
      </c>
      <c r="F54" s="14">
        <v>2.2276143703918714E-3</v>
      </c>
      <c r="G54" s="14">
        <v>2.4983729574007891E-28</v>
      </c>
      <c r="H54" s="17">
        <v>6.7334463339075246</v>
      </c>
      <c r="I54" s="17">
        <v>4.0313540908030818</v>
      </c>
      <c r="J54" s="19">
        <v>24.149795766457558</v>
      </c>
      <c r="K54" s="19">
        <v>154.96694786184278</v>
      </c>
      <c r="L54" s="17">
        <v>2.6034039518065191</v>
      </c>
      <c r="M54" s="17">
        <v>2.7629047470997063</v>
      </c>
      <c r="N54" s="19">
        <v>35.371093127106178</v>
      </c>
      <c r="O54" s="17">
        <v>15.955070593175437</v>
      </c>
      <c r="P54" s="17">
        <v>16.140510085080752</v>
      </c>
      <c r="Q54" s="14">
        <v>0.18432096117681948</v>
      </c>
      <c r="R54" s="19">
        <v>221.42030854232976</v>
      </c>
      <c r="S54" s="17">
        <v>0.85116135441848872</v>
      </c>
      <c r="T54" s="15">
        <v>8.7381594101864513E-3</v>
      </c>
      <c r="U54" s="17">
        <v>3.7585560949162073</v>
      </c>
      <c r="V54" s="14">
        <v>0.26883847824583285</v>
      </c>
      <c r="W54" s="14">
        <v>0.64243592720793086</v>
      </c>
      <c r="X54" s="14">
        <v>0.40243985369260427</v>
      </c>
      <c r="Y54" s="17">
        <v>5.4047757315183871</v>
      </c>
      <c r="Z54" s="17">
        <v>2.0595728401239128</v>
      </c>
      <c r="AA54" s="19">
        <v>21.876591826825894</v>
      </c>
      <c r="AB54" s="17">
        <v>8.9463320557038539</v>
      </c>
      <c r="AC54" s="19">
        <v>39.82001560899981</v>
      </c>
      <c r="AD54" s="17">
        <v>8.718220283533201</v>
      </c>
      <c r="AE54" s="19">
        <v>78.748344289017098</v>
      </c>
      <c r="AF54" s="17">
        <v>14.468515114988435</v>
      </c>
      <c r="AG54" s="19">
        <v>7028.7210116478209</v>
      </c>
      <c r="AH54" s="17">
        <v>0.60960069830954722</v>
      </c>
      <c r="AI54" s="19">
        <v>15.282611282480946</v>
      </c>
      <c r="AJ54" s="19">
        <v>33.669017950994373</v>
      </c>
      <c r="AK54" s="14">
        <v>0.45390724804403132</v>
      </c>
      <c r="AL54" s="17">
        <v>14.57014096436782</v>
      </c>
      <c r="AM54" s="17">
        <v>89.255476735503947</v>
      </c>
      <c r="AN54" s="17">
        <v>92.518702688067606</v>
      </c>
      <c r="AO54" s="17">
        <v>17.955010766345222</v>
      </c>
      <c r="AP54" s="17">
        <v>20.10417469546945</v>
      </c>
      <c r="AQ54" s="19">
        <v>292.92065928526637</v>
      </c>
      <c r="AR54" s="17">
        <v>2.3896725327409079</v>
      </c>
      <c r="AS54" s="17">
        <v>5.8504761887323786</v>
      </c>
      <c r="AT54" s="17">
        <v>0.42755207433218551</v>
      </c>
      <c r="AU54" s="14">
        <v>0.65833392337645991</v>
      </c>
      <c r="AV54" s="17">
        <v>5.0037761660265669</v>
      </c>
      <c r="AW54" s="17">
        <v>4.377487683415219</v>
      </c>
      <c r="AX54" s="17">
        <v>0.87483683085914787</v>
      </c>
      <c r="AY54" s="19">
        <v>441.91477793361935</v>
      </c>
    </row>
    <row r="55" spans="1:64" s="26" customFormat="1" ht="14" x14ac:dyDescent="0.15">
      <c r="A55" s="22" t="s">
        <v>1298</v>
      </c>
      <c r="B55" s="22" t="s">
        <v>286</v>
      </c>
      <c r="C55" s="22" t="s">
        <v>3357</v>
      </c>
      <c r="D55" s="23" t="s">
        <v>2387</v>
      </c>
      <c r="E55" s="9">
        <v>1.4703801450334812</v>
      </c>
      <c r="F55" s="14">
        <v>1.8089366130558077E-2</v>
      </c>
      <c r="G55" s="14">
        <v>2.6346651218802693E-2</v>
      </c>
      <c r="H55" s="17">
        <v>8.6429981306857453</v>
      </c>
      <c r="I55" s="17">
        <v>10.186447008726937</v>
      </c>
      <c r="J55" s="17">
        <v>9.7043817959055261</v>
      </c>
      <c r="K55" s="19">
        <v>180.46600465981527</v>
      </c>
      <c r="L55" s="14">
        <v>1.2559309291607812</v>
      </c>
      <c r="M55" s="17">
        <v>7.6037576850081798</v>
      </c>
      <c r="N55" s="19">
        <v>55.005321505723629</v>
      </c>
      <c r="O55" s="17">
        <v>7.6725630531799487</v>
      </c>
      <c r="P55" s="17">
        <v>8.1402961438566912</v>
      </c>
      <c r="Q55" s="14">
        <v>0.71017037937225636</v>
      </c>
      <c r="R55" s="19">
        <v>457.53460584448482</v>
      </c>
      <c r="S55" s="17">
        <v>2.1216584825795604</v>
      </c>
      <c r="T55" s="15">
        <v>6.5596299751593968E-3</v>
      </c>
      <c r="U55" s="17">
        <v>6.7394801590175959</v>
      </c>
      <c r="V55" s="14">
        <v>0.2396526515178326</v>
      </c>
      <c r="W55" s="14">
        <v>1.0104202848496944</v>
      </c>
      <c r="X55" s="14">
        <v>0.18414097485897948</v>
      </c>
      <c r="Y55" s="17">
        <v>9.8170033647764683</v>
      </c>
      <c r="Z55" s="17">
        <v>3.81423631475087</v>
      </c>
      <c r="AA55" s="19">
        <v>42.025180774081235</v>
      </c>
      <c r="AB55" s="17">
        <v>17.439252134035822</v>
      </c>
      <c r="AC55" s="19">
        <v>81.433938454402295</v>
      </c>
      <c r="AD55" s="17">
        <v>18.379542059479746</v>
      </c>
      <c r="AE55" s="19">
        <v>155.59994192218434</v>
      </c>
      <c r="AF55" s="19">
        <v>28.836258173558168</v>
      </c>
      <c r="AG55" s="19">
        <v>9177.8954600129146</v>
      </c>
      <c r="AH55" s="17">
        <v>3.0680322439719445</v>
      </c>
      <c r="AI55" s="19">
        <v>52.655837940046091</v>
      </c>
      <c r="AJ55" s="19">
        <v>146.48515803940413</v>
      </c>
      <c r="AK55" s="14">
        <v>0.35946193214934313</v>
      </c>
      <c r="AL55" s="17">
        <v>15.850044676614749</v>
      </c>
      <c r="AM55" s="17">
        <v>58.983926000453053</v>
      </c>
      <c r="AN55" s="17">
        <v>73.33882582884047</v>
      </c>
      <c r="AO55" s="17">
        <v>24.818244016363053</v>
      </c>
      <c r="AP55" s="17">
        <v>40.963466511222734</v>
      </c>
      <c r="AQ55" s="19">
        <v>649.27277431189248</v>
      </c>
      <c r="AR55" s="17">
        <v>4.216186545194593</v>
      </c>
      <c r="AS55" s="17">
        <v>6.6699770977184318</v>
      </c>
      <c r="AT55" s="17">
        <v>0.94142167554703504</v>
      </c>
      <c r="AU55" s="14">
        <v>0.17822102658445743</v>
      </c>
      <c r="AV55" s="17">
        <v>5.8271231727418558</v>
      </c>
      <c r="AW55" s="17">
        <v>8.5399370880461589</v>
      </c>
      <c r="AX55" s="17">
        <v>1.4655494374984757</v>
      </c>
      <c r="AY55" s="19">
        <v>878.06553424769675</v>
      </c>
    </row>
    <row r="56" spans="1:64" s="26" customFormat="1" ht="14" x14ac:dyDescent="0.15">
      <c r="A56" s="22" t="s">
        <v>1297</v>
      </c>
      <c r="B56" s="22" t="s">
        <v>282</v>
      </c>
      <c r="C56" s="22" t="s">
        <v>3357</v>
      </c>
      <c r="D56" s="23" t="s">
        <v>2386</v>
      </c>
      <c r="E56" s="18">
        <v>4.4070713351244324</v>
      </c>
      <c r="F56" s="14">
        <v>2.4454689999157654E-2</v>
      </c>
      <c r="G56" s="14">
        <v>4.1224033818573605E-2</v>
      </c>
      <c r="H56" s="17">
        <v>6.3109705705311594</v>
      </c>
      <c r="I56" s="17">
        <v>1.650041403589894</v>
      </c>
      <c r="J56" s="17">
        <v>7.0931618861688195</v>
      </c>
      <c r="K56" s="19">
        <v>409.14532438265036</v>
      </c>
      <c r="L56" s="14">
        <v>0.59455454527190466</v>
      </c>
      <c r="M56" s="17">
        <v>2.4691859671680016</v>
      </c>
      <c r="N56" s="19">
        <v>83.778969025370685</v>
      </c>
      <c r="O56" s="17">
        <v>10.132437818896747</v>
      </c>
      <c r="P56" s="17">
        <v>10.011247711456409</v>
      </c>
      <c r="Q56" s="14">
        <v>0.2109848096646024</v>
      </c>
      <c r="R56" s="19">
        <v>1178.2001190028836</v>
      </c>
      <c r="S56" s="17">
        <v>4.3471743697561074</v>
      </c>
      <c r="T56" s="15">
        <v>4.6186700323645379E-2</v>
      </c>
      <c r="U56" s="19">
        <v>41.880942923183504</v>
      </c>
      <c r="V56" s="17">
        <v>3.1655318014332372</v>
      </c>
      <c r="W56" s="17">
        <v>6.1957930644625678</v>
      </c>
      <c r="X56" s="14">
        <v>0.43902890239729636</v>
      </c>
      <c r="Y56" s="19">
        <v>35.951928653023401</v>
      </c>
      <c r="Z56" s="17">
        <v>11.781970957277379</v>
      </c>
      <c r="AA56" s="19">
        <v>119.13165450134908</v>
      </c>
      <c r="AB56" s="19">
        <v>45.928207271040485</v>
      </c>
      <c r="AC56" s="19">
        <v>199.97425594215878</v>
      </c>
      <c r="AD56" s="19">
        <v>42.446122527114291</v>
      </c>
      <c r="AE56" s="19">
        <v>334.5716895413529</v>
      </c>
      <c r="AF56" s="19">
        <v>61.011453790697146</v>
      </c>
      <c r="AG56" s="19">
        <v>8299.6308133724797</v>
      </c>
      <c r="AH56" s="17">
        <v>9.6849509136182661</v>
      </c>
      <c r="AI56" s="19">
        <v>456.9068330057579</v>
      </c>
      <c r="AJ56" s="19">
        <v>470.66207302227571</v>
      </c>
      <c r="AK56" s="14">
        <v>0.97077470056554405</v>
      </c>
      <c r="AL56" s="17">
        <v>9.3060845989751062</v>
      </c>
      <c r="AM56" s="17">
        <v>24.806733722001454</v>
      </c>
      <c r="AN56" s="17">
        <v>76.963024963759068</v>
      </c>
      <c r="AO56" s="17">
        <v>105.10432619968545</v>
      </c>
      <c r="AP56" s="17">
        <v>11.357310843235149</v>
      </c>
      <c r="AQ56" s="19">
        <v>105.69209552400359</v>
      </c>
      <c r="AR56" s="17">
        <v>1.9572676735256107</v>
      </c>
      <c r="AS56" s="17">
        <v>6.7595774241398621</v>
      </c>
      <c r="AT56" s="17">
        <v>1.4067600090954562</v>
      </c>
      <c r="AU56" s="14">
        <v>8.9666984412410167E-2</v>
      </c>
      <c r="AV56" s="17">
        <v>13.21102112956572</v>
      </c>
      <c r="AW56" s="17">
        <v>20.526621020062812</v>
      </c>
      <c r="AX56" s="17">
        <v>1.5537497683752153</v>
      </c>
      <c r="AY56" s="19">
        <v>2164.5038546040678</v>
      </c>
    </row>
    <row r="57" spans="1:64" s="26" customFormat="1" ht="14" x14ac:dyDescent="0.15">
      <c r="A57" s="22" t="s">
        <v>1299</v>
      </c>
      <c r="B57" s="22" t="s">
        <v>282</v>
      </c>
      <c r="C57" s="22" t="s">
        <v>280</v>
      </c>
      <c r="D57" s="23" t="s">
        <v>2388</v>
      </c>
      <c r="E57" s="18">
        <v>3.8154775721911349</v>
      </c>
      <c r="F57" s="14">
        <v>0.31060259642094096</v>
      </c>
      <c r="G57" s="14">
        <v>2.6149319800113129E-2</v>
      </c>
      <c r="H57" s="19">
        <v>72.133266162514474</v>
      </c>
      <c r="I57" s="17">
        <v>5.4152068712181967</v>
      </c>
      <c r="J57" s="17">
        <v>7.2909121705124313</v>
      </c>
      <c r="K57" s="19">
        <v>508.50459879669336</v>
      </c>
      <c r="L57" s="17">
        <v>10.904968298162979</v>
      </c>
      <c r="M57" s="17">
        <v>19.625697812279334</v>
      </c>
      <c r="N57" s="19">
        <v>152.38509875031343</v>
      </c>
      <c r="O57" s="17">
        <v>13.277686317820772</v>
      </c>
      <c r="P57" s="17">
        <v>13.70496087480883</v>
      </c>
      <c r="Q57" s="14">
        <v>1.9807285625208626</v>
      </c>
      <c r="R57" s="19">
        <v>6967.256917407617</v>
      </c>
      <c r="S57" s="19">
        <v>40.609174415127015</v>
      </c>
      <c r="T57" s="15">
        <v>0.18808115175655454</v>
      </c>
      <c r="U57" s="19">
        <v>96.77280936419767</v>
      </c>
      <c r="V57" s="17">
        <v>12.291632686860108</v>
      </c>
      <c r="W57" s="19">
        <v>28.009969733701407</v>
      </c>
      <c r="X57" s="14">
        <v>0.74914370537947905</v>
      </c>
      <c r="Y57" s="19">
        <v>208.35702271589184</v>
      </c>
      <c r="Z57" s="19">
        <v>70.825731561383719</v>
      </c>
      <c r="AA57" s="19">
        <v>727.17338821758096</v>
      </c>
      <c r="AB57" s="19">
        <v>279.65145271188942</v>
      </c>
      <c r="AC57" s="19">
        <v>1139.9447998712315</v>
      </c>
      <c r="AD57" s="19">
        <v>228.28280963348794</v>
      </c>
      <c r="AE57" s="19">
        <v>1742.5811319873183</v>
      </c>
      <c r="AF57" s="19">
        <v>292.03872414813691</v>
      </c>
      <c r="AG57" s="19">
        <v>8392.1843508316797</v>
      </c>
      <c r="AH57" s="19">
        <v>52.520181845485368</v>
      </c>
      <c r="AI57" s="19">
        <v>2118.9901483371154</v>
      </c>
      <c r="AJ57" s="19">
        <v>2271.6406308841206</v>
      </c>
      <c r="AK57" s="14">
        <v>0.93280165864633535</v>
      </c>
      <c r="AL57" s="17">
        <v>8.3634384350146878</v>
      </c>
      <c r="AM57" s="17">
        <v>4.8159504293845155</v>
      </c>
      <c r="AN57" s="17">
        <v>42.911020898228422</v>
      </c>
      <c r="AO57" s="17">
        <v>52.180084398558627</v>
      </c>
      <c r="AP57" s="17">
        <v>16.951126674866213</v>
      </c>
      <c r="AQ57" s="19">
        <v>141.7697043493788</v>
      </c>
      <c r="AR57" s="17">
        <v>2.2787834982771962</v>
      </c>
      <c r="AS57" s="17">
        <v>3.4549415898783096</v>
      </c>
      <c r="AT57" s="17">
        <v>1.3036068101422853</v>
      </c>
      <c r="AU57" s="14">
        <v>2.9891915404423351E-2</v>
      </c>
      <c r="AV57" s="17">
        <v>16.41926376482704</v>
      </c>
      <c r="AW57" s="17">
        <v>110.58922951462446</v>
      </c>
      <c r="AX57" s="17">
        <v>6.7353342451033713</v>
      </c>
      <c r="AY57" s="19">
        <v>11946.508713646748</v>
      </c>
    </row>
    <row r="58" spans="1:64" s="39" customFormat="1" ht="14.25" customHeight="1" x14ac:dyDescent="0.15">
      <c r="A58" s="44" t="s">
        <v>1300</v>
      </c>
      <c r="B58" s="44" t="s">
        <v>282</v>
      </c>
      <c r="C58" s="44" t="s">
        <v>280</v>
      </c>
      <c r="D58" s="45" t="s">
        <v>2389</v>
      </c>
      <c r="E58" s="27">
        <v>4.3267532750072055</v>
      </c>
      <c r="F58" s="29">
        <v>0.53001592302699507</v>
      </c>
      <c r="G58" s="29">
        <v>0.42461583722494806</v>
      </c>
      <c r="H58" s="31">
        <v>111.63501964159548</v>
      </c>
      <c r="I58" s="31">
        <v>124.03552403385288</v>
      </c>
      <c r="J58" s="31">
        <v>240.42884394994454</v>
      </c>
      <c r="K58" s="31">
        <v>426.17890004769549</v>
      </c>
      <c r="L58" s="31">
        <v>152.6568152239285</v>
      </c>
      <c r="M58" s="31">
        <v>417.86231434189938</v>
      </c>
      <c r="N58" s="31">
        <v>97.890386270493678</v>
      </c>
      <c r="O58" s="31">
        <v>28.252425884604577</v>
      </c>
      <c r="P58" s="31">
        <v>29.058600184545377</v>
      </c>
      <c r="Q58" s="31">
        <v>87.323212390415392</v>
      </c>
      <c r="R58" s="31">
        <v>5009.2296242592602</v>
      </c>
      <c r="S58" s="31">
        <v>64.670217715293589</v>
      </c>
      <c r="T58" s="29">
        <v>5.2087922502997577</v>
      </c>
      <c r="U58" s="31">
        <v>86.354336634527428</v>
      </c>
      <c r="V58" s="30">
        <v>15.898421280766033</v>
      </c>
      <c r="W58" s="30">
        <v>19.355717268248963</v>
      </c>
      <c r="X58" s="29">
        <v>1.5391003323129198</v>
      </c>
      <c r="Y58" s="31">
        <v>143.76986055637153</v>
      </c>
      <c r="Z58" s="31">
        <v>48.739429665170853</v>
      </c>
      <c r="AA58" s="31">
        <v>541.44947714498733</v>
      </c>
      <c r="AB58" s="31">
        <v>208.40791381384193</v>
      </c>
      <c r="AC58" s="31">
        <v>861.67045969600053</v>
      </c>
      <c r="AD58" s="31">
        <v>178.02663470126731</v>
      </c>
      <c r="AE58" s="31">
        <v>1361.0875246224427</v>
      </c>
      <c r="AF58" s="31">
        <v>228.21717968391488</v>
      </c>
      <c r="AG58" s="31">
        <v>9122.1143799941801</v>
      </c>
      <c r="AH58" s="31">
        <v>47.875447928633299</v>
      </c>
      <c r="AI58" s="31">
        <v>2199.4924967599231</v>
      </c>
      <c r="AJ58" s="31">
        <v>2423.6562664768471</v>
      </c>
      <c r="AK58" s="29">
        <v>0.90751008184721671</v>
      </c>
      <c r="AL58" s="30">
        <v>9.4671269719202815</v>
      </c>
      <c r="AM58" s="30">
        <v>6.7020777245934999</v>
      </c>
      <c r="AN58" s="30">
        <v>21.046589492160699</v>
      </c>
      <c r="AO58" s="30">
        <v>34.010902923553544</v>
      </c>
      <c r="AP58" s="30">
        <v>9.0430274816220155</v>
      </c>
      <c r="AQ58" s="31">
        <v>85.611489379080126</v>
      </c>
      <c r="AR58" s="30">
        <v>1.2174615910867563</v>
      </c>
      <c r="AS58" s="30">
        <v>4.4614382116535003</v>
      </c>
      <c r="AT58" s="30">
        <v>1.780676277338707</v>
      </c>
      <c r="AU58" s="29">
        <v>8.8935954896743233E-2</v>
      </c>
      <c r="AV58" s="30">
        <v>13.761023572737988</v>
      </c>
      <c r="AW58" s="30">
        <v>80.63185328562902</v>
      </c>
      <c r="AX58" s="30">
        <v>5.8594371893504391</v>
      </c>
      <c r="AY58" s="31">
        <v>8806.8448581799075</v>
      </c>
    </row>
    <row r="59" spans="1:64" s="39" customFormat="1" ht="14" x14ac:dyDescent="0.15">
      <c r="A59" s="22" t="s">
        <v>1301</v>
      </c>
      <c r="B59" s="22" t="s">
        <v>282</v>
      </c>
      <c r="C59" s="22" t="s">
        <v>280</v>
      </c>
      <c r="D59" s="23" t="s">
        <v>2390</v>
      </c>
      <c r="E59" s="18">
        <v>2.0942942485047125</v>
      </c>
      <c r="F59" s="14">
        <v>9.3001191677401077E-2</v>
      </c>
      <c r="G59" s="14">
        <v>2.5083991786632714E-2</v>
      </c>
      <c r="H59" s="17">
        <v>18.08302808317891</v>
      </c>
      <c r="I59" s="17">
        <v>10.005561733461725</v>
      </c>
      <c r="J59" s="17">
        <v>9.5550637234726263</v>
      </c>
      <c r="K59" s="19">
        <v>295.35430146856226</v>
      </c>
      <c r="L59" s="14">
        <v>1.4416742515092009</v>
      </c>
      <c r="M59" s="17">
        <v>11.382042481208105</v>
      </c>
      <c r="N59" s="19">
        <v>95.192827370429242</v>
      </c>
      <c r="O59" s="17">
        <v>8.8948095249020902</v>
      </c>
      <c r="P59" s="17">
        <v>10.204404978635685</v>
      </c>
      <c r="Q59" s="14">
        <v>1.061277273960586</v>
      </c>
      <c r="R59" s="19">
        <v>1995.8057676290211</v>
      </c>
      <c r="S59" s="17">
        <v>7.8070188995597833</v>
      </c>
      <c r="T59" s="15">
        <v>0.1006181036405243</v>
      </c>
      <c r="U59" s="19">
        <v>37.406690518062163</v>
      </c>
      <c r="V59" s="17">
        <v>5.163072812401575</v>
      </c>
      <c r="W59" s="17">
        <v>8.3030992575102918</v>
      </c>
      <c r="X59" s="14">
        <v>0.46345967611681493</v>
      </c>
      <c r="Y59" s="19">
        <v>64.558253760649862</v>
      </c>
      <c r="Z59" s="17">
        <v>18.419249329350887</v>
      </c>
      <c r="AA59" s="19">
        <v>190.96093310372328</v>
      </c>
      <c r="AB59" s="19">
        <v>76.088308125767426</v>
      </c>
      <c r="AC59" s="19">
        <v>318.89092190442875</v>
      </c>
      <c r="AD59" s="19">
        <v>66.364045418419082</v>
      </c>
      <c r="AE59" s="19">
        <v>515.28582732883706</v>
      </c>
      <c r="AF59" s="19">
        <v>90.495244942623913</v>
      </c>
      <c r="AG59" s="19">
        <v>7372.5734642443176</v>
      </c>
      <c r="AH59" s="17">
        <v>12.082190366216276</v>
      </c>
      <c r="AI59" s="19">
        <v>503.14160714457552</v>
      </c>
      <c r="AJ59" s="19">
        <v>553.95843531545131</v>
      </c>
      <c r="AK59" s="14">
        <v>0.9082659908555446</v>
      </c>
      <c r="AL59" s="17">
        <v>7.9817187936845775</v>
      </c>
      <c r="AM59" s="17">
        <v>14.30773577154763</v>
      </c>
      <c r="AN59" s="17">
        <v>66.002892263766981</v>
      </c>
      <c r="AO59" s="17">
        <v>64.44734073500787</v>
      </c>
      <c r="AP59" s="17">
        <v>12.503843371254131</v>
      </c>
      <c r="AQ59" s="19">
        <v>99.802161629627435</v>
      </c>
      <c r="AR59" s="17">
        <v>1.6081700876978628</v>
      </c>
      <c r="AS59" s="17">
        <v>4.5051479402979782</v>
      </c>
      <c r="AT59" s="17">
        <v>1.0750507891650876</v>
      </c>
      <c r="AU59" s="14">
        <v>6.1018981274169437E-2</v>
      </c>
      <c r="AV59" s="17">
        <v>9.5367872608512201</v>
      </c>
      <c r="AW59" s="17">
        <v>32.887289997487926</v>
      </c>
      <c r="AX59" s="17">
        <v>3.4484663543341454</v>
      </c>
      <c r="AY59" s="19">
        <v>3483.4983192809814</v>
      </c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</row>
    <row r="60" spans="1:64" s="39" customFormat="1" ht="14" x14ac:dyDescent="0.15">
      <c r="A60" s="22" t="s">
        <v>1302</v>
      </c>
      <c r="B60" s="22" t="s">
        <v>282</v>
      </c>
      <c r="C60" s="22" t="s">
        <v>3357</v>
      </c>
      <c r="D60" s="23" t="s">
        <v>2391</v>
      </c>
      <c r="E60" s="9">
        <v>0.80535734941677783</v>
      </c>
      <c r="F60" s="14">
        <v>1.4270783199711451E-2</v>
      </c>
      <c r="G60" s="14">
        <v>2.5660485580919552E-2</v>
      </c>
      <c r="H60" s="17">
        <v>14.203054468654768</v>
      </c>
      <c r="I60" s="17">
        <v>3.3146219731322519</v>
      </c>
      <c r="J60" s="17">
        <v>7.8179709725033737</v>
      </c>
      <c r="K60" s="19">
        <v>215.58044806191822</v>
      </c>
      <c r="L60" s="14">
        <v>0.92912715500583465</v>
      </c>
      <c r="M60" s="17">
        <v>8.1472805000762119</v>
      </c>
      <c r="N60" s="19">
        <v>68.471056726797272</v>
      </c>
      <c r="O60" s="17">
        <v>9.9139704229028442</v>
      </c>
      <c r="P60" s="17">
        <v>10.518211417571202</v>
      </c>
      <c r="Q60" s="14">
        <v>0.67124562349491701</v>
      </c>
      <c r="R60" s="19">
        <v>1401.8917203720334</v>
      </c>
      <c r="S60" s="17">
        <v>1.4309828762874441</v>
      </c>
      <c r="T60" s="15">
        <v>4.6141282774232593E-2</v>
      </c>
      <c r="U60" s="17">
        <v>11.363025610882145</v>
      </c>
      <c r="V60" s="17">
        <v>3.7394162724589486</v>
      </c>
      <c r="W60" s="17">
        <v>6.0038131451845587</v>
      </c>
      <c r="X60" s="14">
        <v>1.3312437701532289</v>
      </c>
      <c r="Y60" s="19">
        <v>47.501086573852533</v>
      </c>
      <c r="Z60" s="17">
        <v>14.060231624935232</v>
      </c>
      <c r="AA60" s="19">
        <v>144.01821025889402</v>
      </c>
      <c r="AB60" s="19">
        <v>54.746813508052995</v>
      </c>
      <c r="AC60" s="19">
        <v>225.04843309424703</v>
      </c>
      <c r="AD60" s="19">
        <v>46.257134081182613</v>
      </c>
      <c r="AE60" s="19">
        <v>372.77992989918664</v>
      </c>
      <c r="AF60" s="19">
        <v>65.633154453763041</v>
      </c>
      <c r="AG60" s="19">
        <v>8357.3642561132147</v>
      </c>
      <c r="AH60" s="17">
        <v>3.6646880427777835</v>
      </c>
      <c r="AI60" s="19">
        <v>115.50325942775633</v>
      </c>
      <c r="AJ60" s="19">
        <v>158.26723024465761</v>
      </c>
      <c r="AK60" s="14">
        <v>0.72979895616550228</v>
      </c>
      <c r="AL60" s="17">
        <v>7.8478190034580644</v>
      </c>
      <c r="AM60" s="17">
        <v>22.41902952869097</v>
      </c>
      <c r="AN60" s="17">
        <v>260.50621295087086</v>
      </c>
      <c r="AO60" s="17">
        <v>80.716031855964005</v>
      </c>
      <c r="AP60" s="17">
        <v>12.702807901784356</v>
      </c>
      <c r="AQ60" s="19">
        <v>99.689337248900529</v>
      </c>
      <c r="AR60" s="17">
        <v>1.6055482213635974</v>
      </c>
      <c r="AS60" s="17">
        <v>1.8926347866099091</v>
      </c>
      <c r="AT60" s="17">
        <v>0.4245594184414887</v>
      </c>
      <c r="AU60" s="14">
        <v>0.24029306319522406</v>
      </c>
      <c r="AV60" s="17">
        <v>6.9609443998036236</v>
      </c>
      <c r="AW60" s="17">
        <v>23.206129315031887</v>
      </c>
      <c r="AX60" s="17">
        <v>3.3337616251735267</v>
      </c>
      <c r="AY60" s="19">
        <v>2462.8914106743978</v>
      </c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</row>
    <row r="61" spans="1:64" s="39" customFormat="1" ht="14" x14ac:dyDescent="0.15">
      <c r="A61" s="22" t="s">
        <v>1303</v>
      </c>
      <c r="B61" s="22" t="s">
        <v>279</v>
      </c>
      <c r="C61" s="22" t="s">
        <v>3357</v>
      </c>
      <c r="D61" s="23" t="s">
        <v>2392</v>
      </c>
      <c r="E61" s="9">
        <v>0.27824571463877573</v>
      </c>
      <c r="F61" s="14">
        <v>5.5395737453115941E-2</v>
      </c>
      <c r="G61" s="14">
        <v>5.704810149742081E-2</v>
      </c>
      <c r="H61" s="17">
        <v>13.763645623800942</v>
      </c>
      <c r="I61" s="17">
        <v>3.8547333970829483</v>
      </c>
      <c r="J61" s="17">
        <v>7.3702076445128277</v>
      </c>
      <c r="K61" s="19">
        <v>170.32242441003015</v>
      </c>
      <c r="L61" s="14">
        <v>0.71416521606793515</v>
      </c>
      <c r="M61" s="17">
        <v>4.9456899434607049</v>
      </c>
      <c r="N61" s="19">
        <v>77.118912327137693</v>
      </c>
      <c r="O61" s="17">
        <v>8.3493553856670495</v>
      </c>
      <c r="P61" s="17">
        <v>8.5612466195240522</v>
      </c>
      <c r="Q61" s="14">
        <v>0.3336829357314135</v>
      </c>
      <c r="R61" s="19">
        <v>1512.0079736942926</v>
      </c>
      <c r="S61" s="17">
        <v>2.7564037242438673</v>
      </c>
      <c r="T61" s="15">
        <v>4.8697686112736206E-2</v>
      </c>
      <c r="U61" s="17">
        <v>19.130960258939385</v>
      </c>
      <c r="V61" s="17">
        <v>4.4582230605367981</v>
      </c>
      <c r="W61" s="17">
        <v>7.5499407179226976</v>
      </c>
      <c r="X61" s="14">
        <v>0.49182830678198314</v>
      </c>
      <c r="Y61" s="19">
        <v>51.585246811745073</v>
      </c>
      <c r="Z61" s="17">
        <v>15.69693227836164</v>
      </c>
      <c r="AA61" s="19">
        <v>161.75494457801796</v>
      </c>
      <c r="AB61" s="19">
        <v>61.820504453878968</v>
      </c>
      <c r="AC61" s="19">
        <v>259.05713223006137</v>
      </c>
      <c r="AD61" s="19">
        <v>51.762623482016167</v>
      </c>
      <c r="AE61" s="19">
        <v>417.47940324183691</v>
      </c>
      <c r="AF61" s="19">
        <v>75.467164322359267</v>
      </c>
      <c r="AG61" s="19">
        <v>7550.379680873054</v>
      </c>
      <c r="AH61" s="17">
        <v>5.6672994490986728</v>
      </c>
      <c r="AI61" s="19">
        <v>198.33009930433747</v>
      </c>
      <c r="AJ61" s="19">
        <v>267.19484618881847</v>
      </c>
      <c r="AK61" s="14">
        <v>0.74226768267896759</v>
      </c>
      <c r="AL61" s="17">
        <v>8.0930000153994417</v>
      </c>
      <c r="AM61" s="17">
        <v>18.085633979167305</v>
      </c>
      <c r="AN61" s="17">
        <v>151.45800289337487</v>
      </c>
      <c r="AO61" s="17">
        <v>71.952485610119794</v>
      </c>
      <c r="AP61" s="17">
        <v>11.570808842735179</v>
      </c>
      <c r="AQ61" s="19">
        <v>93.642556142439801</v>
      </c>
      <c r="AR61" s="17">
        <v>1.6934865338509189</v>
      </c>
      <c r="AS61" s="17">
        <v>2.5339219172310412</v>
      </c>
      <c r="AT61" s="17">
        <v>0.64001922996435401</v>
      </c>
      <c r="AU61" s="14">
        <v>7.5967527977491955E-2</v>
      </c>
      <c r="AV61" s="17">
        <v>5.4995939428488914</v>
      </c>
      <c r="AW61" s="17">
        <v>25.441819796161074</v>
      </c>
      <c r="AX61" s="17">
        <v>4.6261269578353161</v>
      </c>
      <c r="AY61" s="19">
        <v>2715.4304874500012</v>
      </c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</row>
    <row r="62" spans="1:64" s="26" customFormat="1" ht="14" x14ac:dyDescent="0.15">
      <c r="A62" s="22" t="s">
        <v>1304</v>
      </c>
      <c r="B62" s="22" t="s">
        <v>283</v>
      </c>
      <c r="C62" s="22" t="s">
        <v>3357</v>
      </c>
      <c r="D62" s="23" t="s">
        <v>2393</v>
      </c>
      <c r="E62" s="9">
        <v>1.3000570436315251</v>
      </c>
      <c r="F62" s="14">
        <v>2.5593236040099644E-2</v>
      </c>
      <c r="G62" s="14">
        <v>1.6242188958267921E-2</v>
      </c>
      <c r="H62" s="17">
        <v>6.4684350167284137</v>
      </c>
      <c r="I62" s="17">
        <v>2.1970494586654761</v>
      </c>
      <c r="J62" s="17">
        <v>7.0972186713007792</v>
      </c>
      <c r="K62" s="19">
        <v>203.45515758993398</v>
      </c>
      <c r="L62" s="14">
        <v>0.49420520740372742</v>
      </c>
      <c r="M62" s="17">
        <v>2.6003755589419772</v>
      </c>
      <c r="N62" s="19">
        <v>73.724608609636462</v>
      </c>
      <c r="O62" s="17">
        <v>10.247704322463413</v>
      </c>
      <c r="P62" s="17">
        <v>10.510629031861663</v>
      </c>
      <c r="Q62" s="14">
        <v>0.15794242924813751</v>
      </c>
      <c r="R62" s="19">
        <v>648.24245346046496</v>
      </c>
      <c r="S62" s="17">
        <v>3.6884550276530721</v>
      </c>
      <c r="T62" s="15">
        <v>2.4263293242722653E-2</v>
      </c>
      <c r="U62" s="17">
        <v>16.10764115707061</v>
      </c>
      <c r="V62" s="14">
        <v>1.1510074199777995</v>
      </c>
      <c r="W62" s="17">
        <v>2.6502481239795257</v>
      </c>
      <c r="X62" s="14">
        <v>0.23973926028120759</v>
      </c>
      <c r="Y62" s="17">
        <v>16.332109846531726</v>
      </c>
      <c r="Z62" s="17">
        <v>5.9848374932069524</v>
      </c>
      <c r="AA62" s="19">
        <v>64.438587082887352</v>
      </c>
      <c r="AB62" s="19">
        <v>26.196212324044758</v>
      </c>
      <c r="AC62" s="19">
        <v>116.51160223782497</v>
      </c>
      <c r="AD62" s="19">
        <v>25.684649050152654</v>
      </c>
      <c r="AE62" s="19">
        <v>214.2745801718074</v>
      </c>
      <c r="AF62" s="19">
        <v>38.31971988435884</v>
      </c>
      <c r="AG62" s="19">
        <v>7607.7018258368471</v>
      </c>
      <c r="AH62" s="17">
        <v>4.3715923174166731</v>
      </c>
      <c r="AI62" s="19">
        <v>120.79399082473452</v>
      </c>
      <c r="AJ62" s="19">
        <v>218.26121244186521</v>
      </c>
      <c r="AK62" s="14">
        <v>0.55343773395792217</v>
      </c>
      <c r="AL62" s="17">
        <v>13.119834619365518</v>
      </c>
      <c r="AM62" s="17">
        <v>35.504453303499275</v>
      </c>
      <c r="AN62" s="17">
        <v>58.093315104928422</v>
      </c>
      <c r="AO62" s="17">
        <v>32.749210690958201</v>
      </c>
      <c r="AP62" s="17">
        <v>14.189404484331419</v>
      </c>
      <c r="AQ62" s="19">
        <v>186.16264018171168</v>
      </c>
      <c r="AR62" s="17">
        <v>2.3025465153218936</v>
      </c>
      <c r="AS62" s="17">
        <v>6.0777860802270487</v>
      </c>
      <c r="AT62" s="17">
        <v>1.0186052506408427</v>
      </c>
      <c r="AU62" s="14">
        <v>0.11107689931578017</v>
      </c>
      <c r="AV62" s="17">
        <v>6.5694271097815298</v>
      </c>
      <c r="AW62" s="17">
        <v>12.078839358744437</v>
      </c>
      <c r="AX62" s="17">
        <v>1.8386442465827322</v>
      </c>
      <c r="AY62" s="19">
        <v>1249.8822594154676</v>
      </c>
    </row>
    <row r="63" spans="1:64" s="26" customFormat="1" ht="14" x14ac:dyDescent="0.15">
      <c r="A63" s="22" t="s">
        <v>1305</v>
      </c>
      <c r="B63" s="22" t="s">
        <v>286</v>
      </c>
      <c r="C63" s="22" t="s">
        <v>276</v>
      </c>
      <c r="D63" s="23" t="s">
        <v>2394</v>
      </c>
      <c r="E63" s="9">
        <v>1.1400246378008245</v>
      </c>
      <c r="F63" s="14">
        <v>1.4749776495266369E-2</v>
      </c>
      <c r="G63" s="14">
        <v>1.5913061556471018E-2</v>
      </c>
      <c r="H63" s="17">
        <v>6.3803255585788756</v>
      </c>
      <c r="I63" s="17">
        <v>0.4875568801400198</v>
      </c>
      <c r="J63" s="17">
        <v>6.1721383038552835</v>
      </c>
      <c r="K63" s="19">
        <v>277.29652700887885</v>
      </c>
      <c r="L63" s="14">
        <v>0.2614628123112368</v>
      </c>
      <c r="M63" s="17">
        <v>0.38698711442984179</v>
      </c>
      <c r="N63" s="19">
        <v>68.278463871791118</v>
      </c>
      <c r="O63" s="17">
        <v>8.2629908234026139</v>
      </c>
      <c r="P63" s="17">
        <v>10.598107507014795</v>
      </c>
      <c r="Q63" s="14">
        <v>0.13845329513063215</v>
      </c>
      <c r="R63" s="19">
        <v>916.4611949302639</v>
      </c>
      <c r="S63" s="17">
        <v>3.7803034237080584</v>
      </c>
      <c r="T63" s="15">
        <v>2.0800174671419983E-2</v>
      </c>
      <c r="U63" s="17">
        <v>15.676353619977823</v>
      </c>
      <c r="V63" s="14">
        <v>1.1950081917702084</v>
      </c>
      <c r="W63" s="17">
        <v>2.6325547504911624</v>
      </c>
      <c r="X63" s="14">
        <v>0.4221918756005994</v>
      </c>
      <c r="Y63" s="19">
        <v>22.540000907005037</v>
      </c>
      <c r="Z63" s="17">
        <v>8.1679116893805297</v>
      </c>
      <c r="AA63" s="19">
        <v>91.258952851280796</v>
      </c>
      <c r="AB63" s="19">
        <v>34.759293325752125</v>
      </c>
      <c r="AC63" s="19">
        <v>160.62017898865108</v>
      </c>
      <c r="AD63" s="19">
        <v>32.679969800609278</v>
      </c>
      <c r="AE63" s="19">
        <v>270.34425405296525</v>
      </c>
      <c r="AF63" s="19">
        <v>50.811836740553993</v>
      </c>
      <c r="AG63" s="19">
        <v>7480.6001544561159</v>
      </c>
      <c r="AH63" s="17">
        <v>5.7009692984424545</v>
      </c>
      <c r="AI63" s="19">
        <v>158.71309502513384</v>
      </c>
      <c r="AJ63" s="19">
        <v>255.67588804083371</v>
      </c>
      <c r="AK63" s="14">
        <v>0.62075894696720857</v>
      </c>
      <c r="AL63" s="17">
        <v>11.993977070735033</v>
      </c>
      <c r="AM63" s="17">
        <v>27.67064600896061</v>
      </c>
      <c r="AN63" s="17">
        <v>71.513903449524562</v>
      </c>
      <c r="AO63" s="17">
        <v>41.98422116853623</v>
      </c>
      <c r="AP63" s="17">
        <v>18.861796146866347</v>
      </c>
      <c r="AQ63" s="19">
        <v>226.22795049839334</v>
      </c>
      <c r="AR63" s="17">
        <v>2.2029595852321857</v>
      </c>
      <c r="AS63" s="17">
        <v>5.954806302529148</v>
      </c>
      <c r="AT63" s="17">
        <v>0.94574189836763556</v>
      </c>
      <c r="AU63" s="14">
        <v>0.16706797249462388</v>
      </c>
      <c r="AV63" s="17">
        <v>8.9537141430054525</v>
      </c>
      <c r="AW63" s="17">
        <v>15.944160231471157</v>
      </c>
      <c r="AX63" s="17">
        <v>1.7807314346668714</v>
      </c>
      <c r="AY63" s="19">
        <v>1675.8689657707646</v>
      </c>
    </row>
    <row r="64" spans="1:64" s="26" customFormat="1" ht="14" x14ac:dyDescent="0.15">
      <c r="A64" s="22" t="s">
        <v>137</v>
      </c>
      <c r="B64" s="22" t="s">
        <v>282</v>
      </c>
      <c r="C64" s="22" t="s">
        <v>280</v>
      </c>
      <c r="D64" s="23" t="s">
        <v>162</v>
      </c>
      <c r="E64" s="14">
        <v>1.8358915022560813</v>
      </c>
      <c r="F64" s="14">
        <v>7.8230080987120754E-2</v>
      </c>
      <c r="G64" s="14">
        <v>0.15834033263362299</v>
      </c>
      <c r="H64" s="19">
        <v>216.53724102679899</v>
      </c>
      <c r="I64" s="17">
        <v>3.3212518627206662</v>
      </c>
      <c r="J64" s="17">
        <v>5.0579273837984582</v>
      </c>
      <c r="K64" s="19">
        <v>498.47164579375328</v>
      </c>
      <c r="L64" s="17">
        <v>2.7858176998582214</v>
      </c>
      <c r="M64" s="17">
        <v>5.0544878259854071</v>
      </c>
      <c r="N64" s="19">
        <v>152.10033243604275</v>
      </c>
      <c r="O64" s="17">
        <v>9.5424703897518874</v>
      </c>
      <c r="P64" s="17">
        <v>9.8765309775322407</v>
      </c>
      <c r="Q64" s="14">
        <v>0.7725902427710053</v>
      </c>
      <c r="R64" s="19">
        <v>4045.0119017845623</v>
      </c>
      <c r="S64" s="17">
        <v>14.931959425691504</v>
      </c>
      <c r="T64" s="15">
        <v>0.39893036258193793</v>
      </c>
      <c r="U64" s="19">
        <v>71.556658698042554</v>
      </c>
      <c r="V64" s="17">
        <v>11.404536914387725</v>
      </c>
      <c r="W64" s="19">
        <v>21.979720711125122</v>
      </c>
      <c r="X64" s="14">
        <v>1.3407875462449035</v>
      </c>
      <c r="Y64" s="19">
        <v>158.33500020241658</v>
      </c>
      <c r="Z64" s="19">
        <v>46.443598416889024</v>
      </c>
      <c r="AA64" s="19">
        <v>477.72281730357196</v>
      </c>
      <c r="AB64" s="19">
        <v>171.49432368476963</v>
      </c>
      <c r="AC64" s="19">
        <v>682.30782620538002</v>
      </c>
      <c r="AD64" s="19">
        <v>131.3806741358795</v>
      </c>
      <c r="AE64" s="19">
        <v>1045.9568675070375</v>
      </c>
      <c r="AF64" s="19">
        <v>175.66007681394964</v>
      </c>
      <c r="AG64" s="19">
        <v>7852.7328757902606</v>
      </c>
      <c r="AH64" s="17">
        <v>18.683541681989887</v>
      </c>
      <c r="AI64" s="19">
        <v>952.4308389609206</v>
      </c>
      <c r="AJ64" s="19">
        <v>929.25592105812484</v>
      </c>
      <c r="AK64" s="14">
        <v>1.0249392200551242</v>
      </c>
      <c r="AL64" s="17">
        <v>6.6059738287168273</v>
      </c>
      <c r="AM64" s="17">
        <v>7.5077023916929591</v>
      </c>
      <c r="AN64" s="17">
        <v>70.048199147085398</v>
      </c>
      <c r="AO64" s="17">
        <v>63.784719192458773</v>
      </c>
      <c r="AP64" s="17">
        <v>13.883509816401617</v>
      </c>
      <c r="AQ64" s="19">
        <v>91.714102497882237</v>
      </c>
      <c r="AR64" s="17">
        <v>1.9272786677901814</v>
      </c>
      <c r="AS64" s="17">
        <v>3.2555763395948825</v>
      </c>
      <c r="AT64" s="17">
        <v>0.88842661674275258</v>
      </c>
      <c r="AU64" s="14">
        <v>6.9280245845878691E-2</v>
      </c>
      <c r="AV64" s="17">
        <v>16.095306612649445</v>
      </c>
      <c r="AW64" s="17">
        <v>66.814421499634918</v>
      </c>
      <c r="AX64" s="17">
        <v>4.1511741967763989</v>
      </c>
      <c r="AY64" s="19">
        <v>7193.0940527228822</v>
      </c>
    </row>
    <row r="65" spans="1:51" s="26" customFormat="1" ht="14" x14ac:dyDescent="0.15">
      <c r="A65" s="22" t="s">
        <v>138</v>
      </c>
      <c r="B65" s="22" t="s">
        <v>284</v>
      </c>
      <c r="C65" s="22" t="s">
        <v>276</v>
      </c>
      <c r="D65" s="23" t="s">
        <v>163</v>
      </c>
      <c r="E65" s="14">
        <v>1.7046402808630594</v>
      </c>
      <c r="F65" s="14">
        <v>2.32561641952969E-3</v>
      </c>
      <c r="G65" s="14">
        <v>2.4983729574007891E-28</v>
      </c>
      <c r="H65" s="17">
        <v>7.3644253752092874</v>
      </c>
      <c r="I65" s="17">
        <v>2.3445910347300045</v>
      </c>
      <c r="J65" s="17">
        <v>11.894465360517733</v>
      </c>
      <c r="K65" s="19">
        <v>255.14254231025723</v>
      </c>
      <c r="L65" s="17">
        <v>2.1343311809333452</v>
      </c>
      <c r="M65" s="17">
        <v>1.084630133416149</v>
      </c>
      <c r="N65" s="19">
        <v>57.69014572364668</v>
      </c>
      <c r="O65" s="17">
        <v>17.354754896798156</v>
      </c>
      <c r="P65" s="17">
        <v>19.740275393383367</v>
      </c>
      <c r="Q65" s="14">
        <v>0.16760031801872605</v>
      </c>
      <c r="R65" s="19">
        <v>615.21571468958723</v>
      </c>
      <c r="S65" s="17">
        <v>0.99773475831495539</v>
      </c>
      <c r="T65" s="15">
        <v>3.5476729516356456E-2</v>
      </c>
      <c r="U65" s="17">
        <v>6.3320728670588018</v>
      </c>
      <c r="V65" s="14">
        <v>1.574467451673758</v>
      </c>
      <c r="W65" s="17">
        <v>2.5947276634742082</v>
      </c>
      <c r="X65" s="14">
        <v>1.7421739814118045</v>
      </c>
      <c r="Y65" s="19">
        <v>23.186673849873991</v>
      </c>
      <c r="Z65" s="17">
        <v>6.471712620879404</v>
      </c>
      <c r="AA65" s="19">
        <v>71.39201687853523</v>
      </c>
      <c r="AB65" s="19">
        <v>25.651503461032746</v>
      </c>
      <c r="AC65" s="19">
        <v>107.56946803031349</v>
      </c>
      <c r="AD65" s="19">
        <v>22.677222295904649</v>
      </c>
      <c r="AE65" s="19">
        <v>182.82411262259856</v>
      </c>
      <c r="AF65" s="19">
        <v>34.746027863227376</v>
      </c>
      <c r="AG65" s="19">
        <v>6394.4410463384293</v>
      </c>
      <c r="AH65" s="17">
        <v>1.3885520029944896</v>
      </c>
      <c r="AI65" s="19">
        <v>50.379846777566001</v>
      </c>
      <c r="AJ65" s="19">
        <v>73.817428567297014</v>
      </c>
      <c r="AK65" s="14">
        <v>0.6824925733038274</v>
      </c>
      <c r="AL65" s="17">
        <v>7.884878780213322</v>
      </c>
      <c r="AM65" s="17">
        <v>34.975917315340077</v>
      </c>
      <c r="AN65" s="17">
        <v>183.23919368246203</v>
      </c>
      <c r="AO65" s="17">
        <v>50.494228408611349</v>
      </c>
      <c r="AP65" s="17">
        <v>14.726677153741791</v>
      </c>
      <c r="AQ65" s="19">
        <v>116.11806419259098</v>
      </c>
      <c r="AR65" s="17">
        <v>1.6480033681965602</v>
      </c>
      <c r="AS65" s="17">
        <v>2.4403612587921764</v>
      </c>
      <c r="AT65" s="17">
        <v>0.40376199566015325</v>
      </c>
      <c r="AU65" s="14">
        <v>0.68466071124121952</v>
      </c>
      <c r="AV65" s="17">
        <v>8.2383772137635525</v>
      </c>
      <c r="AW65" s="17">
        <v>11.104014894641557</v>
      </c>
      <c r="AX65" s="17">
        <v>1.3478400668629849</v>
      </c>
      <c r="AY65" s="19">
        <v>1159.7035167287345</v>
      </c>
    </row>
    <row r="66" spans="1:51" s="39" customFormat="1" ht="14" x14ac:dyDescent="0.15">
      <c r="A66" s="44" t="s">
        <v>139</v>
      </c>
      <c r="B66" s="44" t="s">
        <v>282</v>
      </c>
      <c r="C66" s="44" t="s">
        <v>280</v>
      </c>
      <c r="D66" s="45" t="s">
        <v>164</v>
      </c>
      <c r="E66" s="30">
        <v>14.305818107502709</v>
      </c>
      <c r="F66" s="29">
        <v>0.29164921104647429</v>
      </c>
      <c r="G66" s="29">
        <v>0.57694684607735924</v>
      </c>
      <c r="H66" s="31">
        <v>341.35679181947296</v>
      </c>
      <c r="I66" s="30">
        <v>17.27891999742663</v>
      </c>
      <c r="J66" s="31">
        <v>2992.5562186073194</v>
      </c>
      <c r="K66" s="31">
        <v>227.33028820125242</v>
      </c>
      <c r="L66" s="31">
        <v>223.74019710370101</v>
      </c>
      <c r="M66" s="31">
        <v>55.320979516625073</v>
      </c>
      <c r="N66" s="31">
        <v>75.483059987422521</v>
      </c>
      <c r="O66" s="30">
        <v>11.941193676606776</v>
      </c>
      <c r="P66" s="30">
        <v>10.793929388780057</v>
      </c>
      <c r="Q66" s="31">
        <v>3648.6907412979367</v>
      </c>
      <c r="R66" s="31">
        <v>2074.8881005225471</v>
      </c>
      <c r="S66" s="30">
        <v>11.789615778567409</v>
      </c>
      <c r="T66" s="32">
        <v>0.50316506181643705</v>
      </c>
      <c r="U66" s="31">
        <v>22.775885680586718</v>
      </c>
      <c r="V66" s="30">
        <v>2.6549186675448353</v>
      </c>
      <c r="W66" s="30">
        <v>7.132730211743783</v>
      </c>
      <c r="X66" s="29">
        <v>0.35759582248684596</v>
      </c>
      <c r="Y66" s="31">
        <v>58.416659654398806</v>
      </c>
      <c r="Z66" s="30">
        <v>19.075588198681849</v>
      </c>
      <c r="AA66" s="31">
        <v>220.55416901161405</v>
      </c>
      <c r="AB66" s="31">
        <v>85.581617114337192</v>
      </c>
      <c r="AC66" s="31">
        <v>364.7293022124494</v>
      </c>
      <c r="AD66" s="31">
        <v>71.764276082999643</v>
      </c>
      <c r="AE66" s="31">
        <v>583.45242323668799</v>
      </c>
      <c r="AF66" s="31">
        <v>102.84920485708918</v>
      </c>
      <c r="AG66" s="31">
        <v>9667.6340672994374</v>
      </c>
      <c r="AH66" s="30">
        <v>15.291218742513259</v>
      </c>
      <c r="AI66" s="31">
        <v>407.77304248035995</v>
      </c>
      <c r="AJ66" s="31">
        <v>730.39486331224964</v>
      </c>
      <c r="AK66" s="29">
        <v>0.55829122432646916</v>
      </c>
      <c r="AL66" s="30">
        <v>9.987774492558712</v>
      </c>
      <c r="AM66" s="30">
        <v>16.56970419913328</v>
      </c>
      <c r="AN66" s="30">
        <v>49.4886715729412</v>
      </c>
      <c r="AO66" s="30">
        <v>34.587475125496383</v>
      </c>
      <c r="AP66" s="30">
        <v>22.003182383142548</v>
      </c>
      <c r="AQ66" s="31">
        <v>219.76282376146833</v>
      </c>
      <c r="AR66" s="30">
        <v>2.6866096874974525</v>
      </c>
      <c r="AS66" s="30">
        <v>3.1931511503248844</v>
      </c>
      <c r="AT66" s="30">
        <v>1.2518499096471347</v>
      </c>
      <c r="AU66" s="29">
        <v>5.3400482239484411E-2</v>
      </c>
      <c r="AV66" s="30">
        <v>7.3403386568050504</v>
      </c>
      <c r="AW66" s="30">
        <v>34.190923755797058</v>
      </c>
      <c r="AX66" s="30">
        <v>4.6579490885069017</v>
      </c>
      <c r="AY66" s="31">
        <v>3690.2186963224071</v>
      </c>
    </row>
    <row r="67" spans="1:51" s="26" customFormat="1" ht="14" x14ac:dyDescent="0.15">
      <c r="A67" s="22" t="s">
        <v>140</v>
      </c>
      <c r="B67" s="22" t="s">
        <v>282</v>
      </c>
      <c r="C67" s="22" t="s">
        <v>280</v>
      </c>
      <c r="D67" s="23" t="s">
        <v>165</v>
      </c>
      <c r="E67" s="14">
        <v>1.2118726870539822</v>
      </c>
      <c r="F67" s="14">
        <v>6.8256298155588743E-2</v>
      </c>
      <c r="G67" s="14">
        <v>2.4983729574007891E-28</v>
      </c>
      <c r="H67" s="19">
        <v>43.463135204577213</v>
      </c>
      <c r="I67" s="17">
        <v>3.1035970689006978</v>
      </c>
      <c r="J67" s="17">
        <v>3.4610697044092111</v>
      </c>
      <c r="K67" s="19">
        <v>196.48719429675663</v>
      </c>
      <c r="L67" s="17">
        <v>2.1344998596197891</v>
      </c>
      <c r="M67" s="17">
        <v>1.2591475843342685</v>
      </c>
      <c r="N67" s="19">
        <v>88.681338543178242</v>
      </c>
      <c r="O67" s="17">
        <v>10.525728930401817</v>
      </c>
      <c r="P67" s="17">
        <v>9.4439681775535291</v>
      </c>
      <c r="Q67" s="14">
        <v>0.47929050152488389</v>
      </c>
      <c r="R67" s="19">
        <v>1840.6794978925275</v>
      </c>
      <c r="S67" s="17">
        <v>4.5329289975722311</v>
      </c>
      <c r="T67" s="15">
        <v>0.18072841270922838</v>
      </c>
      <c r="U67" s="17">
        <v>15.76649098863917</v>
      </c>
      <c r="V67" s="17">
        <v>4.9934945701592639</v>
      </c>
      <c r="W67" s="17">
        <v>8.0688606099530098</v>
      </c>
      <c r="X67" s="14">
        <v>0.67044139219606458</v>
      </c>
      <c r="Y67" s="19">
        <v>66.481582082247343</v>
      </c>
      <c r="Z67" s="19">
        <v>20.269499651012378</v>
      </c>
      <c r="AA67" s="19">
        <v>203.73516493266297</v>
      </c>
      <c r="AB67" s="19">
        <v>78.916119896447341</v>
      </c>
      <c r="AC67" s="19">
        <v>321.07032315602873</v>
      </c>
      <c r="AD67" s="19">
        <v>64.245497866877699</v>
      </c>
      <c r="AE67" s="19">
        <v>518.9184305159996</v>
      </c>
      <c r="AF67" s="19">
        <v>93.270195717393861</v>
      </c>
      <c r="AG67" s="19">
        <v>7369.2696617866432</v>
      </c>
      <c r="AH67" s="17">
        <v>6.8242877142327352</v>
      </c>
      <c r="AI67" s="19">
        <v>253.60453220709869</v>
      </c>
      <c r="AJ67" s="19">
        <v>300.75370220234805</v>
      </c>
      <c r="AK67" s="14">
        <v>0.84322995976446113</v>
      </c>
      <c r="AL67" s="17">
        <v>7.8054464749954713</v>
      </c>
      <c r="AM67" s="17">
        <v>14.201210110149344</v>
      </c>
      <c r="AN67" s="17">
        <v>114.4775112943363</v>
      </c>
      <c r="AO67" s="17">
        <v>55.947166245693566</v>
      </c>
      <c r="AP67" s="17">
        <v>13.313638604823186</v>
      </c>
      <c r="AQ67" s="19">
        <v>103.91889351738077</v>
      </c>
      <c r="AR67" s="17">
        <v>1.6158745136465942</v>
      </c>
      <c r="AS67" s="17">
        <v>1.9539922364244422</v>
      </c>
      <c r="AT67" s="17">
        <v>0.57957799244726393</v>
      </c>
      <c r="AU67" s="14">
        <v>8.82374686872444E-2</v>
      </c>
      <c r="AV67" s="17">
        <v>6.3444363673476474</v>
      </c>
      <c r="AW67" s="17">
        <v>30.999708999127648</v>
      </c>
      <c r="AX67" s="17">
        <v>4.8861249769437558</v>
      </c>
      <c r="AY67" s="19">
        <v>3325.9476662280326</v>
      </c>
    </row>
    <row r="68" spans="1:51" s="26" customFormat="1" ht="14" x14ac:dyDescent="0.15">
      <c r="A68" s="22" t="s">
        <v>141</v>
      </c>
      <c r="B68" s="22" t="s">
        <v>285</v>
      </c>
      <c r="C68" s="22" t="s">
        <v>287</v>
      </c>
      <c r="D68" s="23" t="s">
        <v>3084</v>
      </c>
      <c r="E68" s="14">
        <v>1.0858478418303132</v>
      </c>
      <c r="F68" s="14">
        <v>4.4485954990914241E-3</v>
      </c>
      <c r="G68" s="14">
        <v>5.0022827006848125E-2</v>
      </c>
      <c r="H68" s="19">
        <v>23.339882840554637</v>
      </c>
      <c r="I68" s="17">
        <v>4.0489992840706446</v>
      </c>
      <c r="J68" s="17">
        <v>16.33989367336774</v>
      </c>
      <c r="K68" s="19">
        <v>174.73537514300401</v>
      </c>
      <c r="L68" s="17">
        <v>3.9710621036529421</v>
      </c>
      <c r="M68" s="17">
        <v>3.9563561336748392</v>
      </c>
      <c r="N68" s="19">
        <v>35.732166698169785</v>
      </c>
      <c r="O68" s="17">
        <v>15.111118605698115</v>
      </c>
      <c r="P68" s="17">
        <v>14.951028475625025</v>
      </c>
      <c r="Q68" s="14">
        <v>0.41954724307883989</v>
      </c>
      <c r="R68" s="19">
        <v>258.82241232116843</v>
      </c>
      <c r="S68" s="17">
        <v>1.0337893496021091</v>
      </c>
      <c r="T68" s="15">
        <v>2.4236526318624864E-2</v>
      </c>
      <c r="U68" s="17">
        <v>3.7906153030149086</v>
      </c>
      <c r="V68" s="14">
        <v>0.35355277913473926</v>
      </c>
      <c r="W68" s="14">
        <v>1.007936385284169</v>
      </c>
      <c r="X68" s="14">
        <v>0.43713908639398746</v>
      </c>
      <c r="Y68" s="17">
        <v>5.1145466655550624</v>
      </c>
      <c r="Z68" s="17">
        <v>2.0683060531746782</v>
      </c>
      <c r="AA68" s="19">
        <v>25.13786164591853</v>
      </c>
      <c r="AB68" s="17">
        <v>9.0791226447894928</v>
      </c>
      <c r="AC68" s="19">
        <v>43.227340090528564</v>
      </c>
      <c r="AD68" s="17">
        <v>9.6225302990465291</v>
      </c>
      <c r="AE68" s="19">
        <v>83.443625128819704</v>
      </c>
      <c r="AF68" s="17">
        <v>15.297805356612505</v>
      </c>
      <c r="AG68" s="19">
        <v>6745.4053224526597</v>
      </c>
      <c r="AH68" s="17">
        <v>0.60869308159615099</v>
      </c>
      <c r="AI68" s="19">
        <v>18.61741627624917</v>
      </c>
      <c r="AJ68" s="19">
        <v>40.520430960855258</v>
      </c>
      <c r="AK68" s="14">
        <v>0.45945750908312194</v>
      </c>
      <c r="AL68" s="17">
        <v>16.314960168569286</v>
      </c>
      <c r="AM68" s="17">
        <v>80.837874817149284</v>
      </c>
      <c r="AN68" s="17">
        <v>80.716274704257671</v>
      </c>
      <c r="AO68" s="17">
        <v>18.008907020965875</v>
      </c>
      <c r="AP68" s="17">
        <v>14.466147538345059</v>
      </c>
      <c r="AQ68" s="19">
        <v>236.01462088074626</v>
      </c>
      <c r="AR68" s="17">
        <v>2.8508795426553375</v>
      </c>
      <c r="AS68" s="17">
        <v>3.7607683960592562</v>
      </c>
      <c r="AT68" s="17">
        <v>0.4856024759027438</v>
      </c>
      <c r="AU68" s="14">
        <v>0.58687891544541948</v>
      </c>
      <c r="AV68" s="17">
        <v>5.6420850869552472</v>
      </c>
      <c r="AW68" s="17">
        <v>4.8865859828485263</v>
      </c>
      <c r="AX68" s="17">
        <v>0.86609576203423999</v>
      </c>
      <c r="AY68" s="19">
        <v>493.15919698392975</v>
      </c>
    </row>
    <row r="69" spans="1:51" s="26" customFormat="1" ht="14" x14ac:dyDescent="0.15">
      <c r="A69" s="22" t="s">
        <v>142</v>
      </c>
      <c r="B69" s="22" t="s">
        <v>285</v>
      </c>
      <c r="C69" s="22" t="s">
        <v>280</v>
      </c>
      <c r="D69" s="23" t="s">
        <v>3085</v>
      </c>
      <c r="E69" s="17">
        <v>11.019499093113408</v>
      </c>
      <c r="F69" s="14">
        <v>1.3783800761338481</v>
      </c>
      <c r="G69" s="14">
        <v>2.6122484516784956E-2</v>
      </c>
      <c r="H69" s="19">
        <v>143.78603483315848</v>
      </c>
      <c r="I69" s="17">
        <v>2.903148191733036</v>
      </c>
      <c r="J69" s="17">
        <v>4.3054133618933594</v>
      </c>
      <c r="K69" s="19">
        <v>432.62893962728867</v>
      </c>
      <c r="L69" s="17">
        <v>3.2017459165082811</v>
      </c>
      <c r="M69" s="17">
        <v>1.1180624938665835</v>
      </c>
      <c r="N69" s="19">
        <v>93.49708486956159</v>
      </c>
      <c r="O69" s="17">
        <v>4.3315928162477748</v>
      </c>
      <c r="P69" s="17">
        <v>4.3819843102689839</v>
      </c>
      <c r="Q69" s="14">
        <v>0.9921177561411928</v>
      </c>
      <c r="R69" s="19">
        <v>5842.7678585598014</v>
      </c>
      <c r="S69" s="19">
        <v>52.288876227187643</v>
      </c>
      <c r="T69" s="15">
        <v>5.0626350537939818E-2</v>
      </c>
      <c r="U69" s="19">
        <v>59.194616796535819</v>
      </c>
      <c r="V69" s="17">
        <v>6.8104148367823383</v>
      </c>
      <c r="W69" s="17">
        <v>19.377319668191394</v>
      </c>
      <c r="X69" s="14">
        <v>0.47462493439307357</v>
      </c>
      <c r="Y69" s="19">
        <v>172.18058521627157</v>
      </c>
      <c r="Z69" s="19">
        <v>59.160861667966543</v>
      </c>
      <c r="AA69" s="19">
        <v>640.27917515355614</v>
      </c>
      <c r="AB69" s="19">
        <v>245.97534384001656</v>
      </c>
      <c r="AC69" s="19">
        <v>1018.805069668921</v>
      </c>
      <c r="AD69" s="19">
        <v>202.41324122344923</v>
      </c>
      <c r="AE69" s="19">
        <v>1587.8426477133194</v>
      </c>
      <c r="AF69" s="19">
        <v>269.97346245541149</v>
      </c>
      <c r="AG69" s="19">
        <v>8917.9795398066453</v>
      </c>
      <c r="AH69" s="19">
        <v>39.619955492092835</v>
      </c>
      <c r="AI69" s="19">
        <v>1597.6510864215415</v>
      </c>
      <c r="AJ69" s="19">
        <v>1987.3989896774283</v>
      </c>
      <c r="AK69" s="14">
        <v>0.80389045919805657</v>
      </c>
      <c r="AL69" s="17">
        <v>9.2219610342180651</v>
      </c>
      <c r="AM69" s="17">
        <v>5.6164126543959423</v>
      </c>
      <c r="AN69" s="17">
        <v>30.366738822505415</v>
      </c>
      <c r="AO69" s="17">
        <v>30.554320568680371</v>
      </c>
      <c r="AP69" s="17">
        <v>25.281952618560361</v>
      </c>
      <c r="AQ69" s="19">
        <v>233.14918191731101</v>
      </c>
      <c r="AR69" s="17">
        <v>2.8452480696970937</v>
      </c>
      <c r="AS69" s="17">
        <v>3.0548402880356065</v>
      </c>
      <c r="AT69" s="17">
        <v>1.2516347211982983</v>
      </c>
      <c r="AU69" s="14">
        <v>2.50472822326041E-2</v>
      </c>
      <c r="AV69" s="17">
        <v>13.969290914668669</v>
      </c>
      <c r="AW69" s="17">
        <v>93.326191579361435</v>
      </c>
      <c r="AX69" s="17">
        <v>6.6808109409020062</v>
      </c>
      <c r="AY69" s="19">
        <v>10218.802932954715</v>
      </c>
    </row>
    <row r="70" spans="1:51" s="26" customFormat="1" ht="14" x14ac:dyDescent="0.15">
      <c r="A70" s="22" t="s">
        <v>143</v>
      </c>
      <c r="B70" s="22" t="s">
        <v>281</v>
      </c>
      <c r="C70" s="22" t="s">
        <v>280</v>
      </c>
      <c r="D70" s="23" t="s">
        <v>3086</v>
      </c>
      <c r="E70" s="17">
        <v>9.4271354291327665</v>
      </c>
      <c r="F70" s="14">
        <v>2.7842177641897715E-2</v>
      </c>
      <c r="G70" s="14">
        <v>7.6845701084479107E-2</v>
      </c>
      <c r="H70" s="19">
        <v>34.231962793806403</v>
      </c>
      <c r="I70" s="17">
        <v>3.6290231876965384</v>
      </c>
      <c r="J70" s="17">
        <v>4.3348199261078042</v>
      </c>
      <c r="K70" s="19">
        <v>380.67958931045047</v>
      </c>
      <c r="L70" s="17">
        <v>4.0651158200853361</v>
      </c>
      <c r="M70" s="17">
        <v>2.6629241543942008</v>
      </c>
      <c r="N70" s="19">
        <v>134.38579570411659</v>
      </c>
      <c r="O70" s="17">
        <v>9.5638365285548748</v>
      </c>
      <c r="P70" s="17">
        <v>10.367118907931104</v>
      </c>
      <c r="Q70" s="14">
        <v>0.21686456067594026</v>
      </c>
      <c r="R70" s="19">
        <v>1673.1240703103063</v>
      </c>
      <c r="S70" s="17">
        <v>17.857624163332058</v>
      </c>
      <c r="T70" s="15">
        <v>3.4750295009962712E-2</v>
      </c>
      <c r="U70" s="19">
        <v>54.135252810070085</v>
      </c>
      <c r="V70" s="17">
        <v>3.2051542567836817</v>
      </c>
      <c r="W70" s="17">
        <v>6.3440477262292578</v>
      </c>
      <c r="X70" s="14">
        <v>0.46325391081873546</v>
      </c>
      <c r="Y70" s="19">
        <v>50.146463857169394</v>
      </c>
      <c r="Z70" s="17">
        <v>16.660282650770437</v>
      </c>
      <c r="AA70" s="19">
        <v>180.29569349964089</v>
      </c>
      <c r="AB70" s="19">
        <v>69.537094543773051</v>
      </c>
      <c r="AC70" s="19">
        <v>292.81414054447657</v>
      </c>
      <c r="AD70" s="19">
        <v>58.970279509175164</v>
      </c>
      <c r="AE70" s="19">
        <v>478.97943984564097</v>
      </c>
      <c r="AF70" s="19">
        <v>83.9426386242001</v>
      </c>
      <c r="AG70" s="19">
        <v>8377.3577444710627</v>
      </c>
      <c r="AH70" s="17">
        <v>16.806027511179881</v>
      </c>
      <c r="AI70" s="19">
        <v>913.27256928140275</v>
      </c>
      <c r="AJ70" s="19">
        <v>856.06454065658954</v>
      </c>
      <c r="AK70" s="14">
        <v>1.066826770538744</v>
      </c>
      <c r="AL70" s="17">
        <v>9.5516094855641889</v>
      </c>
      <c r="AM70" s="17">
        <v>17.490015327528056</v>
      </c>
      <c r="AN70" s="17">
        <v>26.822125690670156</v>
      </c>
      <c r="AO70" s="17">
        <v>51.141885445022993</v>
      </c>
      <c r="AP70" s="17">
        <v>15.645569554424668</v>
      </c>
      <c r="AQ70" s="19">
        <v>149.44037056309693</v>
      </c>
      <c r="AR70" s="17">
        <v>1.97932680238467</v>
      </c>
      <c r="AS70" s="17">
        <v>8.5332354273202657</v>
      </c>
      <c r="AT70" s="17">
        <v>1.7872678228787242</v>
      </c>
      <c r="AU70" s="14">
        <v>7.9170742475792255E-2</v>
      </c>
      <c r="AV70" s="17">
        <v>12.291882121745253</v>
      </c>
      <c r="AW70" s="17">
        <v>29.569343853937962</v>
      </c>
      <c r="AX70" s="17">
        <v>2.405599367213878</v>
      </c>
      <c r="AY70" s="19">
        <v>3103.0383580881817</v>
      </c>
    </row>
    <row r="71" spans="1:51" s="26" customFormat="1" ht="14" x14ac:dyDescent="0.15">
      <c r="A71" s="22" t="s">
        <v>145</v>
      </c>
      <c r="B71" s="22" t="s">
        <v>286</v>
      </c>
      <c r="C71" s="22" t="s">
        <v>287</v>
      </c>
      <c r="D71" s="23" t="s">
        <v>3088</v>
      </c>
      <c r="E71" s="14">
        <v>0.90582067422287216</v>
      </c>
      <c r="F71" s="14">
        <v>3.3327536860719764E-29</v>
      </c>
      <c r="G71" s="14">
        <v>2.5021431957101298E-2</v>
      </c>
      <c r="H71" s="17">
        <v>9.9290263429511043</v>
      </c>
      <c r="I71" s="17">
        <v>3.2427873246323498</v>
      </c>
      <c r="J71" s="19">
        <v>25.291585186839232</v>
      </c>
      <c r="K71" s="19">
        <v>243.66627079832676</v>
      </c>
      <c r="L71" s="17">
        <v>2.9958848834073124</v>
      </c>
      <c r="M71" s="17">
        <v>1.6599295527366287</v>
      </c>
      <c r="N71" s="19">
        <v>60.389527403492067</v>
      </c>
      <c r="O71" s="17">
        <v>17.869090327916503</v>
      </c>
      <c r="P71" s="17">
        <v>18.354834578445864</v>
      </c>
      <c r="Q71" s="14">
        <v>0.13462554031978935</v>
      </c>
      <c r="R71" s="19">
        <v>374.09497136872403</v>
      </c>
      <c r="S71" s="17">
        <v>0.93973291397475611</v>
      </c>
      <c r="T71" s="15">
        <v>2.1821611063172309E-2</v>
      </c>
      <c r="U71" s="17">
        <v>5.5738013080824897</v>
      </c>
      <c r="V71" s="14">
        <v>0.61569031129178486</v>
      </c>
      <c r="W71" s="14">
        <v>1.5751716694779556</v>
      </c>
      <c r="X71" s="14">
        <v>1.3764888658164598</v>
      </c>
      <c r="Y71" s="17">
        <v>11.206107497706776</v>
      </c>
      <c r="Z71" s="17">
        <v>3.4148353791071901</v>
      </c>
      <c r="AA71" s="19">
        <v>39.722057596404461</v>
      </c>
      <c r="AB71" s="17">
        <v>14.918442342122361</v>
      </c>
      <c r="AC71" s="19">
        <v>67.678762003954347</v>
      </c>
      <c r="AD71" s="17">
        <v>14.735411136209626</v>
      </c>
      <c r="AE71" s="19">
        <v>126.73313497559018</v>
      </c>
      <c r="AF71" s="19">
        <v>25.328518610920376</v>
      </c>
      <c r="AG71" s="19">
        <v>6794.1201802627838</v>
      </c>
      <c r="AH71" s="17">
        <v>0.89679803274022218</v>
      </c>
      <c r="AI71" s="19">
        <v>26.379385015313026</v>
      </c>
      <c r="AJ71" s="19">
        <v>39.351072740812334</v>
      </c>
      <c r="AK71" s="14">
        <v>0.67035999727534923</v>
      </c>
      <c r="AL71" s="17">
        <v>11.309291384320996</v>
      </c>
      <c r="AM71" s="17">
        <v>53.609659238457141</v>
      </c>
      <c r="AN71" s="17">
        <v>134.86080256522183</v>
      </c>
      <c r="AO71" s="17">
        <v>28.07115151871934</v>
      </c>
      <c r="AP71" s="17">
        <v>18.200883288540226</v>
      </c>
      <c r="AQ71" s="19">
        <v>205.83909256211999</v>
      </c>
      <c r="AR71" s="17">
        <v>2.5583830711467184</v>
      </c>
      <c r="AS71" s="17">
        <v>3.5385357774557757</v>
      </c>
      <c r="AT71" s="17">
        <v>0.3105034271297058</v>
      </c>
      <c r="AU71" s="14">
        <v>0.99868922831546469</v>
      </c>
      <c r="AV71" s="17">
        <v>7.8678162995907899</v>
      </c>
      <c r="AW71" s="17">
        <v>7.412245055956479</v>
      </c>
      <c r="AX71" s="17">
        <v>0.94209686318451469</v>
      </c>
      <c r="AY71" s="19">
        <v>747.3847420799633</v>
      </c>
    </row>
    <row r="72" spans="1:51" s="26" customFormat="1" ht="14" x14ac:dyDescent="0.15">
      <c r="A72" s="22" t="s">
        <v>146</v>
      </c>
      <c r="B72" s="22" t="s">
        <v>281</v>
      </c>
      <c r="C72" s="22" t="s">
        <v>280</v>
      </c>
      <c r="D72" s="23" t="s">
        <v>3089</v>
      </c>
      <c r="E72" s="17">
        <v>21.181967292120746</v>
      </c>
      <c r="F72" s="14">
        <v>0.35829312441918515</v>
      </c>
      <c r="G72" s="14">
        <v>7.6497576437039971E-2</v>
      </c>
      <c r="H72" s="19">
        <v>76.052874476660847</v>
      </c>
      <c r="I72" s="17">
        <v>3.4423799738247358</v>
      </c>
      <c r="J72" s="17">
        <v>4.032369926993522</v>
      </c>
      <c r="K72" s="19">
        <v>418.91153034981647</v>
      </c>
      <c r="L72" s="17">
        <v>2.6195128316185086</v>
      </c>
      <c r="M72" s="17">
        <v>1.7220793281687705</v>
      </c>
      <c r="N72" s="19">
        <v>118.52063982131581</v>
      </c>
      <c r="O72" s="17">
        <v>6.8749838157421612</v>
      </c>
      <c r="P72" s="17">
        <v>7.0158907669604069</v>
      </c>
      <c r="Q72" s="14">
        <v>0.43176454029286626</v>
      </c>
      <c r="R72" s="19">
        <v>3534.5391482662412</v>
      </c>
      <c r="S72" s="19">
        <v>105.56528612395573</v>
      </c>
      <c r="T72" s="15">
        <v>3.5581237742594127E-2</v>
      </c>
      <c r="U72" s="19">
        <v>75.438782361792207</v>
      </c>
      <c r="V72" s="17">
        <v>2.6165865948085552</v>
      </c>
      <c r="W72" s="17">
        <v>8.6398963994530966</v>
      </c>
      <c r="X72" s="14">
        <v>0.19542491960663663</v>
      </c>
      <c r="Y72" s="19">
        <v>95.110407677845259</v>
      </c>
      <c r="Z72" s="19">
        <v>33.565393511575593</v>
      </c>
      <c r="AA72" s="19">
        <v>381.83086458079407</v>
      </c>
      <c r="AB72" s="19">
        <v>149.56062420916845</v>
      </c>
      <c r="AC72" s="19">
        <v>615.12866781254422</v>
      </c>
      <c r="AD72" s="19">
        <v>126.43367039522752</v>
      </c>
      <c r="AE72" s="19">
        <v>1004.4430013835108</v>
      </c>
      <c r="AF72" s="19">
        <v>174.98990112997922</v>
      </c>
      <c r="AG72" s="19">
        <v>9313.9349826127473</v>
      </c>
      <c r="AH72" s="19">
        <v>63.221089588195547</v>
      </c>
      <c r="AI72" s="19">
        <v>2629.5750048250361</v>
      </c>
      <c r="AJ72" s="19">
        <v>3079.1626891510509</v>
      </c>
      <c r="AK72" s="14">
        <v>0.85399027926972915</v>
      </c>
      <c r="AL72" s="17">
        <v>10.56081059799182</v>
      </c>
      <c r="AM72" s="17">
        <v>9.2727362028346221</v>
      </c>
      <c r="AN72" s="17">
        <v>9.5148986779999305</v>
      </c>
      <c r="AO72" s="17">
        <v>24.909466941029883</v>
      </c>
      <c r="AP72" s="17">
        <v>36.349038807486551</v>
      </c>
      <c r="AQ72" s="19">
        <v>383.87531426491995</v>
      </c>
      <c r="AR72" s="17">
        <v>3.3019722781562453</v>
      </c>
      <c r="AS72" s="17">
        <v>8.7314452481823128</v>
      </c>
      <c r="AT72" s="17">
        <v>3.0655424796726543</v>
      </c>
      <c r="AU72" s="14">
        <v>2.0780723026765032E-2</v>
      </c>
      <c r="AV72" s="17">
        <v>13.526365203416741</v>
      </c>
      <c r="AW72" s="17">
        <v>58.325389828452685</v>
      </c>
      <c r="AX72" s="17">
        <v>4.3119780481544128</v>
      </c>
      <c r="AY72" s="19">
        <v>6321.0485903016051</v>
      </c>
    </row>
    <row r="73" spans="1:51" s="26" customFormat="1" ht="14" x14ac:dyDescent="0.15">
      <c r="A73" s="22" t="s">
        <v>148</v>
      </c>
      <c r="B73" s="22" t="s">
        <v>282</v>
      </c>
      <c r="C73" s="22" t="s">
        <v>280</v>
      </c>
      <c r="D73" s="23" t="s">
        <v>3091</v>
      </c>
      <c r="E73" s="17">
        <v>7.4339217461115377</v>
      </c>
      <c r="F73" s="14">
        <v>0.18225910421864891</v>
      </c>
      <c r="G73" s="14">
        <v>5.323210988881967E-2</v>
      </c>
      <c r="H73" s="19">
        <v>70.52567646165474</v>
      </c>
      <c r="I73" s="17">
        <v>2.8514091371817187</v>
      </c>
      <c r="J73" s="17">
        <v>4.2237534058190462</v>
      </c>
      <c r="K73" s="19">
        <v>290.50496706198487</v>
      </c>
      <c r="L73" s="17">
        <v>3.1113857502607853</v>
      </c>
      <c r="M73" s="17">
        <v>1.4796170660135122</v>
      </c>
      <c r="N73" s="19">
        <v>74.253337885885898</v>
      </c>
      <c r="O73" s="17">
        <v>3.8657996094690019</v>
      </c>
      <c r="P73" s="17">
        <v>3.8623883225121758</v>
      </c>
      <c r="Q73" s="14">
        <v>1.3361191981806462</v>
      </c>
      <c r="R73" s="19">
        <v>2880.5956365874035</v>
      </c>
      <c r="S73" s="19">
        <v>46.878019269941902</v>
      </c>
      <c r="T73" s="15">
        <v>4.6424616484785717E-3</v>
      </c>
      <c r="U73" s="19">
        <v>37.344372389781782</v>
      </c>
      <c r="V73" s="17">
        <v>2.3069596534775005</v>
      </c>
      <c r="W73" s="17">
        <v>6.9785296709634306</v>
      </c>
      <c r="X73" s="14">
        <v>0.15448094993242695</v>
      </c>
      <c r="Y73" s="19">
        <v>65.139868555421444</v>
      </c>
      <c r="Z73" s="19">
        <v>23.478862746144802</v>
      </c>
      <c r="AA73" s="19">
        <v>280.11388471175951</v>
      </c>
      <c r="AB73" s="19">
        <v>114.20740169999065</v>
      </c>
      <c r="AC73" s="19">
        <v>469.12516093894129</v>
      </c>
      <c r="AD73" s="19">
        <v>95.768520460371647</v>
      </c>
      <c r="AE73" s="19">
        <v>780.54178249013592</v>
      </c>
      <c r="AF73" s="19">
        <v>136.48778136505922</v>
      </c>
      <c r="AG73" s="19">
        <v>10044.332261841446</v>
      </c>
      <c r="AH73" s="19">
        <v>28.202617061466277</v>
      </c>
      <c r="AI73" s="19">
        <v>801.83494478251373</v>
      </c>
      <c r="AJ73" s="19">
        <v>1425.8211691923968</v>
      </c>
      <c r="AK73" s="14">
        <v>0.56236712016043577</v>
      </c>
      <c r="AL73" s="17">
        <v>11.982550775736454</v>
      </c>
      <c r="AM73" s="17">
        <v>12.868410746439933</v>
      </c>
      <c r="AN73" s="17">
        <v>16.650485550498033</v>
      </c>
      <c r="AO73" s="17">
        <v>17.104710422282043</v>
      </c>
      <c r="AP73" s="17">
        <v>28.236240914413003</v>
      </c>
      <c r="AQ73" s="19">
        <v>338.34219047288093</v>
      </c>
      <c r="AR73" s="17">
        <v>3.0249899084468281</v>
      </c>
      <c r="AS73" s="17">
        <v>5.3513238677146946</v>
      </c>
      <c r="AT73" s="17">
        <v>1.8267070401326218</v>
      </c>
      <c r="AU73" s="14">
        <v>2.2086074296418769E-2</v>
      </c>
      <c r="AV73" s="17">
        <v>9.3802055880524655</v>
      </c>
      <c r="AW73" s="17">
        <v>46.035753172117772</v>
      </c>
      <c r="AX73" s="17">
        <v>4.9077552448054389</v>
      </c>
      <c r="AY73" s="19">
        <v>4966.501222566917</v>
      </c>
    </row>
    <row r="74" spans="1:51" s="26" customFormat="1" ht="14" x14ac:dyDescent="0.15">
      <c r="A74" s="22" t="s">
        <v>147</v>
      </c>
      <c r="B74" s="22" t="s">
        <v>281</v>
      </c>
      <c r="C74" s="22" t="s">
        <v>280</v>
      </c>
      <c r="D74" s="23" t="s">
        <v>3090</v>
      </c>
      <c r="E74" s="14">
        <v>1.1096863569542628</v>
      </c>
      <c r="F74" s="14">
        <v>2.3907130835962502E-3</v>
      </c>
      <c r="G74" s="14">
        <v>2.4983729574007891E-28</v>
      </c>
      <c r="H74" s="17">
        <v>4.9552780887167804</v>
      </c>
      <c r="I74" s="17">
        <v>1.8886840272650671</v>
      </c>
      <c r="J74" s="19">
        <v>22.489281103889653</v>
      </c>
      <c r="K74" s="19">
        <v>214.59987644869838</v>
      </c>
      <c r="L74" s="17">
        <v>2.6226043626002014</v>
      </c>
      <c r="M74" s="17">
        <v>1.2083930267684422</v>
      </c>
      <c r="N74" s="19">
        <v>51.284095109700417</v>
      </c>
      <c r="O74" s="17">
        <v>15.05314137926263</v>
      </c>
      <c r="P74" s="17">
        <v>15.139083216716827</v>
      </c>
      <c r="Q74" s="14">
        <v>0.19379856776923154</v>
      </c>
      <c r="R74" s="19">
        <v>326.7589517923372</v>
      </c>
      <c r="S74" s="17">
        <v>1.1431863581511286</v>
      </c>
      <c r="T74" s="15">
        <v>1.4066908759063064E-2</v>
      </c>
      <c r="U74" s="17">
        <v>8.2504672530715979</v>
      </c>
      <c r="V74" s="14">
        <v>0.43004630550322498</v>
      </c>
      <c r="W74" s="14">
        <v>1.1220381752948314</v>
      </c>
      <c r="X74" s="14">
        <v>0.83416282250556395</v>
      </c>
      <c r="Y74" s="17">
        <v>9.1529798946125975</v>
      </c>
      <c r="Z74" s="17">
        <v>3.1826913353480082</v>
      </c>
      <c r="AA74" s="19">
        <v>34.960922771629008</v>
      </c>
      <c r="AB74" s="17">
        <v>12.60445029640961</v>
      </c>
      <c r="AC74" s="19">
        <v>58.81999606414422</v>
      </c>
      <c r="AD74" s="17">
        <v>12.734482027641334</v>
      </c>
      <c r="AE74" s="19">
        <v>103.96270244993516</v>
      </c>
      <c r="AF74" s="17">
        <v>19.832416874894193</v>
      </c>
      <c r="AG74" s="19">
        <v>7694.5249497444065</v>
      </c>
      <c r="AH74" s="17">
        <v>0.74939496515239157</v>
      </c>
      <c r="AI74" s="19">
        <v>29.580978008312304</v>
      </c>
      <c r="AJ74" s="19">
        <v>46.748616225419838</v>
      </c>
      <c r="AK74" s="14">
        <v>0.63276692224801023</v>
      </c>
      <c r="AL74" s="17">
        <v>11.358344893899215</v>
      </c>
      <c r="AM74" s="17">
        <v>74.012359898491709</v>
      </c>
      <c r="AN74" s="17">
        <v>90.941167823305463</v>
      </c>
      <c r="AO74" s="17">
        <v>25.87590185746576</v>
      </c>
      <c r="AP74" s="17">
        <v>21.283707771659856</v>
      </c>
      <c r="AQ74" s="19">
        <v>241.74769349147573</v>
      </c>
      <c r="AR74" s="17">
        <v>2.6091101375277761</v>
      </c>
      <c r="AS74" s="17">
        <v>7.3531074385269211</v>
      </c>
      <c r="AT74" s="17">
        <v>0.44966718951859058</v>
      </c>
      <c r="AU74" s="14">
        <v>0.79344122281422325</v>
      </c>
      <c r="AV74" s="17">
        <v>6.9292824168129927</v>
      </c>
      <c r="AW74" s="17">
        <v>6.4027615576204688</v>
      </c>
      <c r="AX74" s="17">
        <v>0.92401509600546949</v>
      </c>
      <c r="AY74" s="19">
        <v>643.94447008178599</v>
      </c>
    </row>
    <row r="75" spans="1:51" s="26" customFormat="1" ht="14" x14ac:dyDescent="0.15">
      <c r="A75" s="22" t="s">
        <v>149</v>
      </c>
      <c r="B75" s="22" t="s">
        <v>281</v>
      </c>
      <c r="C75" s="22" t="s">
        <v>280</v>
      </c>
      <c r="D75" s="23" t="s">
        <v>3092</v>
      </c>
      <c r="E75" s="17">
        <v>9.1858914150780784</v>
      </c>
      <c r="F75" s="14">
        <v>0.18003376620771991</v>
      </c>
      <c r="G75" s="14">
        <v>2.5305163621498261E-2</v>
      </c>
      <c r="H75" s="19">
        <v>67.052153193274194</v>
      </c>
      <c r="I75" s="17">
        <v>5.5457684857920979</v>
      </c>
      <c r="J75" s="17">
        <v>12.89716848159429</v>
      </c>
      <c r="K75" s="19">
        <v>282.69814220426292</v>
      </c>
      <c r="L75" s="17">
        <v>18.416965854439546</v>
      </c>
      <c r="M75" s="17">
        <v>9.7431801635946726</v>
      </c>
      <c r="N75" s="19">
        <v>77.949195375755593</v>
      </c>
      <c r="O75" s="17">
        <v>6.5341861942166002</v>
      </c>
      <c r="P75" s="17">
        <v>7.1084936912989267</v>
      </c>
      <c r="Q75" s="14">
        <v>0.87297744724771476</v>
      </c>
      <c r="R75" s="19">
        <v>2092.6485512456484</v>
      </c>
      <c r="S75" s="19">
        <v>55.365665829250545</v>
      </c>
      <c r="T75" s="15">
        <v>0.30896685084667758</v>
      </c>
      <c r="U75" s="19">
        <v>44.211642369667786</v>
      </c>
      <c r="V75" s="14">
        <v>1.9011376448533783</v>
      </c>
      <c r="W75" s="17">
        <v>5.2183388462355795</v>
      </c>
      <c r="X75" s="14">
        <v>0.14261529651836274</v>
      </c>
      <c r="Y75" s="19">
        <v>53.445040063172428</v>
      </c>
      <c r="Z75" s="19">
        <v>20.480763625476186</v>
      </c>
      <c r="AA75" s="19">
        <v>220.08525078547095</v>
      </c>
      <c r="AB75" s="19">
        <v>87.547816373244459</v>
      </c>
      <c r="AC75" s="19">
        <v>386.33294583919275</v>
      </c>
      <c r="AD75" s="19">
        <v>79.611272489102959</v>
      </c>
      <c r="AE75" s="19">
        <v>647.73828347579456</v>
      </c>
      <c r="AF75" s="19">
        <v>116.08311244459198</v>
      </c>
      <c r="AG75" s="19">
        <v>9832.3274368473321</v>
      </c>
      <c r="AH75" s="19">
        <v>35.598944525591897</v>
      </c>
      <c r="AI75" s="19">
        <v>1192.464555553913</v>
      </c>
      <c r="AJ75" s="19">
        <v>1641.7107759048356</v>
      </c>
      <c r="AK75" s="14">
        <v>0.72635483244402854</v>
      </c>
      <c r="AL75" s="17">
        <v>12.119708072258215</v>
      </c>
      <c r="AM75" s="17">
        <v>15.179475550042516</v>
      </c>
      <c r="AN75" s="17">
        <v>11.69927740909754</v>
      </c>
      <c r="AO75" s="17">
        <v>21.537979137314291</v>
      </c>
      <c r="AP75" s="17">
        <v>28.112136019112008</v>
      </c>
      <c r="AQ75" s="19">
        <v>340.71088183925269</v>
      </c>
      <c r="AR75" s="17">
        <v>2.7448506216066404</v>
      </c>
      <c r="AS75" s="17">
        <v>8.4723594370575057</v>
      </c>
      <c r="AT75" s="17">
        <v>2.5345279378815424</v>
      </c>
      <c r="AU75" s="14">
        <v>2.6031264726442092E-2</v>
      </c>
      <c r="AV75" s="17">
        <v>9.1281285826368403</v>
      </c>
      <c r="AW75" s="17">
        <v>35.188820131840451</v>
      </c>
      <c r="AX75" s="17">
        <v>3.8549873408636257</v>
      </c>
      <c r="AY75" s="19">
        <v>3833.7049327255731</v>
      </c>
    </row>
    <row r="76" spans="1:51" s="26" customFormat="1" ht="14" x14ac:dyDescent="0.15">
      <c r="A76" s="22" t="s">
        <v>150</v>
      </c>
      <c r="B76" s="22" t="s">
        <v>281</v>
      </c>
      <c r="C76" s="22" t="s">
        <v>280</v>
      </c>
      <c r="D76" s="23" t="s">
        <v>3093</v>
      </c>
      <c r="E76" s="17">
        <v>11.827356614552471</v>
      </c>
      <c r="F76" s="14">
        <v>0.26226513269529605</v>
      </c>
      <c r="G76" s="14">
        <v>5.0555553406236693E-2</v>
      </c>
      <c r="H76" s="19">
        <v>40.770163528192469</v>
      </c>
      <c r="I76" s="17">
        <v>7.7438044207467218</v>
      </c>
      <c r="J76" s="17">
        <v>13.151360806589269</v>
      </c>
      <c r="K76" s="19">
        <v>315.39576037589802</v>
      </c>
      <c r="L76" s="19">
        <v>25.632504581762735</v>
      </c>
      <c r="M76" s="17">
        <v>9.7566797258172926</v>
      </c>
      <c r="N76" s="19">
        <v>95.3806336490657</v>
      </c>
      <c r="O76" s="17">
        <v>7.6319263076611987</v>
      </c>
      <c r="P76" s="17">
        <v>7.4373315607309296</v>
      </c>
      <c r="Q76" s="14">
        <v>1.5160598106433623</v>
      </c>
      <c r="R76" s="19">
        <v>2205.6894380013055</v>
      </c>
      <c r="S76" s="19">
        <v>48.967765525427581</v>
      </c>
      <c r="T76" s="15">
        <v>0.5927703573639459</v>
      </c>
      <c r="U76" s="19">
        <v>53.302407576934591</v>
      </c>
      <c r="V76" s="17">
        <v>2.8585466864596518</v>
      </c>
      <c r="W76" s="17">
        <v>6.5325885058209234</v>
      </c>
      <c r="X76" s="14">
        <v>0.20081561203598486</v>
      </c>
      <c r="Y76" s="19">
        <v>60.707200445328333</v>
      </c>
      <c r="Z76" s="19">
        <v>21.749092528715373</v>
      </c>
      <c r="AA76" s="19">
        <v>236.35820217924021</v>
      </c>
      <c r="AB76" s="19">
        <v>92.325611591752292</v>
      </c>
      <c r="AC76" s="19">
        <v>407.48800730829117</v>
      </c>
      <c r="AD76" s="19">
        <v>81.689597436939351</v>
      </c>
      <c r="AE76" s="19">
        <v>668.73718189653243</v>
      </c>
      <c r="AF76" s="19">
        <v>120.16504311804954</v>
      </c>
      <c r="AG76" s="19">
        <v>8654.5097726075528</v>
      </c>
      <c r="AH76" s="19">
        <v>32.164623568544037</v>
      </c>
      <c r="AI76" s="19">
        <v>1086.177451456279</v>
      </c>
      <c r="AJ76" s="19">
        <v>1456.0243548194849</v>
      </c>
      <c r="AK76" s="14">
        <v>0.74598851857182102</v>
      </c>
      <c r="AL76" s="17">
        <v>11.015780286208116</v>
      </c>
      <c r="AM76" s="17">
        <v>12.941571078885495</v>
      </c>
      <c r="AN76" s="17">
        <v>13.656681588815321</v>
      </c>
      <c r="AO76" s="17">
        <v>22.181478770810109</v>
      </c>
      <c r="AP76" s="17">
        <v>21.237085520724872</v>
      </c>
      <c r="AQ76" s="19">
        <v>233.94306801571688</v>
      </c>
      <c r="AR76" s="17">
        <v>2.2852831254302939</v>
      </c>
      <c r="AS76" s="17">
        <v>8.1594619850062475</v>
      </c>
      <c r="AT76" s="17">
        <v>2.1772744124832619</v>
      </c>
      <c r="AU76" s="14">
        <v>3.0738574289780267E-2</v>
      </c>
      <c r="AV76" s="17">
        <v>10.183912185208202</v>
      </c>
      <c r="AW76" s="17">
        <v>37.396620571029665</v>
      </c>
      <c r="AX76" s="17">
        <v>3.6721271639937183</v>
      </c>
      <c r="AY76" s="19">
        <v>4053.7771368938356</v>
      </c>
    </row>
    <row r="77" spans="1:51" s="26" customFormat="1" ht="14" x14ac:dyDescent="0.15">
      <c r="A77" s="22" t="s">
        <v>151</v>
      </c>
      <c r="B77" s="22" t="s">
        <v>286</v>
      </c>
      <c r="C77" s="22" t="s">
        <v>287</v>
      </c>
      <c r="D77" s="23" t="s">
        <v>3094</v>
      </c>
      <c r="E77" s="14">
        <v>0.43535290528766651</v>
      </c>
      <c r="F77" s="14">
        <v>3.3327536860719764E-29</v>
      </c>
      <c r="G77" s="14">
        <v>2.6119791703667027E-2</v>
      </c>
      <c r="H77" s="17">
        <v>8.02442168335525</v>
      </c>
      <c r="I77" s="17">
        <v>2.7399691539875697</v>
      </c>
      <c r="J77" s="19">
        <v>23.346556610368786</v>
      </c>
      <c r="K77" s="19">
        <v>182.415069026331</v>
      </c>
      <c r="L77" s="17">
        <v>2.4649038023902254</v>
      </c>
      <c r="M77" s="17">
        <v>1.534273692686668</v>
      </c>
      <c r="N77" s="19">
        <v>46.959526455202067</v>
      </c>
      <c r="O77" s="17">
        <v>15.209200840913047</v>
      </c>
      <c r="P77" s="17">
        <v>15.64835605502368</v>
      </c>
      <c r="Q77" s="14">
        <v>0.29392989342417586</v>
      </c>
      <c r="R77" s="19">
        <v>287.20854830896388</v>
      </c>
      <c r="S77" s="17">
        <v>1.1211247762156151</v>
      </c>
      <c r="T77" s="15">
        <v>1.3667705378734832E-2</v>
      </c>
      <c r="U77" s="17">
        <v>4.2994032667137665</v>
      </c>
      <c r="V77" s="14">
        <v>0.41784206491312748</v>
      </c>
      <c r="W77" s="14">
        <v>0.9541093883705376</v>
      </c>
      <c r="X77" s="14">
        <v>0.87005640638147896</v>
      </c>
      <c r="Y77" s="17">
        <v>8.1828219713258736</v>
      </c>
      <c r="Z77" s="17">
        <v>2.593012682056576</v>
      </c>
      <c r="AA77" s="19">
        <v>28.835941811303861</v>
      </c>
      <c r="AB77" s="17">
        <v>11.545258448676796</v>
      </c>
      <c r="AC77" s="19">
        <v>52.297968212649089</v>
      </c>
      <c r="AD77" s="17">
        <v>11.591045022143168</v>
      </c>
      <c r="AE77" s="19">
        <v>99.068705778536682</v>
      </c>
      <c r="AF77" s="19">
        <v>20.237930652648629</v>
      </c>
      <c r="AG77" s="19">
        <v>7057.8462142167973</v>
      </c>
      <c r="AH77" s="17">
        <v>0.43340947619195075</v>
      </c>
      <c r="AI77" s="19">
        <v>18.362812551920115</v>
      </c>
      <c r="AJ77" s="19">
        <v>30.425547132597583</v>
      </c>
      <c r="AK77" s="14">
        <v>0.6035326980939123</v>
      </c>
      <c r="AL77" s="17">
        <v>12.106912031777277</v>
      </c>
      <c r="AM77" s="17">
        <v>71.241934158242387</v>
      </c>
      <c r="AN77" s="17">
        <v>88.365459296105811</v>
      </c>
      <c r="AO77" s="17">
        <v>16.37891958279992</v>
      </c>
      <c r="AP77" s="17">
        <v>19.583528463145864</v>
      </c>
      <c r="AQ77" s="19">
        <v>237.09605637511345</v>
      </c>
      <c r="AR77" s="17">
        <v>2.2834211021068551</v>
      </c>
      <c r="AS77" s="17">
        <v>4.5061953263623602</v>
      </c>
      <c r="AT77" s="17">
        <v>0.30711562136092124</v>
      </c>
      <c r="AU77" s="14">
        <v>0.94917387071771786</v>
      </c>
      <c r="AV77" s="17">
        <v>5.8900571206435588</v>
      </c>
      <c r="AW77" s="17">
        <v>5.706825249376041</v>
      </c>
      <c r="AX77" s="17">
        <v>0.96889132524278521</v>
      </c>
      <c r="AY77" s="19">
        <v>575.07583817526427</v>
      </c>
    </row>
    <row r="78" spans="1:51" s="26" customFormat="1" ht="14" x14ac:dyDescent="0.15">
      <c r="A78" s="22" t="s">
        <v>153</v>
      </c>
      <c r="B78" s="22" t="s">
        <v>286</v>
      </c>
      <c r="C78" s="22" t="s">
        <v>287</v>
      </c>
      <c r="D78" s="23" t="s">
        <v>3096</v>
      </c>
      <c r="E78" s="14">
        <v>0.88191007158721701</v>
      </c>
      <c r="F78" s="14">
        <v>3.3327536860719764E-29</v>
      </c>
      <c r="G78" s="14">
        <v>2.4983729574007891E-28</v>
      </c>
      <c r="H78" s="19">
        <v>62.913535073075742</v>
      </c>
      <c r="I78" s="17">
        <v>6.9782045687119325</v>
      </c>
      <c r="J78" s="19">
        <v>28.689152208883183</v>
      </c>
      <c r="K78" s="19">
        <v>271.19925013881368</v>
      </c>
      <c r="L78" s="17">
        <v>4.1571655200234545</v>
      </c>
      <c r="M78" s="17">
        <v>3.7197049246215208</v>
      </c>
      <c r="N78" s="19">
        <v>62.585617996801034</v>
      </c>
      <c r="O78" s="17">
        <v>19.844149370384621</v>
      </c>
      <c r="P78" s="17">
        <v>19.845081779635617</v>
      </c>
      <c r="Q78" s="14">
        <v>0.20634532492734664</v>
      </c>
      <c r="R78" s="19">
        <v>400.50759642342967</v>
      </c>
      <c r="S78" s="17">
        <v>0.98662128327582255</v>
      </c>
      <c r="T78" s="15">
        <v>8.7476110373593763E-2</v>
      </c>
      <c r="U78" s="17">
        <v>5.2783017829125694</v>
      </c>
      <c r="V78" s="14">
        <v>0.79425967826587907</v>
      </c>
      <c r="W78" s="14">
        <v>1.6175720054554632</v>
      </c>
      <c r="X78" s="14">
        <v>1.9932865164708178</v>
      </c>
      <c r="Y78" s="17">
        <v>12.185274600962071</v>
      </c>
      <c r="Z78" s="17">
        <v>3.9596783908910012</v>
      </c>
      <c r="AA78" s="19">
        <v>42.041723450799083</v>
      </c>
      <c r="AB78" s="17">
        <v>16.654219785865486</v>
      </c>
      <c r="AC78" s="19">
        <v>72.111827377356505</v>
      </c>
      <c r="AD78" s="17">
        <v>16.2842637865574</v>
      </c>
      <c r="AE78" s="19">
        <v>139.73126548269971</v>
      </c>
      <c r="AF78" s="19">
        <v>26.786812057635061</v>
      </c>
      <c r="AG78" s="19">
        <v>6661.0580742018783</v>
      </c>
      <c r="AH78" s="17">
        <v>0.82385110690505137</v>
      </c>
      <c r="AI78" s="19">
        <v>21.144181978992872</v>
      </c>
      <c r="AJ78" s="19">
        <v>35.538371911162066</v>
      </c>
      <c r="AK78" s="14">
        <v>0.59496766007876134</v>
      </c>
      <c r="AL78" s="17">
        <v>11.467223354299085</v>
      </c>
      <c r="AM78" s="17">
        <v>47.670491290487824</v>
      </c>
      <c r="AN78" s="17">
        <v>141.62604015469637</v>
      </c>
      <c r="AO78" s="17">
        <v>21.43089991814189</v>
      </c>
      <c r="AP78" s="17">
        <v>15.341675946041214</v>
      </c>
      <c r="AQ78" s="19">
        <v>175.9264247025323</v>
      </c>
      <c r="AR78" s="17">
        <v>2.0365782749882713</v>
      </c>
      <c r="AS78" s="17">
        <v>3.2631015899822935</v>
      </c>
      <c r="AT78" s="17">
        <v>0.25433371542435584</v>
      </c>
      <c r="AU78" s="14">
        <v>1.368577067931865</v>
      </c>
      <c r="AV78" s="17">
        <v>8.756837266348521</v>
      </c>
      <c r="AW78" s="17">
        <v>7.9159063376933716</v>
      </c>
      <c r="AX78" s="17">
        <v>0.90396864723217518</v>
      </c>
      <c r="AY78" s="19">
        <v>802.61917544647542</v>
      </c>
    </row>
    <row r="79" spans="1:51" s="26" customFormat="1" ht="14" x14ac:dyDescent="0.15">
      <c r="A79" s="22" t="s">
        <v>154</v>
      </c>
      <c r="B79" s="22" t="s">
        <v>285</v>
      </c>
      <c r="C79" s="22" t="s">
        <v>278</v>
      </c>
      <c r="D79" s="23" t="s">
        <v>3097</v>
      </c>
      <c r="E79" s="14">
        <v>0.25232190586076531</v>
      </c>
      <c r="F79" s="14">
        <v>8.955625078741895E-3</v>
      </c>
      <c r="G79" s="14">
        <v>5.0351361503914928E-2</v>
      </c>
      <c r="H79" s="17">
        <v>16.822269367862866</v>
      </c>
      <c r="I79" s="17">
        <v>3.3506196455825865</v>
      </c>
      <c r="J79" s="17">
        <v>4.2669265261217557</v>
      </c>
      <c r="K79" s="19">
        <v>189.78849571147614</v>
      </c>
      <c r="L79" s="17">
        <v>2.62195164900535</v>
      </c>
      <c r="M79" s="17">
        <v>1.5826900683296135</v>
      </c>
      <c r="N79" s="19">
        <v>49.704163104472173</v>
      </c>
      <c r="O79" s="17">
        <v>11.701317802871891</v>
      </c>
      <c r="P79" s="17">
        <v>12.568944863948957</v>
      </c>
      <c r="Q79" s="14">
        <v>0.16533535771721092</v>
      </c>
      <c r="R79" s="19">
        <v>732.58447262057462</v>
      </c>
      <c r="S79" s="17">
        <v>1.017566148748245</v>
      </c>
      <c r="T79" s="15">
        <v>4.830349507699537E-2</v>
      </c>
      <c r="U79" s="17">
        <v>7.5887132281090031</v>
      </c>
      <c r="V79" s="17">
        <v>2.1308567470280337</v>
      </c>
      <c r="W79" s="17">
        <v>4.3633219461378197</v>
      </c>
      <c r="X79" s="17">
        <v>5.1251408267419007</v>
      </c>
      <c r="Y79" s="19">
        <v>29.912294364521237</v>
      </c>
      <c r="Z79" s="17">
        <v>8.3845844269135075</v>
      </c>
      <c r="AA79" s="19">
        <v>82.908730902343393</v>
      </c>
      <c r="AB79" s="19">
        <v>30.08737322915168</v>
      </c>
      <c r="AC79" s="19">
        <v>128.18543725319265</v>
      </c>
      <c r="AD79" s="19">
        <v>24.440165503727165</v>
      </c>
      <c r="AE79" s="19">
        <v>201.69511918764073</v>
      </c>
      <c r="AF79" s="19">
        <v>38.412177758451421</v>
      </c>
      <c r="AG79" s="19">
        <v>7252.0896559505327</v>
      </c>
      <c r="AH79" s="17">
        <v>0.82713260186996285</v>
      </c>
      <c r="AI79" s="19">
        <v>42.419446557281709</v>
      </c>
      <c r="AJ79" s="19">
        <v>47.856337736549413</v>
      </c>
      <c r="AK79" s="14">
        <v>0.88639140735762201</v>
      </c>
      <c r="AL79" s="17">
        <v>6.7428836026322978</v>
      </c>
      <c r="AM79" s="17">
        <v>35.955702275590411</v>
      </c>
      <c r="AN79" s="17">
        <v>198.21327530967415</v>
      </c>
      <c r="AO79" s="17">
        <v>41.687163639890954</v>
      </c>
      <c r="AP79" s="17">
        <v>14.037684328728696</v>
      </c>
      <c r="AQ79" s="19">
        <v>94.654471479113099</v>
      </c>
      <c r="AR79" s="17">
        <v>2.0476843186307425</v>
      </c>
      <c r="AS79" s="17">
        <v>1.7392054315006775</v>
      </c>
      <c r="AT79" s="17">
        <v>0.23727067828561468</v>
      </c>
      <c r="AU79" s="14">
        <v>1.3674810352948679</v>
      </c>
      <c r="AV79" s="17">
        <v>6.1281399971416262</v>
      </c>
      <c r="AW79" s="17">
        <v>12.709012679804548</v>
      </c>
      <c r="AX79" s="17">
        <v>2.0738776669156489</v>
      </c>
      <c r="AY79" s="19">
        <v>1345.5708545940824</v>
      </c>
    </row>
    <row r="80" spans="1:51" s="26" customFormat="1" ht="14" x14ac:dyDescent="0.15">
      <c r="A80" s="22" t="s">
        <v>155</v>
      </c>
      <c r="B80" s="22" t="s">
        <v>286</v>
      </c>
      <c r="C80" s="22" t="s">
        <v>287</v>
      </c>
      <c r="D80" s="23" t="s">
        <v>3098</v>
      </c>
      <c r="E80" s="14">
        <v>1.2123369973827012</v>
      </c>
      <c r="F80" s="14">
        <v>6.5129843328123162E-3</v>
      </c>
      <c r="G80" s="14">
        <v>2.4983729574007891E-28</v>
      </c>
      <c r="H80" s="17">
        <v>11.562150957558641</v>
      </c>
      <c r="I80" s="17">
        <v>3.8876856795712462</v>
      </c>
      <c r="J80" s="19">
        <v>28.957287755712841</v>
      </c>
      <c r="K80" s="19">
        <v>304.71198646614357</v>
      </c>
      <c r="L80" s="17">
        <v>4.8721188226014922</v>
      </c>
      <c r="M80" s="17">
        <v>1.8559360980891169</v>
      </c>
      <c r="N80" s="19">
        <v>68.446495097069004</v>
      </c>
      <c r="O80" s="17">
        <v>17.03844482333373</v>
      </c>
      <c r="P80" s="17">
        <v>16.575280655481645</v>
      </c>
      <c r="Q80" s="14">
        <v>0.61381101257350468</v>
      </c>
      <c r="R80" s="19">
        <v>499.8801151000747</v>
      </c>
      <c r="S80" s="17">
        <v>0.97796901909323286</v>
      </c>
      <c r="T80" s="15">
        <v>1.7032120646370268E-2</v>
      </c>
      <c r="U80" s="17">
        <v>5.3087368225796716</v>
      </c>
      <c r="V80" s="14">
        <v>0.7384434569992786</v>
      </c>
      <c r="W80" s="14">
        <v>1.6091870596328977</v>
      </c>
      <c r="X80" s="17">
        <v>2.0815654952298992</v>
      </c>
      <c r="Y80" s="17">
        <v>12.504556347383764</v>
      </c>
      <c r="Z80" s="17">
        <v>4.3336405249057739</v>
      </c>
      <c r="AA80" s="19">
        <v>46.838420423243619</v>
      </c>
      <c r="AB80" s="19">
        <v>20.135991530475415</v>
      </c>
      <c r="AC80" s="19">
        <v>89.780044546829089</v>
      </c>
      <c r="AD80" s="19">
        <v>20.484937607835587</v>
      </c>
      <c r="AE80" s="19">
        <v>177.05930479710352</v>
      </c>
      <c r="AF80" s="19">
        <v>37.086733491939391</v>
      </c>
      <c r="AG80" s="19">
        <v>6486.3415195447842</v>
      </c>
      <c r="AH80" s="17">
        <v>1.3772468423468709</v>
      </c>
      <c r="AI80" s="19">
        <v>26.463196965241472</v>
      </c>
      <c r="AJ80" s="19">
        <v>48.354577073767679</v>
      </c>
      <c r="AK80" s="14">
        <v>0.54727387905534464</v>
      </c>
      <c r="AL80" s="17">
        <v>14.159583105413279</v>
      </c>
      <c r="AM80" s="17">
        <v>36.63372296066359</v>
      </c>
      <c r="AN80" s="17">
        <v>181.04796914862587</v>
      </c>
      <c r="AO80" s="17">
        <v>27.059340785435097</v>
      </c>
      <c r="AP80" s="17">
        <v>16.933668013251797</v>
      </c>
      <c r="AQ80" s="19">
        <v>239.7736795131174</v>
      </c>
      <c r="AR80" s="17">
        <v>2.1791608340223534</v>
      </c>
      <c r="AS80" s="17">
        <v>3.2990178430783237</v>
      </c>
      <c r="AT80" s="17">
        <v>0.27309819796919649</v>
      </c>
      <c r="AU80" s="14">
        <v>1.4144958304430952</v>
      </c>
      <c r="AV80" s="17">
        <v>9.8389404735596901</v>
      </c>
      <c r="AW80" s="17">
        <v>9.6248217729647045</v>
      </c>
      <c r="AX80" s="17">
        <v>0.97823762617830756</v>
      </c>
      <c r="AY80" s="19">
        <v>986.30520442194813</v>
      </c>
    </row>
    <row r="81" spans="1:51" s="26" customFormat="1" ht="14" x14ac:dyDescent="0.15">
      <c r="A81" s="22" t="s">
        <v>156</v>
      </c>
      <c r="B81" s="22" t="s">
        <v>282</v>
      </c>
      <c r="C81" s="22" t="s">
        <v>280</v>
      </c>
      <c r="D81" s="23" t="s">
        <v>3099</v>
      </c>
      <c r="E81" s="17">
        <v>2.3644089201146805</v>
      </c>
      <c r="F81" s="14">
        <v>0.40063398438949954</v>
      </c>
      <c r="G81" s="14">
        <v>2.4617371525598886E-2</v>
      </c>
      <c r="H81" s="19">
        <v>20.797853215119588</v>
      </c>
      <c r="I81" s="17">
        <v>3.4521807385255143</v>
      </c>
      <c r="J81" s="17">
        <v>3.9049294413760172</v>
      </c>
      <c r="K81" s="19">
        <v>156.63351823419652</v>
      </c>
      <c r="L81" s="17">
        <v>2.7905375128184526</v>
      </c>
      <c r="M81" s="17">
        <v>1.3524706521412677</v>
      </c>
      <c r="N81" s="19">
        <v>88.319525996241623</v>
      </c>
      <c r="O81" s="17">
        <v>10.702436762749747</v>
      </c>
      <c r="P81" s="17">
        <v>10.979251503065891</v>
      </c>
      <c r="Q81" s="14">
        <v>0.17725133754552758</v>
      </c>
      <c r="R81" s="19">
        <v>1405.7427788299335</v>
      </c>
      <c r="S81" s="17">
        <v>4.089581065676791</v>
      </c>
      <c r="T81" s="15">
        <v>6.8701515507466587E-2</v>
      </c>
      <c r="U81" s="17">
        <v>16.604663616721655</v>
      </c>
      <c r="V81" s="17">
        <v>4.1886873563707097</v>
      </c>
      <c r="W81" s="17">
        <v>6.6255383497103821</v>
      </c>
      <c r="X81" s="14">
        <v>0.50847990564993906</v>
      </c>
      <c r="Y81" s="19">
        <v>46.881070772695949</v>
      </c>
      <c r="Z81" s="17">
        <v>14.238359585776161</v>
      </c>
      <c r="AA81" s="19">
        <v>156.89348177933397</v>
      </c>
      <c r="AB81" s="19">
        <v>57.130688090341089</v>
      </c>
      <c r="AC81" s="19">
        <v>237.31940686762587</v>
      </c>
      <c r="AD81" s="19">
        <v>47.256739294323943</v>
      </c>
      <c r="AE81" s="19">
        <v>395.23823148009234</v>
      </c>
      <c r="AF81" s="19">
        <v>71.393929798424324</v>
      </c>
      <c r="AG81" s="19">
        <v>7590.5850141760975</v>
      </c>
      <c r="AH81" s="17">
        <v>4.3843512755751259</v>
      </c>
      <c r="AI81" s="19">
        <v>177.95233589485599</v>
      </c>
      <c r="AJ81" s="19">
        <v>241.1359013936368</v>
      </c>
      <c r="AK81" s="14">
        <v>0.73797528641063592</v>
      </c>
      <c r="AL81" s="17">
        <v>8.4306570853813234</v>
      </c>
      <c r="AM81" s="17">
        <v>19.2050879940202</v>
      </c>
      <c r="AN81" s="17">
        <v>96.645163681254417</v>
      </c>
      <c r="AO81" s="17">
        <v>43.513585630660778</v>
      </c>
      <c r="AP81" s="17">
        <v>11.192306033868347</v>
      </c>
      <c r="AQ81" s="19">
        <v>94.358494166188308</v>
      </c>
      <c r="AR81" s="17">
        <v>1.5817696060875461</v>
      </c>
      <c r="AS81" s="17">
        <v>2.5061606680531074</v>
      </c>
      <c r="AT81" s="17">
        <v>0.61010267273646202</v>
      </c>
      <c r="AU81" s="14">
        <v>8.7945464834184098E-2</v>
      </c>
      <c r="AV81" s="17">
        <v>5.0575885771455127</v>
      </c>
      <c r="AW81" s="17">
        <v>24.064064583934169</v>
      </c>
      <c r="AX81" s="17">
        <v>4.7580114943860954</v>
      </c>
      <c r="AY81" s="19">
        <v>2548.4102832387489</v>
      </c>
    </row>
    <row r="82" spans="1:51" s="26" customFormat="1" ht="14" x14ac:dyDescent="0.15">
      <c r="A82" s="22" t="s">
        <v>157</v>
      </c>
      <c r="B82" s="22" t="s">
        <v>286</v>
      </c>
      <c r="C82" s="22" t="s">
        <v>287</v>
      </c>
      <c r="D82" s="23" t="s">
        <v>3100</v>
      </c>
      <c r="E82" s="14">
        <v>1.2421417412069506</v>
      </c>
      <c r="F82" s="14">
        <v>7.1042723967072339E-3</v>
      </c>
      <c r="G82" s="14">
        <v>2.6628313399196264E-2</v>
      </c>
      <c r="H82" s="17">
        <v>6.1354856137442821</v>
      </c>
      <c r="I82" s="17">
        <v>4.4675678655628408</v>
      </c>
      <c r="J82" s="19">
        <v>20.792313646076327</v>
      </c>
      <c r="K82" s="19">
        <v>178.24369563018715</v>
      </c>
      <c r="L82" s="17">
        <v>4.0183687258754643</v>
      </c>
      <c r="M82" s="17">
        <v>2.3708007672503419</v>
      </c>
      <c r="N82" s="19">
        <v>42.981398636955916</v>
      </c>
      <c r="O82" s="19">
        <v>21.700086262813169</v>
      </c>
      <c r="P82" s="19">
        <v>21.97972298303192</v>
      </c>
      <c r="Q82" s="14">
        <v>0.2083519776035809</v>
      </c>
      <c r="R82" s="19">
        <v>313.60854273593202</v>
      </c>
      <c r="S82" s="17">
        <v>1.4572636143284303</v>
      </c>
      <c r="T82" s="15">
        <v>9.2891996932688379E-3</v>
      </c>
      <c r="U82" s="17">
        <v>3.9087152277986759</v>
      </c>
      <c r="V82" s="14">
        <v>0.36401666649635578</v>
      </c>
      <c r="W82" s="14">
        <v>0.86920764190812616</v>
      </c>
      <c r="X82" s="14">
        <v>0.31358402586319656</v>
      </c>
      <c r="Y82" s="17">
        <v>8.6640151056026617</v>
      </c>
      <c r="Z82" s="17">
        <v>2.5304334008589535</v>
      </c>
      <c r="AA82" s="19">
        <v>31.106558815538619</v>
      </c>
      <c r="AB82" s="17">
        <v>12.517924680198213</v>
      </c>
      <c r="AC82" s="19">
        <v>57.023353001493994</v>
      </c>
      <c r="AD82" s="17">
        <v>12.624040992888093</v>
      </c>
      <c r="AE82" s="19">
        <v>114.89348405241465</v>
      </c>
      <c r="AF82" s="19">
        <v>21.495589314462407</v>
      </c>
      <c r="AG82" s="19">
        <v>7857.0034843663989</v>
      </c>
      <c r="AH82" s="17">
        <v>0.76586896036368168</v>
      </c>
      <c r="AI82" s="19">
        <v>28.973539215344449</v>
      </c>
      <c r="AJ82" s="19">
        <v>57.888231803373635</v>
      </c>
      <c r="AK82" s="14">
        <v>0.50050827798226027</v>
      </c>
      <c r="AL82" s="17">
        <v>13.260997661248046</v>
      </c>
      <c r="AM82" s="17">
        <v>68.385109470455419</v>
      </c>
      <c r="AN82" s="17">
        <v>78.841935613250385</v>
      </c>
      <c r="AO82" s="17">
        <v>19.882153736952183</v>
      </c>
      <c r="AP82" s="17">
        <v>23.801149516019201</v>
      </c>
      <c r="AQ82" s="19">
        <v>315.62698806694573</v>
      </c>
      <c r="AR82" s="17">
        <v>2.3878237506930962</v>
      </c>
      <c r="AS82" s="17">
        <v>4.4968716786912699</v>
      </c>
      <c r="AT82" s="17">
        <v>0.50384260065579434</v>
      </c>
      <c r="AU82" s="14">
        <v>0.34832252833760002</v>
      </c>
      <c r="AV82" s="17">
        <v>5.7553663425956456</v>
      </c>
      <c r="AW82" s="17">
        <v>6.0635421711326174</v>
      </c>
      <c r="AX82" s="17">
        <v>1.0535458231835135</v>
      </c>
      <c r="AY82" s="19">
        <v>622.91015349810527</v>
      </c>
    </row>
    <row r="83" spans="1:51" s="26" customFormat="1" ht="14" x14ac:dyDescent="0.15">
      <c r="A83" s="22" t="s">
        <v>158</v>
      </c>
      <c r="B83" s="22" t="s">
        <v>282</v>
      </c>
      <c r="C83" s="22" t="s">
        <v>280</v>
      </c>
      <c r="D83" s="23" t="s">
        <v>3101</v>
      </c>
      <c r="E83" s="17">
        <v>4.8581153745241057</v>
      </c>
      <c r="F83" s="14">
        <v>3.8210169072600629E-2</v>
      </c>
      <c r="G83" s="14">
        <v>0.25779561075947693</v>
      </c>
      <c r="H83" s="19">
        <v>445.44578780838702</v>
      </c>
      <c r="I83" s="19">
        <v>22.650102416094793</v>
      </c>
      <c r="J83" s="17">
        <v>7.5051007354981589</v>
      </c>
      <c r="K83" s="19">
        <v>274.32301714544087</v>
      </c>
      <c r="L83" s="19">
        <v>46.095096112426958</v>
      </c>
      <c r="M83" s="19">
        <v>31.538097504769933</v>
      </c>
      <c r="N83" s="19">
        <v>79.39488112338482</v>
      </c>
      <c r="O83" s="17">
        <v>3.7761323915982246</v>
      </c>
      <c r="P83" s="17">
        <v>3.4664313719804145</v>
      </c>
      <c r="Q83" s="17">
        <v>3.4724433556742675</v>
      </c>
      <c r="R83" s="19">
        <v>1186.4599327226476</v>
      </c>
      <c r="S83" s="19">
        <v>21.694040655191358</v>
      </c>
      <c r="T83" s="14">
        <v>6.4719643077705165</v>
      </c>
      <c r="U83" s="19">
        <v>25.057297352436425</v>
      </c>
      <c r="V83" s="17">
        <v>2.1819687598002955</v>
      </c>
      <c r="W83" s="17">
        <v>2.9185463852102913</v>
      </c>
      <c r="X83" s="14">
        <v>0.13733777063545399</v>
      </c>
      <c r="Y83" s="19">
        <v>26.215741462237908</v>
      </c>
      <c r="Z83" s="17">
        <v>10.095118751934846</v>
      </c>
      <c r="AA83" s="19">
        <v>114.14756301153558</v>
      </c>
      <c r="AB83" s="19">
        <v>49.672307862790795</v>
      </c>
      <c r="AC83" s="19">
        <v>212.45054276714157</v>
      </c>
      <c r="AD83" s="19">
        <v>45.233006575060088</v>
      </c>
      <c r="AE83" s="19">
        <v>372.34718928886639</v>
      </c>
      <c r="AF83" s="19">
        <v>68.586772404073713</v>
      </c>
      <c r="AG83" s="19">
        <v>11705.616771118977</v>
      </c>
      <c r="AH83" s="17">
        <v>13.012611449746489</v>
      </c>
      <c r="AI83" s="19">
        <v>242.17554984490542</v>
      </c>
      <c r="AJ83" s="19">
        <v>625.32651705370847</v>
      </c>
      <c r="AK83" s="14">
        <v>0.38727855486752893</v>
      </c>
      <c r="AL83" s="17">
        <v>14.203191232458888</v>
      </c>
      <c r="AM83" s="17">
        <v>31.437371109139157</v>
      </c>
      <c r="AN83" s="17">
        <v>17.163570180724452</v>
      </c>
      <c r="AO83" s="17">
        <v>11.163229280062822</v>
      </c>
      <c r="AP83" s="17">
        <v>12.014718975462005</v>
      </c>
      <c r="AQ83" s="19">
        <v>170.64735121273938</v>
      </c>
      <c r="AR83" s="17">
        <v>1.3375747806203289</v>
      </c>
      <c r="AS83" s="17">
        <v>8.5855402125572038</v>
      </c>
      <c r="AT83" s="17">
        <v>1.6794178525907473</v>
      </c>
      <c r="AU83" s="14">
        <v>4.7860212400702998E-2</v>
      </c>
      <c r="AV83" s="17">
        <v>8.8577015545831728</v>
      </c>
      <c r="AW83" s="17">
        <v>20.693791021309544</v>
      </c>
      <c r="AX83" s="17">
        <v>2.3362483928578643</v>
      </c>
      <c r="AY83" s="19">
        <v>2201.3701705455264</v>
      </c>
    </row>
    <row r="84" spans="1:51" s="26" customFormat="1" ht="14" x14ac:dyDescent="0.15">
      <c r="A84" s="22" t="s">
        <v>159</v>
      </c>
      <c r="B84" s="22" t="s">
        <v>281</v>
      </c>
      <c r="C84" s="22" t="s">
        <v>280</v>
      </c>
      <c r="D84" s="23" t="s">
        <v>3102</v>
      </c>
      <c r="E84" s="17">
        <v>14.543039112242337</v>
      </c>
      <c r="F84" s="14">
        <v>0.2074223237355679</v>
      </c>
      <c r="G84" s="14">
        <v>0.10366165475943802</v>
      </c>
      <c r="H84" s="19">
        <v>109.27360256419314</v>
      </c>
      <c r="I84" s="17">
        <v>4.0579070127216657</v>
      </c>
      <c r="J84" s="17">
        <v>13.917893755366052</v>
      </c>
      <c r="K84" s="19">
        <v>388.92908683176933</v>
      </c>
      <c r="L84" s="17">
        <v>6.9237628155560111</v>
      </c>
      <c r="M84" s="17">
        <v>16.511008647785737</v>
      </c>
      <c r="N84" s="19">
        <v>115.30918268722185</v>
      </c>
      <c r="O84" s="17">
        <v>7.7586804490516492</v>
      </c>
      <c r="P84" s="17">
        <v>8.4721562019490353</v>
      </c>
      <c r="Q84" s="14">
        <v>0.63156185542049603</v>
      </c>
      <c r="R84" s="19">
        <v>3278.3512046894812</v>
      </c>
      <c r="S84" s="19">
        <v>83.033852829149097</v>
      </c>
      <c r="T84" s="15">
        <v>0.74584202817714518</v>
      </c>
      <c r="U84" s="19">
        <v>80.162683825670911</v>
      </c>
      <c r="V84" s="17">
        <v>4.0402037556783634</v>
      </c>
      <c r="W84" s="17">
        <v>8.8101591521163805</v>
      </c>
      <c r="X84" s="14">
        <v>0.3073685918730833</v>
      </c>
      <c r="Y84" s="19">
        <v>88.934100811039826</v>
      </c>
      <c r="Z84" s="19">
        <v>29.808146945584102</v>
      </c>
      <c r="AA84" s="19">
        <v>345.04010446267415</v>
      </c>
      <c r="AB84" s="19">
        <v>132.84675538513952</v>
      </c>
      <c r="AC84" s="19">
        <v>538.56934281465692</v>
      </c>
      <c r="AD84" s="19">
        <v>103.80793387004091</v>
      </c>
      <c r="AE84" s="19">
        <v>875.24568403127637</v>
      </c>
      <c r="AF84" s="19">
        <v>156.9693440912252</v>
      </c>
      <c r="AG84" s="19">
        <v>9564.047791988487</v>
      </c>
      <c r="AH84" s="19">
        <v>42.371744370872769</v>
      </c>
      <c r="AI84" s="19">
        <v>2153.6170183548002</v>
      </c>
      <c r="AJ84" s="19">
        <v>2496.3647820089104</v>
      </c>
      <c r="AK84" s="14">
        <v>0.86270125018416199</v>
      </c>
      <c r="AL84" s="17">
        <v>9.8415082184383866</v>
      </c>
      <c r="AM84" s="17">
        <v>10.927272155102363</v>
      </c>
      <c r="AN84" s="17">
        <v>10.540829483514232</v>
      </c>
      <c r="AO84" s="17">
        <v>25.936614344345724</v>
      </c>
      <c r="AP84" s="17">
        <v>22.01228110984405</v>
      </c>
      <c r="AQ84" s="19">
        <v>216.63404544910625</v>
      </c>
      <c r="AR84" s="17">
        <v>2.1806224846293984</v>
      </c>
      <c r="AS84" s="17">
        <v>9.0988916819299668</v>
      </c>
      <c r="AT84" s="17">
        <v>2.8521874801038201</v>
      </c>
      <c r="AU84" s="14">
        <v>3.3472060856451345E-2</v>
      </c>
      <c r="AV84" s="17">
        <v>12.558252723014832</v>
      </c>
      <c r="AW84" s="17">
        <v>53.588026377920563</v>
      </c>
      <c r="AX84" s="17">
        <v>4.267156232627225</v>
      </c>
      <c r="AY84" s="19">
        <v>5758.9480571418562</v>
      </c>
    </row>
    <row r="85" spans="1:51" s="26" customFormat="1" ht="14" x14ac:dyDescent="0.15">
      <c r="A85" s="22" t="s">
        <v>160</v>
      </c>
      <c r="B85" s="22" t="s">
        <v>284</v>
      </c>
      <c r="C85" s="22" t="s">
        <v>276</v>
      </c>
      <c r="D85" s="23" t="s">
        <v>3103</v>
      </c>
      <c r="E85" s="17">
        <v>6.0011852331503608</v>
      </c>
      <c r="F85" s="14">
        <v>4.331475205476356E-3</v>
      </c>
      <c r="G85" s="14">
        <v>2.4352925949105139E-2</v>
      </c>
      <c r="H85" s="17">
        <v>5.330648345426269</v>
      </c>
      <c r="I85" s="17">
        <v>2.7395587011666755</v>
      </c>
      <c r="J85" s="19">
        <v>29.712093765647051</v>
      </c>
      <c r="K85" s="19">
        <v>226.58065180563128</v>
      </c>
      <c r="L85" s="17">
        <v>3.3074984900591287</v>
      </c>
      <c r="M85" s="17">
        <v>1.4682999095832772</v>
      </c>
      <c r="N85" s="19">
        <v>36.22457221585767</v>
      </c>
      <c r="O85" s="17">
        <v>16.765943666946068</v>
      </c>
      <c r="P85" s="17">
        <v>16.895386536626418</v>
      </c>
      <c r="Q85" s="14">
        <v>0.41963480595414915</v>
      </c>
      <c r="R85" s="19">
        <v>331.44774361392541</v>
      </c>
      <c r="S85" s="17">
        <v>1.0888402375869759</v>
      </c>
      <c r="T85" s="15">
        <v>8.4954382527078955E-3</v>
      </c>
      <c r="U85" s="17">
        <v>4.0085713763529567</v>
      </c>
      <c r="V85" s="14">
        <v>0.24862110991545205</v>
      </c>
      <c r="W85" s="14">
        <v>0.62459088862052092</v>
      </c>
      <c r="X85" s="14">
        <v>0.76249312798165614</v>
      </c>
      <c r="Y85" s="17">
        <v>5.9390756718867843</v>
      </c>
      <c r="Z85" s="14">
        <v>1.8907564024121837</v>
      </c>
      <c r="AA85" s="19">
        <v>25.805269165460366</v>
      </c>
      <c r="AB85" s="17">
        <v>12.238295518041868</v>
      </c>
      <c r="AC85" s="19">
        <v>60.924159284721306</v>
      </c>
      <c r="AD85" s="17">
        <v>14.619988844543613</v>
      </c>
      <c r="AE85" s="19">
        <v>136.76584342991441</v>
      </c>
      <c r="AF85" s="19">
        <v>30.554617603484235</v>
      </c>
      <c r="AG85" s="19">
        <v>8667.4047218122232</v>
      </c>
      <c r="AH85" s="17">
        <v>1.7214307583758501</v>
      </c>
      <c r="AI85" s="19">
        <v>35.837426293242565</v>
      </c>
      <c r="AJ85" s="19">
        <v>86.207717509380075</v>
      </c>
      <c r="AK85" s="14">
        <v>0.41571018614827809</v>
      </c>
      <c r="AL85" s="17">
        <v>23.028136192523927</v>
      </c>
      <c r="AM85" s="17">
        <v>63.374045042568177</v>
      </c>
      <c r="AN85" s="17">
        <v>125.60689686946809</v>
      </c>
      <c r="AO85" s="17">
        <v>32.913392668756785</v>
      </c>
      <c r="AP85" s="17">
        <v>23.888058716761705</v>
      </c>
      <c r="AQ85" s="19">
        <v>550.09746950459692</v>
      </c>
      <c r="AR85" s="17">
        <v>2.5122198546733379</v>
      </c>
      <c r="AS85" s="17">
        <v>6.4179152296094752</v>
      </c>
      <c r="AT85" s="17">
        <v>0.63033075618443557</v>
      </c>
      <c r="AU85" s="14">
        <v>1.2067788310151022</v>
      </c>
      <c r="AV85" s="17">
        <v>7.3161334131621336</v>
      </c>
      <c r="AW85" s="17">
        <v>6.2734989761722373</v>
      </c>
      <c r="AX85" s="17">
        <v>0.85748832366641392</v>
      </c>
      <c r="AY85" s="19">
        <v>662.06309369137114</v>
      </c>
    </row>
    <row r="86" spans="1:51" s="26" customFormat="1" ht="14" x14ac:dyDescent="0.15">
      <c r="A86" s="22" t="s">
        <v>161</v>
      </c>
      <c r="B86" s="22" t="s">
        <v>282</v>
      </c>
      <c r="C86" s="22" t="s">
        <v>280</v>
      </c>
      <c r="D86" s="23" t="s">
        <v>3104</v>
      </c>
      <c r="E86" s="17">
        <v>3.1318437144973981</v>
      </c>
      <c r="F86" s="14">
        <v>7.7219392981586921E-2</v>
      </c>
      <c r="G86" s="14">
        <v>0.33611757490418642</v>
      </c>
      <c r="H86" s="19">
        <v>42.691886745864927</v>
      </c>
      <c r="I86" s="17">
        <v>4.5604811151092139</v>
      </c>
      <c r="J86" s="17">
        <v>6.3910022779314053</v>
      </c>
      <c r="K86" s="19">
        <v>196.21961803145723</v>
      </c>
      <c r="L86" s="17">
        <v>4.9989900848577049</v>
      </c>
      <c r="M86" s="17">
        <v>16.467947653105742</v>
      </c>
      <c r="N86" s="19">
        <v>72.78354654600713</v>
      </c>
      <c r="O86" s="17">
        <v>4.582984971214505</v>
      </c>
      <c r="P86" s="17">
        <v>5.0006281622336619</v>
      </c>
      <c r="Q86" s="17">
        <v>3.3557000852156227</v>
      </c>
      <c r="R86" s="19">
        <v>1214.8583710219743</v>
      </c>
      <c r="S86" s="17">
        <v>18.093007375474443</v>
      </c>
      <c r="T86" s="15">
        <v>0.43090669849745178</v>
      </c>
      <c r="U86" s="19">
        <v>22.105661106368842</v>
      </c>
      <c r="V86" s="14">
        <v>1.0338354692665574</v>
      </c>
      <c r="W86" s="17">
        <v>3.311083670535186</v>
      </c>
      <c r="X86" s="14">
        <v>0.13665328919199646</v>
      </c>
      <c r="Y86" s="19">
        <v>31.780477345538515</v>
      </c>
      <c r="Z86" s="17">
        <v>11.13511338252747</v>
      </c>
      <c r="AA86" s="19">
        <v>141.8886500300616</v>
      </c>
      <c r="AB86" s="19">
        <v>57.887049559132876</v>
      </c>
      <c r="AC86" s="19">
        <v>247.98469536923142</v>
      </c>
      <c r="AD86" s="19">
        <v>52.059165878588637</v>
      </c>
      <c r="AE86" s="19">
        <v>421.99626056973176</v>
      </c>
      <c r="AF86" s="19">
        <v>81.455495973187368</v>
      </c>
      <c r="AG86" s="19">
        <v>11141.077473275591</v>
      </c>
      <c r="AH86" s="17">
        <v>11.118265665840662</v>
      </c>
      <c r="AI86" s="19">
        <v>325.02098194821394</v>
      </c>
      <c r="AJ86" s="19">
        <v>701.10214482320305</v>
      </c>
      <c r="AK86" s="14">
        <v>0.46358577612135887</v>
      </c>
      <c r="AL86" s="17">
        <v>13.278474579897193</v>
      </c>
      <c r="AM86" s="17">
        <v>26.400891463431844</v>
      </c>
      <c r="AN86" s="17">
        <v>23.323721248340341</v>
      </c>
      <c r="AO86" s="17">
        <v>17.96390037339998</v>
      </c>
      <c r="AP86" s="17">
        <v>30.740362746583656</v>
      </c>
      <c r="AQ86" s="19">
        <v>408.18512530732971</v>
      </c>
      <c r="AR86" s="17">
        <v>3.2027181973976924</v>
      </c>
      <c r="AS86" s="17">
        <v>6.6762617034065466</v>
      </c>
      <c r="AT86" s="17">
        <v>1.661394212063998</v>
      </c>
      <c r="AU86" s="14">
        <v>4.060727108609799E-2</v>
      </c>
      <c r="AV86" s="17">
        <v>6.3357965137700107</v>
      </c>
      <c r="AW86" s="17">
        <v>21.672805440678655</v>
      </c>
      <c r="AX86" s="17">
        <v>3.4206915253000463</v>
      </c>
      <c r="AY86" s="19">
        <v>2360.8469659098409</v>
      </c>
    </row>
  </sheetData>
  <mergeCells count="1">
    <mergeCell ref="AN2:BC3"/>
  </mergeCells>
  <conditionalFormatting sqref="D60:D86 A62:A86 A25:D58 A20:D23 A60:C61 A4:D4">
    <cfRule type="expression" dxfId="25" priority="1" stopIfTrue="1">
      <formula>ISERROR(A4)</formula>
    </cfRule>
  </conditionalFormatting>
  <pageMargins left="0.75" right="0.75" top="1" bottom="1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92"/>
  <sheetViews>
    <sheetView workbookViewId="0">
      <selection activeCell="D1" sqref="D1:D2"/>
    </sheetView>
  </sheetViews>
  <sheetFormatPr baseColWidth="10" defaultColWidth="8.83203125" defaultRowHeight="13" x14ac:dyDescent="0.15"/>
  <cols>
    <col min="1" max="1" width="15.6640625" customWidth="1"/>
    <col min="2" max="2" width="11.83203125" customWidth="1"/>
    <col min="3" max="3" width="14.83203125" customWidth="1"/>
    <col min="4" max="4" width="20.83203125" bestFit="1" customWidth="1"/>
    <col min="5" max="47" width="7.33203125" customWidth="1"/>
    <col min="48" max="51" width="8.33203125" customWidth="1"/>
  </cols>
  <sheetData>
    <row r="1" spans="1:65" ht="16" x14ac:dyDescent="0.2">
      <c r="A1" s="103" t="s">
        <v>3455</v>
      </c>
      <c r="D1" s="110" t="s">
        <v>3765</v>
      </c>
    </row>
    <row r="2" spans="1:65" ht="15.75" customHeight="1" x14ac:dyDescent="0.2">
      <c r="A2" s="103" t="s">
        <v>3456</v>
      </c>
      <c r="D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65" ht="16" x14ac:dyDescent="0.2">
      <c r="A3" s="103" t="s">
        <v>3457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6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3361</v>
      </c>
      <c r="AX4" s="91" t="s">
        <v>3362</v>
      </c>
      <c r="AY4" s="91" t="s">
        <v>3363</v>
      </c>
    </row>
    <row r="5" spans="1:6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65" s="26" customFormat="1" ht="15" thickTop="1" x14ac:dyDescent="0.15">
      <c r="A6" s="22" t="s">
        <v>3346</v>
      </c>
      <c r="B6" s="22" t="s">
        <v>286</v>
      </c>
      <c r="C6" s="22" t="s">
        <v>280</v>
      </c>
      <c r="D6" s="23" t="s">
        <v>1910</v>
      </c>
      <c r="E6" s="16">
        <v>21.751558393940609</v>
      </c>
      <c r="F6" s="14">
        <v>0.33151983520271949</v>
      </c>
      <c r="G6" s="14">
        <v>0.1753173458362991</v>
      </c>
      <c r="H6" s="19">
        <v>35.232655224749564</v>
      </c>
      <c r="I6" s="17">
        <v>12.246180790644903</v>
      </c>
      <c r="J6" s="17">
        <v>15.715770948540523</v>
      </c>
      <c r="K6" s="19">
        <v>340.80715526638789</v>
      </c>
      <c r="L6" s="17">
        <v>3.60240195775771</v>
      </c>
      <c r="M6" s="17">
        <v>7.5620698061409062</v>
      </c>
      <c r="N6" s="19">
        <v>21.538345917183133</v>
      </c>
      <c r="O6" s="17">
        <v>2.2545894898034202</v>
      </c>
      <c r="P6" s="17">
        <v>2.3327302012060982</v>
      </c>
      <c r="Q6" s="17">
        <v>2.1130876363906661</v>
      </c>
      <c r="R6" s="19">
        <v>2775.3149452476951</v>
      </c>
      <c r="S6" s="17">
        <v>15.621636426746637</v>
      </c>
      <c r="T6" s="15">
        <v>2.2506722593127231E-2</v>
      </c>
      <c r="U6" s="17">
        <v>18.19261859838879</v>
      </c>
      <c r="V6" s="14">
        <v>0.25209650757889651</v>
      </c>
      <c r="W6" s="17">
        <v>2.3334166675177457</v>
      </c>
      <c r="X6" s="14">
        <v>0.20144022593470923</v>
      </c>
      <c r="Y6" s="19">
        <v>38.501603604505974</v>
      </c>
      <c r="Z6" s="17">
        <v>18.072970645013186</v>
      </c>
      <c r="AA6" s="19">
        <v>238.20939023942</v>
      </c>
      <c r="AB6" s="19">
        <v>102.81217232074837</v>
      </c>
      <c r="AC6" s="19">
        <v>524.56914573697895</v>
      </c>
      <c r="AD6" s="19">
        <v>123.52501323115155</v>
      </c>
      <c r="AE6" s="19">
        <v>1091.4336012989515</v>
      </c>
      <c r="AF6" s="19">
        <v>198.80520983747525</v>
      </c>
      <c r="AG6" s="19">
        <v>15079.142945337266</v>
      </c>
      <c r="AH6" s="19">
        <v>85.760446960270315</v>
      </c>
      <c r="AI6" s="19">
        <v>838.81487448356984</v>
      </c>
      <c r="AJ6" s="19">
        <v>3824.4719870749223</v>
      </c>
      <c r="AK6" s="14">
        <v>0.21932828304623617</v>
      </c>
      <c r="AL6" s="89">
        <v>28.347743966986801</v>
      </c>
      <c r="AM6" s="89">
        <v>13.815904996319588</v>
      </c>
      <c r="AN6" s="89">
        <v>69.866790615498502</v>
      </c>
      <c r="AO6" s="89">
        <v>53.69571097221224</v>
      </c>
      <c r="AP6" s="89">
        <v>152.72565246647241</v>
      </c>
      <c r="AQ6" s="19">
        <v>4329.4276933105657</v>
      </c>
      <c r="AR6" s="89">
        <v>9.2560451944677418</v>
      </c>
      <c r="AS6" s="89">
        <v>7.7965580908196008</v>
      </c>
      <c r="AT6" s="89">
        <v>3.504081221728276</v>
      </c>
      <c r="AU6" s="14">
        <v>6.4782789409329369E-2</v>
      </c>
      <c r="AV6" s="89">
        <v>11.004428649221436</v>
      </c>
      <c r="AW6" s="89">
        <f t="shared" ref="AW6:AW37" si="0">(N6/44.96)+(R6/88.91)+(T6/138.91)+(U6/140.12)+(V6/144.24)+(W6/150.4)+(X6/151.96)+(Y6/164.93)+(AB6/157.25)+(Z6/158.93)+(AA6/162.5)+(AC6/167.26)+(AD6/168.93)+(AE6/173.04)+(AF6/174.97)</f>
        <v>45.620498402693919</v>
      </c>
      <c r="AX6" s="89">
        <f t="shared" ref="AX6:AX37" si="1">AW6/AV6</f>
        <v>4.1456489797788425</v>
      </c>
      <c r="AY6" s="19">
        <f t="shared" ref="AY6:AY37" si="2">SUM(N6,R6,T6:AF6)</f>
        <v>5153.7844768011364</v>
      </c>
    </row>
    <row r="7" spans="1:65" s="26" customFormat="1" ht="14" x14ac:dyDescent="0.15">
      <c r="A7" s="22" t="s">
        <v>3347</v>
      </c>
      <c r="B7" s="22" t="s">
        <v>282</v>
      </c>
      <c r="C7" s="22" t="s">
        <v>3357</v>
      </c>
      <c r="D7" s="23" t="s">
        <v>1911</v>
      </c>
      <c r="E7" s="18">
        <v>7.8734084704657734</v>
      </c>
      <c r="F7" s="14">
        <v>0.51603232455884551</v>
      </c>
      <c r="G7" s="14">
        <v>1.2488247083365358</v>
      </c>
      <c r="H7" s="19">
        <v>208.42439326294138</v>
      </c>
      <c r="I7" s="19">
        <v>35.780928474163545</v>
      </c>
      <c r="J7" s="19">
        <v>103.11303298308131</v>
      </c>
      <c r="K7" s="19">
        <v>302.18962244390895</v>
      </c>
      <c r="L7" s="19">
        <v>27.352706155814928</v>
      </c>
      <c r="M7" s="19">
        <v>54.817522932285655</v>
      </c>
      <c r="N7" s="19">
        <v>33.643754370730946</v>
      </c>
      <c r="O7" s="17">
        <v>12.65835476672488</v>
      </c>
      <c r="P7" s="17">
        <v>12.727614056246118</v>
      </c>
      <c r="Q7" s="19">
        <v>38.573166399259478</v>
      </c>
      <c r="R7" s="19">
        <v>1112.6853409200642</v>
      </c>
      <c r="S7" s="19">
        <v>144.69368533556545</v>
      </c>
      <c r="T7" s="17">
        <v>12.037711676827051</v>
      </c>
      <c r="U7" s="19">
        <v>52.295491059388475</v>
      </c>
      <c r="V7" s="17">
        <v>8.52524568660135</v>
      </c>
      <c r="W7" s="17">
        <v>9.0832172900837698</v>
      </c>
      <c r="X7" s="14">
        <v>1.12381751844818</v>
      </c>
      <c r="Y7" s="19">
        <v>40.203573905328192</v>
      </c>
      <c r="Z7" s="17">
        <v>11.997745221397457</v>
      </c>
      <c r="AA7" s="19">
        <v>128.8412838595913</v>
      </c>
      <c r="AB7" s="19">
        <v>48.584026708300279</v>
      </c>
      <c r="AC7" s="19">
        <v>226.03895377041948</v>
      </c>
      <c r="AD7" s="19">
        <v>48.307162975262692</v>
      </c>
      <c r="AE7" s="19">
        <v>409.19270861577343</v>
      </c>
      <c r="AF7" s="19">
        <v>73.762867059668679</v>
      </c>
      <c r="AG7" s="19">
        <v>10757.213320249606</v>
      </c>
      <c r="AH7" s="17">
        <v>6.3888123545537487</v>
      </c>
      <c r="AI7" s="19">
        <v>260.62422322659717</v>
      </c>
      <c r="AJ7" s="19">
        <v>326.9730668382399</v>
      </c>
      <c r="AK7" s="14">
        <v>0.79708162432697605</v>
      </c>
      <c r="AL7" s="89">
        <v>10.178018242341958</v>
      </c>
      <c r="AM7" s="89">
        <v>26.28886853003651</v>
      </c>
      <c r="AN7" s="89">
        <v>2.8279928572335189</v>
      </c>
      <c r="AO7" s="89">
        <v>1.8012135265072013</v>
      </c>
      <c r="AP7" s="89">
        <v>4.7158258404815117</v>
      </c>
      <c r="AQ7" s="19">
        <v>47.997761432128421</v>
      </c>
      <c r="AR7" s="89">
        <v>1.0654493282650319</v>
      </c>
      <c r="AS7" s="89">
        <v>5.7573753207995955</v>
      </c>
      <c r="AT7" s="89">
        <v>0.7990686538485301</v>
      </c>
      <c r="AU7" s="14">
        <v>0.1792638074214386</v>
      </c>
      <c r="AV7" s="89">
        <v>9.7574950740687427</v>
      </c>
      <c r="AW7" s="89">
        <f t="shared" si="0"/>
        <v>19.694581192213374</v>
      </c>
      <c r="AX7" s="89">
        <f t="shared" si="1"/>
        <v>2.0184054455280398</v>
      </c>
      <c r="AY7" s="19">
        <f t="shared" si="2"/>
        <v>2216.3229006378851</v>
      </c>
    </row>
    <row r="8" spans="1:65" s="26" customFormat="1" ht="14" x14ac:dyDescent="0.15">
      <c r="A8" s="22" t="s">
        <v>3349</v>
      </c>
      <c r="B8" s="22" t="s">
        <v>282</v>
      </c>
      <c r="C8" s="22" t="s">
        <v>3357</v>
      </c>
      <c r="D8" s="23" t="s">
        <v>1913</v>
      </c>
      <c r="E8" s="18">
        <v>3.7424305195476091</v>
      </c>
      <c r="F8" s="14">
        <v>0.51962649176244335</v>
      </c>
      <c r="G8" s="14">
        <v>0.66660279034144332</v>
      </c>
      <c r="H8" s="19">
        <v>379.25079901227991</v>
      </c>
      <c r="I8" s="19">
        <v>20.15217969880911</v>
      </c>
      <c r="J8" s="19">
        <v>426.73950508059409</v>
      </c>
      <c r="K8" s="19">
        <v>290.04586584009735</v>
      </c>
      <c r="L8" s="19">
        <v>56.646579528540208</v>
      </c>
      <c r="M8" s="19">
        <v>79.410185099687993</v>
      </c>
      <c r="N8" s="19">
        <v>41.861623965941654</v>
      </c>
      <c r="O8" s="19">
        <v>31.286126825873975</v>
      </c>
      <c r="P8" s="19">
        <v>29.75194653892612</v>
      </c>
      <c r="Q8" s="19">
        <v>182.47709142317538</v>
      </c>
      <c r="R8" s="19">
        <v>1004.6144485695712</v>
      </c>
      <c r="S8" s="19">
        <v>51.224251998431598</v>
      </c>
      <c r="T8" s="19">
        <v>74.988646307895436</v>
      </c>
      <c r="U8" s="19">
        <v>118.22797280862753</v>
      </c>
      <c r="V8" s="17">
        <v>14.640681552449697</v>
      </c>
      <c r="W8" s="17">
        <v>7.1424856290216123</v>
      </c>
      <c r="X8" s="14">
        <v>0.57035882617940725</v>
      </c>
      <c r="Y8" s="19">
        <v>28.661033940463149</v>
      </c>
      <c r="Z8" s="17">
        <v>9.538998273155201</v>
      </c>
      <c r="AA8" s="19">
        <v>105.48046339218524</v>
      </c>
      <c r="AB8" s="19">
        <v>40.54568081416793</v>
      </c>
      <c r="AC8" s="19">
        <v>193.07230873227425</v>
      </c>
      <c r="AD8" s="19">
        <v>44.045573434570272</v>
      </c>
      <c r="AE8" s="19">
        <v>372.56473102058072</v>
      </c>
      <c r="AF8" s="19">
        <v>69.187220290791984</v>
      </c>
      <c r="AG8" s="19">
        <v>11201.976428376976</v>
      </c>
      <c r="AH8" s="17">
        <v>7.4169981180612217</v>
      </c>
      <c r="AI8" s="19">
        <v>195.03550973276245</v>
      </c>
      <c r="AJ8" s="19">
        <v>323.22541686561095</v>
      </c>
      <c r="AK8" s="14">
        <v>0.60340400091077406</v>
      </c>
      <c r="AL8" s="89">
        <v>12.998998284378022</v>
      </c>
      <c r="AM8" s="89">
        <v>30.067195028608793</v>
      </c>
      <c r="AN8" s="89">
        <v>7.2732097880509423</v>
      </c>
      <c r="AO8" s="89">
        <v>3.8074838015933179</v>
      </c>
      <c r="AP8" s="89">
        <v>1.9576297618240013</v>
      </c>
      <c r="AQ8" s="19">
        <v>25.447225915397546</v>
      </c>
      <c r="AR8" s="89">
        <v>0.48785198991139334</v>
      </c>
      <c r="AS8" s="89">
        <v>16.552777135208959</v>
      </c>
      <c r="AT8" s="89">
        <v>0.8675684785840766</v>
      </c>
      <c r="AU8" s="14">
        <v>0.12151406604767249</v>
      </c>
      <c r="AV8" s="89">
        <v>9.3653815253502533</v>
      </c>
      <c r="AW8" s="89">
        <f t="shared" si="0"/>
        <v>18.870944740330859</v>
      </c>
      <c r="AX8" s="89">
        <f t="shared" si="1"/>
        <v>2.0149680703611388</v>
      </c>
      <c r="AY8" s="19">
        <f t="shared" si="2"/>
        <v>2125.1422275578757</v>
      </c>
      <c r="BM8" s="39"/>
    </row>
    <row r="9" spans="1:65" s="39" customFormat="1" ht="14" x14ac:dyDescent="0.15">
      <c r="A9" s="44" t="s">
        <v>3348</v>
      </c>
      <c r="B9" s="44" t="s">
        <v>286</v>
      </c>
      <c r="C9" s="44" t="s">
        <v>280</v>
      </c>
      <c r="D9" s="45" t="s">
        <v>1912</v>
      </c>
      <c r="E9" s="33">
        <v>44.930243385487188</v>
      </c>
      <c r="F9" s="30">
        <v>13.65906897385314</v>
      </c>
      <c r="G9" s="30">
        <v>3.1013356005388122</v>
      </c>
      <c r="H9" s="31">
        <v>2822.8177971265559</v>
      </c>
      <c r="I9" s="31">
        <v>351.01920605568358</v>
      </c>
      <c r="J9" s="31">
        <v>2004.8469588097403</v>
      </c>
      <c r="K9" s="31">
        <v>496.5345469734101</v>
      </c>
      <c r="L9" s="31">
        <v>1732.9904623407776</v>
      </c>
      <c r="M9" s="31">
        <v>773.88781919590883</v>
      </c>
      <c r="N9" s="31">
        <v>40.523576223053759</v>
      </c>
      <c r="O9" s="31">
        <v>174.68529983396635</v>
      </c>
      <c r="P9" s="31">
        <v>172.4779553957585</v>
      </c>
      <c r="Q9" s="31">
        <v>1640.7948409584137</v>
      </c>
      <c r="R9" s="31">
        <v>6686.5842309897935</v>
      </c>
      <c r="S9" s="31">
        <v>95.74193589284603</v>
      </c>
      <c r="T9" s="31">
        <v>180.1298756152423</v>
      </c>
      <c r="U9" s="31">
        <v>563.30673505614538</v>
      </c>
      <c r="V9" s="31">
        <v>195.55448269098028</v>
      </c>
      <c r="W9" s="31">
        <v>194.19969342492058</v>
      </c>
      <c r="X9" s="30">
        <v>9.0978901094385431</v>
      </c>
      <c r="Y9" s="31">
        <v>540.11085204537699</v>
      </c>
      <c r="Z9" s="31">
        <v>108.83813887225966</v>
      </c>
      <c r="AA9" s="31">
        <v>755.04148408609888</v>
      </c>
      <c r="AB9" s="31">
        <v>222.96215874320342</v>
      </c>
      <c r="AC9" s="31">
        <v>1002.0785341737627</v>
      </c>
      <c r="AD9" s="31">
        <v>214.52603037668769</v>
      </c>
      <c r="AE9" s="31">
        <v>1690.529350149061</v>
      </c>
      <c r="AF9" s="31">
        <v>307.03019880675049</v>
      </c>
      <c r="AG9" s="31">
        <v>14087.043924991116</v>
      </c>
      <c r="AH9" s="31">
        <v>225.79022078863659</v>
      </c>
      <c r="AI9" s="31">
        <v>2440.593371155956</v>
      </c>
      <c r="AJ9" s="31">
        <v>9076.8176277835992</v>
      </c>
      <c r="AK9" s="29">
        <v>0.26888205439816759</v>
      </c>
      <c r="AL9" s="90">
        <v>3.1299673830790433</v>
      </c>
      <c r="AM9" s="90">
        <v>8.3329188716830043</v>
      </c>
      <c r="AN9" s="90">
        <v>17.657146102007946</v>
      </c>
      <c r="AO9" s="90">
        <v>25.491372703048931</v>
      </c>
      <c r="AP9" s="90">
        <v>2.7619456461086225</v>
      </c>
      <c r="AQ9" s="31">
        <v>8.6447997861571633</v>
      </c>
      <c r="AR9" s="90">
        <v>0.99307206233568901</v>
      </c>
      <c r="AS9" s="90">
        <v>2.9006571798421765</v>
      </c>
      <c r="AT9" s="90">
        <v>5.3692162321720467</v>
      </c>
      <c r="AU9" s="29">
        <v>8.5629610037506201E-2</v>
      </c>
      <c r="AV9" s="90">
        <v>16.0327590240042</v>
      </c>
      <c r="AW9" s="90">
        <f t="shared" si="0"/>
        <v>112.94059590441718</v>
      </c>
      <c r="AX9" s="90">
        <f t="shared" si="1"/>
        <v>7.0443643377489087</v>
      </c>
      <c r="AY9" s="31">
        <f t="shared" si="2"/>
        <v>12710.513231362776</v>
      </c>
    </row>
    <row r="10" spans="1:65" s="26" customFormat="1" ht="14" x14ac:dyDescent="0.15">
      <c r="A10" s="22" t="s">
        <v>3350</v>
      </c>
      <c r="B10" s="22" t="s">
        <v>282</v>
      </c>
      <c r="C10" s="22" t="s">
        <v>287</v>
      </c>
      <c r="D10" s="23" t="s">
        <v>1914</v>
      </c>
      <c r="E10" s="9">
        <v>1.0148980313749891</v>
      </c>
      <c r="F10" s="14">
        <v>0.19648090044328953</v>
      </c>
      <c r="G10" s="14">
        <v>6.2105195132254945E-2</v>
      </c>
      <c r="H10" s="19">
        <v>28.899702846571735</v>
      </c>
      <c r="I10" s="17">
        <v>7.8018460141283414</v>
      </c>
      <c r="J10" s="17">
        <v>14.721014267484241</v>
      </c>
      <c r="K10" s="19">
        <v>337.77650024615122</v>
      </c>
      <c r="L10" s="17">
        <v>2.1270332783319645</v>
      </c>
      <c r="M10" s="17">
        <v>5.254023707409166</v>
      </c>
      <c r="N10" s="19">
        <v>75.038803794804849</v>
      </c>
      <c r="O10" s="17">
        <v>6.4416079115507925</v>
      </c>
      <c r="P10" s="17">
        <v>9.4095063311096663</v>
      </c>
      <c r="Q10" s="14">
        <v>1.2821153596444435</v>
      </c>
      <c r="R10" s="19">
        <v>959.50417120540783</v>
      </c>
      <c r="S10" s="17">
        <v>4.6336374577840456</v>
      </c>
      <c r="T10" s="17">
        <v>3.2447459722000795</v>
      </c>
      <c r="U10" s="17">
        <v>17.386030031248929</v>
      </c>
      <c r="V10" s="14">
        <v>1.4063013092950281</v>
      </c>
      <c r="W10" s="17">
        <v>2.9086764254628443</v>
      </c>
      <c r="X10" s="14">
        <v>0.92288107061096591</v>
      </c>
      <c r="Y10" s="19">
        <v>23.565801536413939</v>
      </c>
      <c r="Z10" s="17">
        <v>8.0752890527275287</v>
      </c>
      <c r="AA10" s="19">
        <v>95.489456932458395</v>
      </c>
      <c r="AB10" s="19">
        <v>37.074905992473909</v>
      </c>
      <c r="AC10" s="19">
        <v>176.22295230628583</v>
      </c>
      <c r="AD10" s="19">
        <v>37.548089449832737</v>
      </c>
      <c r="AE10" s="19">
        <v>307.88465045129527</v>
      </c>
      <c r="AF10" s="19">
        <v>59.109555061225443</v>
      </c>
      <c r="AG10" s="19">
        <v>9805.6054532165599</v>
      </c>
      <c r="AH10" s="17">
        <v>3.9549493962907745</v>
      </c>
      <c r="AI10" s="19">
        <v>106.22705542990637</v>
      </c>
      <c r="AJ10" s="19">
        <v>178.26376683614799</v>
      </c>
      <c r="AK10" s="14">
        <v>0.5958981868006048</v>
      </c>
      <c r="AL10" s="89">
        <v>13.064891935695508</v>
      </c>
      <c r="AM10" s="89">
        <v>31.848308900244195</v>
      </c>
      <c r="AN10" s="89">
        <v>66.445563179329014</v>
      </c>
      <c r="AO10" s="89">
        <v>22.925197838138068</v>
      </c>
      <c r="AP10" s="89">
        <v>16.757291898012497</v>
      </c>
      <c r="AQ10" s="19">
        <v>218.93220778243912</v>
      </c>
      <c r="AR10" s="89">
        <v>2.0683166589107063</v>
      </c>
      <c r="AS10" s="89">
        <v>5.9772994613804009</v>
      </c>
      <c r="AT10" s="89">
        <v>0.57899530416618739</v>
      </c>
      <c r="AU10" s="14">
        <v>0.33978634805375474</v>
      </c>
      <c r="AV10" s="89">
        <v>10.906570882988415</v>
      </c>
      <c r="AW10" s="89">
        <f t="shared" si="0"/>
        <v>17.053516538059604</v>
      </c>
      <c r="AX10" s="89">
        <f t="shared" si="1"/>
        <v>1.5636002113788965</v>
      </c>
      <c r="AY10" s="19">
        <f t="shared" si="2"/>
        <v>1805.3823105917436</v>
      </c>
    </row>
    <row r="11" spans="1:65" s="26" customFormat="1" ht="14" x14ac:dyDescent="0.15">
      <c r="A11" s="22" t="s">
        <v>3351</v>
      </c>
      <c r="B11" s="22" t="s">
        <v>286</v>
      </c>
      <c r="C11" s="22" t="s">
        <v>280</v>
      </c>
      <c r="D11" s="23" t="s">
        <v>1915</v>
      </c>
      <c r="E11" s="18">
        <v>4.6137454434063061</v>
      </c>
      <c r="F11" s="14">
        <v>0.25128364665608716</v>
      </c>
      <c r="G11" s="14">
        <v>3.6652250016406394E-2</v>
      </c>
      <c r="H11" s="19">
        <v>22.127855897985135</v>
      </c>
      <c r="I11" s="17">
        <v>9.238723958032157</v>
      </c>
      <c r="J11" s="17">
        <v>13.347747308436416</v>
      </c>
      <c r="K11" s="19">
        <v>413.42920207450521</v>
      </c>
      <c r="L11" s="17">
        <v>2.6724287740323205</v>
      </c>
      <c r="M11" s="17">
        <v>4.6837399754463496</v>
      </c>
      <c r="N11" s="19">
        <v>72.578963228273381</v>
      </c>
      <c r="O11" s="17">
        <v>6.3851241926790836</v>
      </c>
      <c r="P11" s="17">
        <v>6.5116444328225178</v>
      </c>
      <c r="Q11" s="14">
        <v>1.2855924180547882</v>
      </c>
      <c r="R11" s="19">
        <v>1364.2163463569909</v>
      </c>
      <c r="S11" s="17">
        <v>9.7654418580755706</v>
      </c>
      <c r="T11" s="15">
        <v>2.8282262355357263E-2</v>
      </c>
      <c r="U11" s="19">
        <v>35.94599646140361</v>
      </c>
      <c r="V11" s="14">
        <v>0.92695500991897595</v>
      </c>
      <c r="W11" s="17">
        <v>3.4668717563732296</v>
      </c>
      <c r="X11" s="14">
        <v>0.76801078537066858</v>
      </c>
      <c r="Y11" s="19">
        <v>32.181335004028945</v>
      </c>
      <c r="Z11" s="17">
        <v>12.489848085005978</v>
      </c>
      <c r="AA11" s="19">
        <v>144.92037927161556</v>
      </c>
      <c r="AB11" s="19">
        <v>54.805573664733792</v>
      </c>
      <c r="AC11" s="19">
        <v>260.96722226676036</v>
      </c>
      <c r="AD11" s="19">
        <v>55.056920901397433</v>
      </c>
      <c r="AE11" s="19">
        <v>454.51325283068161</v>
      </c>
      <c r="AF11" s="19">
        <v>80.097411571801885</v>
      </c>
      <c r="AG11" s="19">
        <v>10609.865930871998</v>
      </c>
      <c r="AH11" s="17">
        <v>13.264815591370281</v>
      </c>
      <c r="AI11" s="19">
        <v>462.24960546043809</v>
      </c>
      <c r="AJ11" s="19">
        <v>579.39532472193196</v>
      </c>
      <c r="AK11" s="14">
        <v>0.79781383407310824</v>
      </c>
      <c r="AL11" s="89">
        <v>14.123505217349708</v>
      </c>
      <c r="AM11" s="89">
        <v>23.343358779517168</v>
      </c>
      <c r="AN11" s="89">
        <v>46.543029945421267</v>
      </c>
      <c r="AO11" s="89">
        <v>47.335247311741348</v>
      </c>
      <c r="AP11" s="89">
        <v>34.717256673376063</v>
      </c>
      <c r="AQ11" s="19">
        <v>490.32935575849586</v>
      </c>
      <c r="AR11" s="89">
        <v>3.7400647488557883</v>
      </c>
      <c r="AS11" s="89">
        <v>10.368424039719168</v>
      </c>
      <c r="AT11" s="89">
        <v>1.2747600231973264</v>
      </c>
      <c r="AU11" s="14">
        <v>0.22163860264784699</v>
      </c>
      <c r="AV11" s="89">
        <v>13.349344593945922</v>
      </c>
      <c r="AW11" s="89">
        <f t="shared" si="0"/>
        <v>23.733993313378789</v>
      </c>
      <c r="AX11" s="89">
        <f t="shared" si="1"/>
        <v>1.7779144995734415</v>
      </c>
      <c r="AY11" s="19">
        <f t="shared" si="2"/>
        <v>2572.9633694567119</v>
      </c>
    </row>
    <row r="12" spans="1:65" s="26" customFormat="1" ht="14" x14ac:dyDescent="0.15">
      <c r="A12" s="22" t="s">
        <v>2519</v>
      </c>
      <c r="B12" s="22" t="s">
        <v>286</v>
      </c>
      <c r="C12" s="22" t="s">
        <v>280</v>
      </c>
      <c r="D12" s="23" t="s">
        <v>1916</v>
      </c>
      <c r="E12" s="18">
        <v>14.334349881752519</v>
      </c>
      <c r="F12" s="14">
        <v>0.40974702311280753</v>
      </c>
      <c r="G12" s="14">
        <v>0.17188258811270266</v>
      </c>
      <c r="H12" s="19">
        <v>36.938400296473709</v>
      </c>
      <c r="I12" s="19">
        <v>25.676416410452756</v>
      </c>
      <c r="J12" s="19">
        <v>44.466298608357064</v>
      </c>
      <c r="K12" s="19">
        <v>275.12719344788661</v>
      </c>
      <c r="L12" s="17">
        <v>7.6402109342571976</v>
      </c>
      <c r="M12" s="17">
        <v>7.4058875580718491</v>
      </c>
      <c r="N12" s="19">
        <v>21.665997922598621</v>
      </c>
      <c r="O12" s="17">
        <v>5.9880938785930624</v>
      </c>
      <c r="P12" s="17">
        <v>3.0288315838490045</v>
      </c>
      <c r="Q12" s="19">
        <v>51.433851766156451</v>
      </c>
      <c r="R12" s="19">
        <v>2046.1423516230625</v>
      </c>
      <c r="S12" s="19">
        <v>24.504160583604694</v>
      </c>
      <c r="T12" s="14">
        <v>0.15170224535798205</v>
      </c>
      <c r="U12" s="17">
        <v>17.471381911976334</v>
      </c>
      <c r="V12" s="14">
        <v>0.37984212975539416</v>
      </c>
      <c r="W12" s="17">
        <v>2.2618305124967049</v>
      </c>
      <c r="X12" s="14">
        <v>0.19264720488460596</v>
      </c>
      <c r="Y12" s="19">
        <v>29.938635423138365</v>
      </c>
      <c r="Z12" s="17">
        <v>13.065757521442245</v>
      </c>
      <c r="AA12" s="19">
        <v>174.01498233219476</v>
      </c>
      <c r="AB12" s="19">
        <v>75.747698153385528</v>
      </c>
      <c r="AC12" s="19">
        <v>396.00675869262869</v>
      </c>
      <c r="AD12" s="19">
        <v>94.435734722004511</v>
      </c>
      <c r="AE12" s="19">
        <v>848.33536135540498</v>
      </c>
      <c r="AF12" s="19">
        <v>159.6726769289173</v>
      </c>
      <c r="AG12" s="19">
        <v>14616.636975124877</v>
      </c>
      <c r="AH12" s="19">
        <v>52.155296262641023</v>
      </c>
      <c r="AI12" s="19">
        <v>600.22157017482243</v>
      </c>
      <c r="AJ12" s="19">
        <v>2262.613102668814</v>
      </c>
      <c r="AK12" s="14">
        <v>0.26527804045103631</v>
      </c>
      <c r="AL12" s="89">
        <v>28.33580586975453</v>
      </c>
      <c r="AM12" s="89">
        <v>17.229786286135166</v>
      </c>
      <c r="AN12" s="89">
        <v>34.620053948022665</v>
      </c>
      <c r="AO12" s="89">
        <v>24.494679918822445</v>
      </c>
      <c r="AP12" s="89">
        <v>78.818627734679836</v>
      </c>
      <c r="AQ12" s="19">
        <v>2233.3893344103381</v>
      </c>
      <c r="AR12" s="89">
        <v>5.9546594106168511</v>
      </c>
      <c r="AS12" s="89">
        <v>7.7244434609252304</v>
      </c>
      <c r="AT12" s="89">
        <v>2.6671210534637915</v>
      </c>
      <c r="AU12" s="14">
        <v>7.1361781467946125E-2</v>
      </c>
      <c r="AV12" s="89">
        <v>8.883667854306962</v>
      </c>
      <c r="AW12" s="89">
        <f t="shared" si="0"/>
        <v>34.198294807878064</v>
      </c>
      <c r="AX12" s="89">
        <f t="shared" si="1"/>
        <v>3.8495692734953071</v>
      </c>
      <c r="AY12" s="19">
        <f t="shared" si="2"/>
        <v>3879.4833586792488</v>
      </c>
    </row>
    <row r="13" spans="1:65" s="26" customFormat="1" ht="14" x14ac:dyDescent="0.15">
      <c r="A13" s="22" t="s">
        <v>2520</v>
      </c>
      <c r="B13" s="22" t="s">
        <v>286</v>
      </c>
      <c r="C13" s="22" t="s">
        <v>3357</v>
      </c>
      <c r="D13" s="23" t="s">
        <v>1917</v>
      </c>
      <c r="E13" s="18">
        <v>3.5315351711360896</v>
      </c>
      <c r="F13" s="14">
        <v>0.11590578200716446</v>
      </c>
      <c r="G13" s="14">
        <v>1.4630220524223128E-2</v>
      </c>
      <c r="H13" s="17">
        <v>15.301916567267565</v>
      </c>
      <c r="I13" s="17">
        <v>8.4599101057168564</v>
      </c>
      <c r="J13" s="17">
        <v>14.700110693325206</v>
      </c>
      <c r="K13" s="19">
        <v>336.19490064847491</v>
      </c>
      <c r="L13" s="17">
        <v>2.0809692215139437</v>
      </c>
      <c r="M13" s="17">
        <v>4.4969980574948529</v>
      </c>
      <c r="N13" s="19">
        <v>61.184363458616048</v>
      </c>
      <c r="O13" s="17">
        <v>6.3825700445904747</v>
      </c>
      <c r="P13" s="17">
        <v>5.4412439946099536</v>
      </c>
      <c r="Q13" s="17">
        <v>3.0191735113309792</v>
      </c>
      <c r="R13" s="19">
        <v>1142.4032722892446</v>
      </c>
      <c r="S13" s="17">
        <v>9.1610701314672394</v>
      </c>
      <c r="T13" s="14">
        <v>0.82779314510071444</v>
      </c>
      <c r="U13" s="19">
        <v>31.425689790209518</v>
      </c>
      <c r="V13" s="14">
        <v>0.78359376895360344</v>
      </c>
      <c r="W13" s="17">
        <v>2.8521708294269779</v>
      </c>
      <c r="X13" s="14">
        <v>0.5341446143244214</v>
      </c>
      <c r="Y13" s="19">
        <v>26.379140680510435</v>
      </c>
      <c r="Z13" s="17">
        <v>10.026543215956689</v>
      </c>
      <c r="AA13" s="19">
        <v>114.7188806317925</v>
      </c>
      <c r="AB13" s="19">
        <v>45.536995406378793</v>
      </c>
      <c r="AC13" s="19">
        <v>210.03679036163925</v>
      </c>
      <c r="AD13" s="19">
        <v>45.080207979214798</v>
      </c>
      <c r="AE13" s="19">
        <v>376.08385541283405</v>
      </c>
      <c r="AF13" s="19">
        <v>67.798805361933461</v>
      </c>
      <c r="AG13" s="19">
        <v>10836.822153119558</v>
      </c>
      <c r="AH13" s="17">
        <v>9.2534311208526177</v>
      </c>
      <c r="AI13" s="19">
        <v>254.82592538640318</v>
      </c>
      <c r="AJ13" s="19">
        <v>425.43556890291774</v>
      </c>
      <c r="AK13" s="14">
        <v>0.59897654078038121</v>
      </c>
      <c r="AL13" s="89">
        <v>14.256865300039669</v>
      </c>
      <c r="AM13" s="89">
        <v>28.814909220774133</v>
      </c>
      <c r="AN13" s="89">
        <v>41.052393444847517</v>
      </c>
      <c r="AO13" s="89">
        <v>27.81617450030264</v>
      </c>
      <c r="AP13" s="89">
        <v>33.664306335330679</v>
      </c>
      <c r="AQ13" s="19">
        <v>479.94748084208152</v>
      </c>
      <c r="AR13" s="89">
        <v>3.6398589963722068</v>
      </c>
      <c r="AS13" s="89">
        <v>11.018165344788681</v>
      </c>
      <c r="AT13" s="89">
        <v>1.1312252913274072</v>
      </c>
      <c r="AU13" s="14">
        <v>0.1877110184367981</v>
      </c>
      <c r="AV13" s="89">
        <v>10.855502119744104</v>
      </c>
      <c r="AW13" s="89">
        <f t="shared" si="0"/>
        <v>19.770058416338177</v>
      </c>
      <c r="AX13" s="89">
        <f t="shared" si="1"/>
        <v>1.8212016540791958</v>
      </c>
      <c r="AY13" s="19">
        <f t="shared" si="2"/>
        <v>2135.6722469461361</v>
      </c>
    </row>
    <row r="14" spans="1:65" s="26" customFormat="1" ht="14" x14ac:dyDescent="0.15">
      <c r="A14" s="22" t="s">
        <v>2521</v>
      </c>
      <c r="B14" s="22" t="s">
        <v>282</v>
      </c>
      <c r="C14" s="22" t="s">
        <v>287</v>
      </c>
      <c r="D14" s="23" t="s">
        <v>1918</v>
      </c>
      <c r="E14" s="18">
        <v>10.108711264883228</v>
      </c>
      <c r="F14" s="14">
        <v>0.14976934672025644</v>
      </c>
      <c r="G14" s="14">
        <v>7.5701796026398177E-2</v>
      </c>
      <c r="H14" s="19">
        <v>26.215172361341903</v>
      </c>
      <c r="I14" s="17">
        <v>16.126313995260968</v>
      </c>
      <c r="J14" s="17">
        <v>14.54271173111222</v>
      </c>
      <c r="K14" s="19">
        <v>346.55164364205143</v>
      </c>
      <c r="L14" s="17">
        <v>5.5216835828815283</v>
      </c>
      <c r="M14" s="17">
        <v>10.945020474003508</v>
      </c>
      <c r="N14" s="19">
        <v>105.79175084748935</v>
      </c>
      <c r="O14" s="17">
        <v>6.5908713877088916</v>
      </c>
      <c r="P14" s="17">
        <v>14.693796915321773</v>
      </c>
      <c r="Q14" s="14">
        <v>1.4403300476730601</v>
      </c>
      <c r="R14" s="19">
        <v>984.06787936008595</v>
      </c>
      <c r="S14" s="17">
        <v>8.0034687959119122</v>
      </c>
      <c r="T14" s="15">
        <v>1.4751102596092944E-2</v>
      </c>
      <c r="U14" s="17">
        <v>13.162452919251248</v>
      </c>
      <c r="V14" s="14">
        <v>0.63168630674893944</v>
      </c>
      <c r="W14" s="17">
        <v>2.0563837383741856</v>
      </c>
      <c r="X14" s="14">
        <v>0.92271048997930138</v>
      </c>
      <c r="Y14" s="17">
        <v>19.06860131419268</v>
      </c>
      <c r="Z14" s="17">
        <v>7.6924483201885385</v>
      </c>
      <c r="AA14" s="19">
        <v>90.197463447274771</v>
      </c>
      <c r="AB14" s="19">
        <v>37.703931115126643</v>
      </c>
      <c r="AC14" s="19">
        <v>185.82242167081318</v>
      </c>
      <c r="AD14" s="19">
        <v>41.860721446384254</v>
      </c>
      <c r="AE14" s="19">
        <v>364.6965285854958</v>
      </c>
      <c r="AF14" s="19">
        <v>69.494974696048502</v>
      </c>
      <c r="AG14" s="19">
        <v>9659.024188134912</v>
      </c>
      <c r="AH14" s="17">
        <v>8.2875226153202153</v>
      </c>
      <c r="AI14" s="19">
        <v>111.9032399344906</v>
      </c>
      <c r="AJ14" s="19">
        <v>417.68803020772168</v>
      </c>
      <c r="AK14" s="14">
        <v>0.2679110528468811</v>
      </c>
      <c r="AL14" s="89">
        <v>19.125499693260338</v>
      </c>
      <c r="AM14" s="89">
        <v>26.485100435691553</v>
      </c>
      <c r="AN14" s="89">
        <v>45.567308111675146</v>
      </c>
      <c r="AO14" s="89">
        <v>13.981842472060315</v>
      </c>
      <c r="AP14" s="89">
        <v>30.186820753376566</v>
      </c>
      <c r="AQ14" s="19">
        <v>577.33803105920833</v>
      </c>
      <c r="AR14" s="89">
        <v>3.2553875498071942</v>
      </c>
      <c r="AS14" s="89">
        <v>6.4007766029397422</v>
      </c>
      <c r="AT14" s="89">
        <v>1.1453030052897888</v>
      </c>
      <c r="AU14" s="14">
        <v>0.4491619506945066</v>
      </c>
      <c r="AV14" s="89">
        <v>11.189914228028783</v>
      </c>
      <c r="AW14" s="89">
        <f t="shared" si="0"/>
        <v>18.36171752500254</v>
      </c>
      <c r="AX14" s="89">
        <f t="shared" si="1"/>
        <v>1.6409167354482164</v>
      </c>
      <c r="AY14" s="19">
        <f t="shared" si="2"/>
        <v>1923.1847053600495</v>
      </c>
    </row>
    <row r="15" spans="1:65" s="26" customFormat="1" ht="14" x14ac:dyDescent="0.15">
      <c r="A15" s="22" t="s">
        <v>2522</v>
      </c>
      <c r="B15" s="22" t="s">
        <v>281</v>
      </c>
      <c r="C15" s="22" t="s">
        <v>287</v>
      </c>
      <c r="D15" s="23" t="s">
        <v>1919</v>
      </c>
      <c r="E15" s="9">
        <v>0.79155106715416457</v>
      </c>
      <c r="F15" s="14">
        <v>0.11734443750117619</v>
      </c>
      <c r="G15" s="14">
        <v>0.10502924184151573</v>
      </c>
      <c r="H15" s="19">
        <v>25.630159773859376</v>
      </c>
      <c r="I15" s="17">
        <v>10.752942821537834</v>
      </c>
      <c r="J15" s="17">
        <v>18.467057365984449</v>
      </c>
      <c r="K15" s="19">
        <v>262.1281247358649</v>
      </c>
      <c r="L15" s="17">
        <v>2.2989615475380827</v>
      </c>
      <c r="M15" s="17">
        <v>4.7963933575409872</v>
      </c>
      <c r="N15" s="19">
        <v>59.309098064204292</v>
      </c>
      <c r="O15" s="17">
        <v>6.6629365190134759</v>
      </c>
      <c r="P15" s="17">
        <v>6.6260513079605579</v>
      </c>
      <c r="Q15" s="17">
        <v>2.7522863399218136</v>
      </c>
      <c r="R15" s="19">
        <v>767.56603699001585</v>
      </c>
      <c r="S15" s="17">
        <v>14.435466862796353</v>
      </c>
      <c r="T15" s="14">
        <v>0.22921689690944666</v>
      </c>
      <c r="U15" s="17">
        <v>15.713752096741631</v>
      </c>
      <c r="V15" s="14">
        <v>0.55595814301500035</v>
      </c>
      <c r="W15" s="14">
        <v>1.8850461826744918</v>
      </c>
      <c r="X15" s="14">
        <v>0.39796224507032579</v>
      </c>
      <c r="Y15" s="17">
        <v>17.314167588226006</v>
      </c>
      <c r="Z15" s="17">
        <v>6.2096056894141691</v>
      </c>
      <c r="AA15" s="19">
        <v>73.228390604572567</v>
      </c>
      <c r="AB15" s="19">
        <v>29.471869328335199</v>
      </c>
      <c r="AC15" s="19">
        <v>139.79663992808051</v>
      </c>
      <c r="AD15" s="19">
        <v>30.711408198493068</v>
      </c>
      <c r="AE15" s="19">
        <v>261.5758321244773</v>
      </c>
      <c r="AF15" s="19">
        <v>48.884544686467748</v>
      </c>
      <c r="AG15" s="19">
        <v>10190.237989284173</v>
      </c>
      <c r="AH15" s="17">
        <v>3.7152817624314491</v>
      </c>
      <c r="AI15" s="19">
        <v>98.231849026322081</v>
      </c>
      <c r="AJ15" s="19">
        <v>174.77427544292613</v>
      </c>
      <c r="AK15" s="14">
        <v>0.56204981412382071</v>
      </c>
      <c r="AL15" s="89">
        <v>15.107618127847758</v>
      </c>
      <c r="AM15" s="89">
        <v>38.957108179760645</v>
      </c>
      <c r="AN15" s="89">
        <v>18.120358323749176</v>
      </c>
      <c r="AO15" s="89">
        <v>6.8048958831729252</v>
      </c>
      <c r="AP15" s="89">
        <v>31.142933700602082</v>
      </c>
      <c r="AQ15" s="19">
        <v>470.49554972957685</v>
      </c>
      <c r="AR15" s="89">
        <v>3.3906260864383655</v>
      </c>
      <c r="AS15" s="89">
        <v>8.3360037760173373</v>
      </c>
      <c r="AT15" s="89">
        <v>0.66815911096769631</v>
      </c>
      <c r="AU15" s="14">
        <v>0.21233865764857179</v>
      </c>
      <c r="AV15" s="89">
        <v>8.4639368658658345</v>
      </c>
      <c r="AW15" s="89">
        <f t="shared" si="0"/>
        <v>13.675770567956681</v>
      </c>
      <c r="AX15" s="89">
        <f t="shared" si="1"/>
        <v>1.6157694444897885</v>
      </c>
      <c r="AY15" s="19">
        <f t="shared" si="2"/>
        <v>1452.8495287666974</v>
      </c>
    </row>
    <row r="16" spans="1:65" s="26" customFormat="1" ht="14" x14ac:dyDescent="0.15">
      <c r="A16" s="22" t="s">
        <v>2523</v>
      </c>
      <c r="B16" s="22" t="s">
        <v>290</v>
      </c>
      <c r="C16" s="22" t="s">
        <v>3357</v>
      </c>
      <c r="D16" s="23" t="s">
        <v>1920</v>
      </c>
      <c r="E16" s="18">
        <v>5.2853662724929853</v>
      </c>
      <c r="F16" s="14">
        <v>8.8871383696964873E-2</v>
      </c>
      <c r="G16" s="14">
        <v>0.10694304901116893</v>
      </c>
      <c r="H16" s="19">
        <v>21.279094756676241</v>
      </c>
      <c r="I16" s="17">
        <v>7.8534555605226029</v>
      </c>
      <c r="J16" s="17">
        <v>13.562485325144246</v>
      </c>
      <c r="K16" s="19">
        <v>276.59108022749774</v>
      </c>
      <c r="L16" s="17">
        <v>1.9034174633541188</v>
      </c>
      <c r="M16" s="17">
        <v>4.581914999641711</v>
      </c>
      <c r="N16" s="19">
        <v>27.263060131883908</v>
      </c>
      <c r="O16" s="17">
        <v>6.4401096786691525</v>
      </c>
      <c r="P16" s="17">
        <v>4.2763172805437843</v>
      </c>
      <c r="Q16" s="14">
        <v>1.912372644591984</v>
      </c>
      <c r="R16" s="19">
        <v>958.04524111521346</v>
      </c>
      <c r="S16" s="17">
        <v>9.0690082532849754</v>
      </c>
      <c r="T16" s="15">
        <v>5.3043991029291223E-3</v>
      </c>
      <c r="U16" s="19">
        <v>21.138968073679379</v>
      </c>
      <c r="V16" s="14">
        <v>0.39025800600509564</v>
      </c>
      <c r="W16" s="14">
        <v>1.7294859441389601</v>
      </c>
      <c r="X16" s="14">
        <v>0.30873689006990307</v>
      </c>
      <c r="Y16" s="17">
        <v>18.81834129774596</v>
      </c>
      <c r="Z16" s="17">
        <v>7.4808451721595359</v>
      </c>
      <c r="AA16" s="19">
        <v>89.456856567487321</v>
      </c>
      <c r="AB16" s="19">
        <v>36.415593736201529</v>
      </c>
      <c r="AC16" s="19">
        <v>179.75224798838187</v>
      </c>
      <c r="AD16" s="19">
        <v>41.607540700449249</v>
      </c>
      <c r="AE16" s="19">
        <v>367.96353909182932</v>
      </c>
      <c r="AF16" s="19">
        <v>68.559695984518711</v>
      </c>
      <c r="AG16" s="19">
        <v>12482.217246464797</v>
      </c>
      <c r="AH16" s="17">
        <v>12.892404668401044</v>
      </c>
      <c r="AI16" s="19">
        <v>282.40745861301036</v>
      </c>
      <c r="AJ16" s="19">
        <v>565.07145254085617</v>
      </c>
      <c r="AK16" s="14">
        <v>0.49977300630417454</v>
      </c>
      <c r="AL16" s="89">
        <v>19.553452308567895</v>
      </c>
      <c r="AM16" s="89">
        <v>33.922429589823366</v>
      </c>
      <c r="AN16" s="89">
        <v>40.573735166526681</v>
      </c>
      <c r="AO16" s="89">
        <v>31.139839189220801</v>
      </c>
      <c r="AP16" s="89">
        <v>48.220256876678263</v>
      </c>
      <c r="AQ16" s="19">
        <v>942.87249314502151</v>
      </c>
      <c r="AR16" s="89">
        <v>4.4316475703931566</v>
      </c>
      <c r="AS16" s="89">
        <v>12.222688565534195</v>
      </c>
      <c r="AT16" s="89">
        <v>1.5356724036721379</v>
      </c>
      <c r="AU16" s="14">
        <v>0.16496368043794227</v>
      </c>
      <c r="AV16" s="89">
        <v>8.9309357516143937</v>
      </c>
      <c r="AW16" s="89">
        <f t="shared" si="0"/>
        <v>16.331513251764196</v>
      </c>
      <c r="AX16" s="89">
        <f t="shared" si="1"/>
        <v>1.8286452512898264</v>
      </c>
      <c r="AY16" s="19">
        <f t="shared" si="2"/>
        <v>1818.9357150988669</v>
      </c>
    </row>
    <row r="17" spans="1:65" s="26" customFormat="1" ht="14" x14ac:dyDescent="0.15">
      <c r="A17" s="22" t="s">
        <v>2524</v>
      </c>
      <c r="B17" s="22" t="s">
        <v>279</v>
      </c>
      <c r="C17" s="22" t="s">
        <v>3357</v>
      </c>
      <c r="D17" s="23" t="s">
        <v>1921</v>
      </c>
      <c r="E17" s="18">
        <v>6.6291683130190258</v>
      </c>
      <c r="F17" s="14">
        <v>5.964665466618943E-2</v>
      </c>
      <c r="G17" s="14">
        <v>3.7021576649493619E-2</v>
      </c>
      <c r="H17" s="17">
        <v>19.80067106603363</v>
      </c>
      <c r="I17" s="17">
        <v>6.4279588918948862</v>
      </c>
      <c r="J17" s="17">
        <v>13.921556339937416</v>
      </c>
      <c r="K17" s="19">
        <v>216.05283293115042</v>
      </c>
      <c r="L17" s="17">
        <v>1.8857479742982066</v>
      </c>
      <c r="M17" s="17">
        <v>4.1980374839884185</v>
      </c>
      <c r="N17" s="17">
        <v>19.144321635316391</v>
      </c>
      <c r="O17" s="17">
        <v>6.196414709642128</v>
      </c>
      <c r="P17" s="17">
        <v>3.9441214868937453</v>
      </c>
      <c r="Q17" s="14">
        <v>1.1679553102579698</v>
      </c>
      <c r="R17" s="19">
        <v>653.36879736263836</v>
      </c>
      <c r="S17" s="17">
        <v>5.8480177120789403</v>
      </c>
      <c r="T17" s="15">
        <v>5.0497660755812121E-3</v>
      </c>
      <c r="U17" s="17">
        <v>17.035727404024239</v>
      </c>
      <c r="V17" s="14">
        <v>0.21169455858826061</v>
      </c>
      <c r="W17" s="14">
        <v>0.93600272439537491</v>
      </c>
      <c r="X17" s="14">
        <v>0.16082204348095122</v>
      </c>
      <c r="Y17" s="17">
        <v>9.9734021003548001</v>
      </c>
      <c r="Z17" s="17">
        <v>4.7449997155279853</v>
      </c>
      <c r="AA17" s="19">
        <v>57.540692716462885</v>
      </c>
      <c r="AB17" s="19">
        <v>23.259560005313695</v>
      </c>
      <c r="AC17" s="19">
        <v>124.54294077403689</v>
      </c>
      <c r="AD17" s="19">
        <v>29.193810759610109</v>
      </c>
      <c r="AE17" s="19">
        <v>266.52432916897703</v>
      </c>
      <c r="AF17" s="19">
        <v>49.733220871367315</v>
      </c>
      <c r="AG17" s="19">
        <v>12321.77109236365</v>
      </c>
      <c r="AH17" s="17">
        <v>8.8856969374299588</v>
      </c>
      <c r="AI17" s="19">
        <v>170.48974937645127</v>
      </c>
      <c r="AJ17" s="19">
        <v>404.85918374222643</v>
      </c>
      <c r="AK17" s="14">
        <v>0.42110876132428793</v>
      </c>
      <c r="AL17" s="89">
        <v>26.723511845521152</v>
      </c>
      <c r="AM17" s="89">
        <v>46.231318284461821</v>
      </c>
      <c r="AN17" s="89">
        <v>45.575157650168777</v>
      </c>
      <c r="AO17" s="89">
        <v>29.15342561707855</v>
      </c>
      <c r="AP17" s="89">
        <v>47.112227006990572</v>
      </c>
      <c r="AQ17" s="19">
        <v>1259.0041564901942</v>
      </c>
      <c r="AR17" s="89">
        <v>4.4214774845293556</v>
      </c>
      <c r="AS17" s="89">
        <v>18.200510489997477</v>
      </c>
      <c r="AT17" s="89">
        <v>1.5190327464835107</v>
      </c>
      <c r="AU17" s="14">
        <v>0.16044801787387714</v>
      </c>
      <c r="AV17" s="89">
        <v>6.9761973823426038</v>
      </c>
      <c r="AW17" s="89">
        <f t="shared" si="0"/>
        <v>11.239072721511244</v>
      </c>
      <c r="AX17" s="89">
        <f t="shared" si="1"/>
        <v>1.6110600238975992</v>
      </c>
      <c r="AY17" s="19">
        <f t="shared" si="2"/>
        <v>1256.3753716061699</v>
      </c>
    </row>
    <row r="18" spans="1:65" s="26" customFormat="1" ht="14" x14ac:dyDescent="0.15">
      <c r="A18" s="22" t="s">
        <v>2525</v>
      </c>
      <c r="B18" s="22" t="s">
        <v>281</v>
      </c>
      <c r="C18" s="22" t="s">
        <v>3357</v>
      </c>
      <c r="D18" s="23" t="s">
        <v>1922</v>
      </c>
      <c r="E18" s="18">
        <v>15.885787884185916</v>
      </c>
      <c r="F18" s="14">
        <v>0.31386226132301415</v>
      </c>
      <c r="G18" s="14">
        <v>0.28200122415816953</v>
      </c>
      <c r="H18" s="19">
        <v>64.812150341436606</v>
      </c>
      <c r="I18" s="17">
        <v>16.822319648779683</v>
      </c>
      <c r="J18" s="19">
        <v>38.463104958170462</v>
      </c>
      <c r="K18" s="19">
        <v>255.60554626861108</v>
      </c>
      <c r="L18" s="17">
        <v>7.6268131277685525</v>
      </c>
      <c r="M18" s="19">
        <v>20.028532459483063</v>
      </c>
      <c r="N18" s="17">
        <v>19.911785826285747</v>
      </c>
      <c r="O18" s="17">
        <v>6.3645611300854537</v>
      </c>
      <c r="P18" s="17">
        <v>5.3317867513122881</v>
      </c>
      <c r="Q18" s="17">
        <v>5.2615573702405669</v>
      </c>
      <c r="R18" s="19">
        <v>1053.6218223940373</v>
      </c>
      <c r="S18" s="19">
        <v>68.935798424632367</v>
      </c>
      <c r="T18" s="14">
        <v>1.4134867219023886</v>
      </c>
      <c r="U18" s="17">
        <v>18.792126127065398</v>
      </c>
      <c r="V18" s="14">
        <v>1.2593202705134645</v>
      </c>
      <c r="W18" s="17">
        <v>2.4435924427709987</v>
      </c>
      <c r="X18" s="14">
        <v>0.22380246400907852</v>
      </c>
      <c r="Y18" s="17">
        <v>18.211153888766926</v>
      </c>
      <c r="Z18" s="17">
        <v>7.2003475820394138</v>
      </c>
      <c r="AA18" s="19">
        <v>94.35141006355046</v>
      </c>
      <c r="AB18" s="19">
        <v>39.972375341105518</v>
      </c>
      <c r="AC18" s="19">
        <v>197.83305151076883</v>
      </c>
      <c r="AD18" s="19">
        <v>47.371945563250314</v>
      </c>
      <c r="AE18" s="19">
        <v>411.391286881442</v>
      </c>
      <c r="AF18" s="19">
        <v>78.026312977473509</v>
      </c>
      <c r="AG18" s="19">
        <v>12628.261577467119</v>
      </c>
      <c r="AH18" s="17">
        <v>16.420738923927068</v>
      </c>
      <c r="AI18" s="19">
        <v>331.54961378169634</v>
      </c>
      <c r="AJ18" s="19">
        <v>833.68136521757776</v>
      </c>
      <c r="AK18" s="14">
        <v>0.39769344453940997</v>
      </c>
      <c r="AL18" s="89">
        <v>22.590072512384729</v>
      </c>
      <c r="AM18" s="89">
        <v>30.696473114916582</v>
      </c>
      <c r="AN18" s="89">
        <v>5.9677452975498184</v>
      </c>
      <c r="AO18" s="89">
        <v>4.8095419413206644</v>
      </c>
      <c r="AP18" s="89">
        <v>14.461098034530696</v>
      </c>
      <c r="AQ18" s="19">
        <v>326.67725320875269</v>
      </c>
      <c r="AR18" s="89">
        <v>1.9404058681392218</v>
      </c>
      <c r="AS18" s="89">
        <v>7.6903684092898068</v>
      </c>
      <c r="AT18" s="89">
        <v>2.0264925189284204</v>
      </c>
      <c r="AU18" s="14">
        <v>0.10226587673126722</v>
      </c>
      <c r="AV18" s="89">
        <v>8.2533272931421084</v>
      </c>
      <c r="AW18" s="89">
        <f t="shared" si="0"/>
        <v>17.74117954146304</v>
      </c>
      <c r="AX18" s="89">
        <f t="shared" si="1"/>
        <v>2.1495790620353348</v>
      </c>
      <c r="AY18" s="19">
        <f t="shared" si="2"/>
        <v>1992.0238200549816</v>
      </c>
      <c r="BM18" s="39"/>
    </row>
    <row r="19" spans="1:65" s="26" customFormat="1" ht="14" x14ac:dyDescent="0.15">
      <c r="A19" s="22" t="s">
        <v>2526</v>
      </c>
      <c r="B19" s="22" t="s">
        <v>282</v>
      </c>
      <c r="C19" s="22" t="s">
        <v>3357</v>
      </c>
      <c r="D19" s="23" t="s">
        <v>1923</v>
      </c>
      <c r="E19" s="18">
        <v>3.0178458272471693</v>
      </c>
      <c r="F19" s="14">
        <v>0.34992366086215648</v>
      </c>
      <c r="G19" s="14">
        <v>0.41342313364478017</v>
      </c>
      <c r="H19" s="19">
        <v>94.082613366274757</v>
      </c>
      <c r="I19" s="19">
        <v>21.110518404455458</v>
      </c>
      <c r="J19" s="19">
        <v>51.07403544810829</v>
      </c>
      <c r="K19" s="19">
        <v>397.67381574706803</v>
      </c>
      <c r="L19" s="17">
        <v>9.9234841925457715</v>
      </c>
      <c r="M19" s="19">
        <v>29.276640803733848</v>
      </c>
      <c r="N19" s="19">
        <v>83.758689174396906</v>
      </c>
      <c r="O19" s="17">
        <v>6.4348159513529541</v>
      </c>
      <c r="P19" s="17">
        <v>10.300892640956009</v>
      </c>
      <c r="Q19" s="17">
        <v>6.7007763526074688</v>
      </c>
      <c r="R19" s="19">
        <v>1962.6421031993877</v>
      </c>
      <c r="S19" s="19">
        <v>84.559819120578254</v>
      </c>
      <c r="T19" s="17">
        <v>2.353117367616377</v>
      </c>
      <c r="U19" s="19">
        <v>27.688997939001808</v>
      </c>
      <c r="V19" s="17">
        <v>2.6109243276178167</v>
      </c>
      <c r="W19" s="17">
        <v>5.7975986021539434</v>
      </c>
      <c r="X19" s="14">
        <v>0.93139926373253912</v>
      </c>
      <c r="Y19" s="19">
        <v>43.614853251406991</v>
      </c>
      <c r="Z19" s="17">
        <v>16.412231694753334</v>
      </c>
      <c r="AA19" s="19">
        <v>195.18634879531413</v>
      </c>
      <c r="AB19" s="19">
        <v>78.292789987581003</v>
      </c>
      <c r="AC19" s="19">
        <v>358.88913226115608</v>
      </c>
      <c r="AD19" s="19">
        <v>78.815347412301136</v>
      </c>
      <c r="AE19" s="19">
        <v>667.60856838008829</v>
      </c>
      <c r="AF19" s="19">
        <v>121.89289713513104</v>
      </c>
      <c r="AG19" s="19">
        <v>10367.284300802046</v>
      </c>
      <c r="AH19" s="17">
        <v>16.493666162103668</v>
      </c>
      <c r="AI19" s="19">
        <v>468.08227023318324</v>
      </c>
      <c r="AJ19" s="19">
        <v>791.77607454742429</v>
      </c>
      <c r="AK19" s="14">
        <v>0.6</v>
      </c>
      <c r="AL19" s="89">
        <v>15.306908509626858</v>
      </c>
      <c r="AM19" s="89">
        <v>15.528986283021551</v>
      </c>
      <c r="AN19" s="89">
        <v>7.8951040260399612</v>
      </c>
      <c r="AO19" s="89">
        <v>5.5355164557024459</v>
      </c>
      <c r="AP19" s="89">
        <v>16.704755779421912</v>
      </c>
      <c r="AQ19" s="19">
        <v>255.69816839127168</v>
      </c>
      <c r="AR19" s="89">
        <v>2.2205157540676863</v>
      </c>
      <c r="AS19" s="89">
        <v>4.775942565032822</v>
      </c>
      <c r="AT19" s="89">
        <v>1.1859884849420386</v>
      </c>
      <c r="AU19" s="14">
        <v>0.17854332228993444</v>
      </c>
      <c r="AV19" s="89">
        <v>12.840614005394512</v>
      </c>
      <c r="AW19" s="89">
        <f t="shared" si="0"/>
        <v>33.448534006456576</v>
      </c>
      <c r="AX19" s="89">
        <f t="shared" si="1"/>
        <v>2.6049014472675842</v>
      </c>
      <c r="AY19" s="19">
        <f t="shared" si="2"/>
        <v>3646.4949987916389</v>
      </c>
    </row>
    <row r="20" spans="1:65" s="39" customFormat="1" ht="14" x14ac:dyDescent="0.15">
      <c r="A20" s="44" t="s">
        <v>2527</v>
      </c>
      <c r="B20" s="44" t="s">
        <v>282</v>
      </c>
      <c r="C20" s="44" t="s">
        <v>280</v>
      </c>
      <c r="D20" s="45" t="s">
        <v>1924</v>
      </c>
      <c r="E20" s="27">
        <v>18.545992728409669</v>
      </c>
      <c r="F20" s="30">
        <v>10.621979762582404</v>
      </c>
      <c r="G20" s="31">
        <v>21.407015807382734</v>
      </c>
      <c r="H20" s="31">
        <v>1919.7405527178032</v>
      </c>
      <c r="I20" s="31">
        <v>334.72477837743543</v>
      </c>
      <c r="J20" s="31">
        <v>2405.193478102216</v>
      </c>
      <c r="K20" s="31">
        <v>768.99351185290607</v>
      </c>
      <c r="L20" s="31">
        <v>562.14631611354048</v>
      </c>
      <c r="M20" s="31">
        <v>528.61699234757941</v>
      </c>
      <c r="N20" s="31">
        <v>34.66599924513217</v>
      </c>
      <c r="O20" s="31">
        <v>111.55901691373245</v>
      </c>
      <c r="P20" s="31">
        <v>122.22869334896102</v>
      </c>
      <c r="Q20" s="31">
        <v>1471.2479518669895</v>
      </c>
      <c r="R20" s="31">
        <v>6926.1760525232166</v>
      </c>
      <c r="S20" s="31">
        <v>1235.4105015341838</v>
      </c>
      <c r="T20" s="31">
        <v>109.66811329515812</v>
      </c>
      <c r="U20" s="31">
        <v>348.52850817915299</v>
      </c>
      <c r="V20" s="31">
        <v>47.258884384487111</v>
      </c>
      <c r="W20" s="31">
        <v>41.968283647521872</v>
      </c>
      <c r="X20" s="30">
        <v>3.2043434735697129</v>
      </c>
      <c r="Y20" s="31">
        <v>208.39024128214783</v>
      </c>
      <c r="Z20" s="31">
        <v>67.330946510331501</v>
      </c>
      <c r="AA20" s="31">
        <v>735.57433258660808</v>
      </c>
      <c r="AB20" s="31">
        <v>275.53410958092235</v>
      </c>
      <c r="AC20" s="31">
        <v>1257.3101955194536</v>
      </c>
      <c r="AD20" s="31">
        <v>283.6836599933128</v>
      </c>
      <c r="AE20" s="31">
        <v>2336.2513885827389</v>
      </c>
      <c r="AF20" s="31">
        <v>403.07577041586916</v>
      </c>
      <c r="AG20" s="31">
        <v>11387.716331281465</v>
      </c>
      <c r="AH20" s="31">
        <v>92.108067331448609</v>
      </c>
      <c r="AI20" s="31">
        <v>5380.2649399858556</v>
      </c>
      <c r="AJ20" s="31">
        <v>4715.6363285283651</v>
      </c>
      <c r="AK20" s="29">
        <v>1.1409414478034834</v>
      </c>
      <c r="AL20" s="90">
        <v>11.210944304342904</v>
      </c>
      <c r="AM20" s="90">
        <v>4.8743540129856049</v>
      </c>
      <c r="AN20" s="90">
        <v>1.8910729556544041</v>
      </c>
      <c r="AO20" s="90">
        <v>4.3550422578603794</v>
      </c>
      <c r="AP20" s="90">
        <v>4.4095463529509944</v>
      </c>
      <c r="AQ20" s="31">
        <v>49.435178570351979</v>
      </c>
      <c r="AR20" s="90">
        <v>0.88805066378795228</v>
      </c>
      <c r="AS20" s="90">
        <v>8.3045690194607893</v>
      </c>
      <c r="AT20" s="90">
        <v>2.0184627183417336</v>
      </c>
      <c r="AU20" s="29">
        <v>0.10444526833256997</v>
      </c>
      <c r="AV20" s="90">
        <v>24.830271612944983</v>
      </c>
      <c r="AW20" s="90">
        <f t="shared" si="0"/>
        <v>115.54391788087035</v>
      </c>
      <c r="AX20" s="90">
        <f t="shared" si="1"/>
        <v>4.6533489315772458</v>
      </c>
      <c r="AY20" s="31">
        <f t="shared" si="2"/>
        <v>13078.620829219622</v>
      </c>
    </row>
    <row r="21" spans="1:65" s="26" customFormat="1" ht="14" x14ac:dyDescent="0.15">
      <c r="A21" s="22" t="s">
        <v>2528</v>
      </c>
      <c r="B21" s="22" t="s">
        <v>281</v>
      </c>
      <c r="C21" s="22" t="s">
        <v>3357</v>
      </c>
      <c r="D21" s="23" t="s">
        <v>1925</v>
      </c>
      <c r="E21" s="18">
        <v>13.376358357995846</v>
      </c>
      <c r="F21" s="14">
        <v>0.69071006966495319</v>
      </c>
      <c r="G21" s="14">
        <v>0.81583129331375059</v>
      </c>
      <c r="H21" s="19">
        <v>92.954782176129441</v>
      </c>
      <c r="I21" s="19">
        <v>49.243412456631795</v>
      </c>
      <c r="J21" s="19">
        <v>86.771507359824966</v>
      </c>
      <c r="K21" s="19">
        <v>269.61137981720714</v>
      </c>
      <c r="L21" s="19">
        <v>29.193304185052828</v>
      </c>
      <c r="M21" s="19">
        <v>49.980748538866244</v>
      </c>
      <c r="N21" s="17">
        <v>19.744944715030087</v>
      </c>
      <c r="O21" s="17">
        <v>6.3128460481827799</v>
      </c>
      <c r="P21" s="17">
        <v>18.141749800403286</v>
      </c>
      <c r="Q21" s="17">
        <v>6.4135247925490333</v>
      </c>
      <c r="R21" s="19">
        <v>1140.6447255627354</v>
      </c>
      <c r="S21" s="19">
        <v>198.73457913990035</v>
      </c>
      <c r="T21" s="17">
        <v>7.863920577873837</v>
      </c>
      <c r="U21" s="19">
        <v>35.321383869186072</v>
      </c>
      <c r="V21" s="17">
        <v>4.6179341326042191</v>
      </c>
      <c r="W21" s="17">
        <v>5.1565227687981041</v>
      </c>
      <c r="X21" s="14">
        <v>0.40073111097530006</v>
      </c>
      <c r="Y21" s="19">
        <v>24.554041903806983</v>
      </c>
      <c r="Z21" s="17">
        <v>9.3929077250206241</v>
      </c>
      <c r="AA21" s="19">
        <v>108.55026373102665</v>
      </c>
      <c r="AB21" s="19">
        <v>44.24304614354201</v>
      </c>
      <c r="AC21" s="19">
        <v>219.58584584101547</v>
      </c>
      <c r="AD21" s="19">
        <v>50.159321259294529</v>
      </c>
      <c r="AE21" s="19">
        <v>436.53953657798627</v>
      </c>
      <c r="AF21" s="19">
        <v>80.187798121077321</v>
      </c>
      <c r="AG21" s="19">
        <v>11823.375918808013</v>
      </c>
      <c r="AH21" s="19">
        <v>23.963542905196714</v>
      </c>
      <c r="AI21" s="19">
        <v>558.90354767723727</v>
      </c>
      <c r="AJ21" s="19">
        <v>1177.5222844546145</v>
      </c>
      <c r="AK21" s="14">
        <v>0.47464371167812003</v>
      </c>
      <c r="AL21" s="89">
        <v>17.778724101236588</v>
      </c>
      <c r="AM21" s="89">
        <v>27.084318665591951</v>
      </c>
      <c r="AN21" s="89">
        <v>2.1965957734546122</v>
      </c>
      <c r="AO21" s="89">
        <v>2.8123115267413725</v>
      </c>
      <c r="AP21" s="89">
        <v>5.3171052680130098</v>
      </c>
      <c r="AQ21" s="19">
        <v>94.531347577234911</v>
      </c>
      <c r="AR21" s="89">
        <v>1.1166297787556696</v>
      </c>
      <c r="AS21" s="89">
        <v>6.8498454196526071</v>
      </c>
      <c r="AT21" s="89">
        <v>2.6974012335403992</v>
      </c>
      <c r="AU21" s="14">
        <v>0.10855806541611368</v>
      </c>
      <c r="AV21" s="89">
        <v>8.7055660257412697</v>
      </c>
      <c r="AW21" s="89">
        <f t="shared" si="0"/>
        <v>19.394161535070136</v>
      </c>
      <c r="AX21" s="89">
        <f t="shared" si="1"/>
        <v>2.2277886903303044</v>
      </c>
      <c r="AY21" s="19">
        <f t="shared" si="2"/>
        <v>2186.9629240399731</v>
      </c>
    </row>
    <row r="22" spans="1:65" s="26" customFormat="1" ht="14" x14ac:dyDescent="0.15">
      <c r="A22" s="22" t="s">
        <v>2529</v>
      </c>
      <c r="B22" s="22" t="s">
        <v>282</v>
      </c>
      <c r="C22" s="22" t="s">
        <v>287</v>
      </c>
      <c r="D22" s="23" t="s">
        <v>1926</v>
      </c>
      <c r="E22" s="9">
        <v>0.22515979668235772</v>
      </c>
      <c r="F22" s="14">
        <v>0.18270805511088847</v>
      </c>
      <c r="G22" s="14">
        <v>8.8832724147176662E-2</v>
      </c>
      <c r="H22" s="19">
        <v>40.835520583872714</v>
      </c>
      <c r="I22" s="17">
        <v>12.120110833892564</v>
      </c>
      <c r="J22" s="19">
        <v>21.442451755271112</v>
      </c>
      <c r="K22" s="19">
        <v>263.38131775740914</v>
      </c>
      <c r="L22" s="17">
        <v>10.52851359688494</v>
      </c>
      <c r="M22" s="17">
        <v>5.7612039225478728</v>
      </c>
      <c r="N22" s="19">
        <v>52.42447193939271</v>
      </c>
      <c r="O22" s="17">
        <v>6.4866488252633125</v>
      </c>
      <c r="P22" s="17">
        <v>6.6169556411195423</v>
      </c>
      <c r="Q22" s="14">
        <v>1.3579088301238662</v>
      </c>
      <c r="R22" s="19">
        <v>1366.7706322038723</v>
      </c>
      <c r="S22" s="17">
        <v>3.1600477871930654</v>
      </c>
      <c r="T22" s="15">
        <v>9.1549452305430448E-2</v>
      </c>
      <c r="U22" s="19">
        <v>21.723231257576487</v>
      </c>
      <c r="V22" s="14">
        <v>0.7974944032699427</v>
      </c>
      <c r="W22" s="17">
        <v>3.3373230327683121</v>
      </c>
      <c r="X22" s="14">
        <v>0.84334121046511912</v>
      </c>
      <c r="Y22" s="19">
        <v>34.673296087094705</v>
      </c>
      <c r="Z22" s="17">
        <v>12.67151802573385</v>
      </c>
      <c r="AA22" s="19">
        <v>143.7121206698329</v>
      </c>
      <c r="AB22" s="19">
        <v>53.406289983950053</v>
      </c>
      <c r="AC22" s="19">
        <v>250.04490976281744</v>
      </c>
      <c r="AD22" s="19">
        <v>52.161097932158121</v>
      </c>
      <c r="AE22" s="19">
        <v>421.35149235658588</v>
      </c>
      <c r="AF22" s="19">
        <v>75.374436822683037</v>
      </c>
      <c r="AG22" s="19">
        <v>10656.656231537834</v>
      </c>
      <c r="AH22" s="17">
        <v>5.2262115549468096</v>
      </c>
      <c r="AI22" s="19">
        <v>182.53190834219271</v>
      </c>
      <c r="AJ22" s="19">
        <v>249.00421062703907</v>
      </c>
      <c r="AK22" s="14">
        <v>0.73304747691833527</v>
      </c>
      <c r="AL22" s="89">
        <v>12.152046096171734</v>
      </c>
      <c r="AM22" s="89">
        <v>25.291606710435488</v>
      </c>
      <c r="AN22" s="89">
        <v>133.33706346600988</v>
      </c>
      <c r="AO22" s="89">
        <v>57.762388620182215</v>
      </c>
      <c r="AP22" s="89">
        <v>43.477792376880409</v>
      </c>
      <c r="AQ22" s="19">
        <v>528.34413712363471</v>
      </c>
      <c r="AR22" s="89">
        <v>4.1847604435647261</v>
      </c>
      <c r="AS22" s="89">
        <v>6.5091784775647108</v>
      </c>
      <c r="AT22" s="89">
        <v>0.59096553624238524</v>
      </c>
      <c r="AU22" s="14">
        <v>0.23897674253549558</v>
      </c>
      <c r="AV22" s="89">
        <v>8.5044016066325199</v>
      </c>
      <c r="AW22" s="89">
        <f t="shared" si="0"/>
        <v>22.910973872962824</v>
      </c>
      <c r="AX22" s="89">
        <f t="shared" si="1"/>
        <v>2.6940136334924172</v>
      </c>
      <c r="AY22" s="19">
        <f t="shared" si="2"/>
        <v>2489.3832051405066</v>
      </c>
    </row>
    <row r="23" spans="1:65" s="26" customFormat="1" ht="14" x14ac:dyDescent="0.15">
      <c r="A23" s="22" t="s">
        <v>2530</v>
      </c>
      <c r="B23" s="22" t="s">
        <v>279</v>
      </c>
      <c r="C23" s="22" t="s">
        <v>3357</v>
      </c>
      <c r="D23" s="23" t="s">
        <v>1927</v>
      </c>
      <c r="E23" s="18">
        <v>8.5823473581199785</v>
      </c>
      <c r="F23" s="14">
        <v>0.20588588766497914</v>
      </c>
      <c r="G23" s="14">
        <v>6.1771670044308696E-2</v>
      </c>
      <c r="H23" s="19">
        <v>27.259335798779382</v>
      </c>
      <c r="I23" s="17">
        <v>9.0093487180289991</v>
      </c>
      <c r="J23" s="17">
        <v>14.047731166609898</v>
      </c>
      <c r="K23" s="19">
        <v>297.81211317425806</v>
      </c>
      <c r="L23" s="17">
        <v>2.2937729229498731</v>
      </c>
      <c r="M23" s="17">
        <v>4.8301225280542281</v>
      </c>
      <c r="N23" s="19">
        <v>25.25065667147636</v>
      </c>
      <c r="O23" s="17">
        <v>6.3359701363892897</v>
      </c>
      <c r="P23" s="17">
        <v>3.6688589962688418</v>
      </c>
      <c r="Q23" s="14">
        <v>1.9611403336274449</v>
      </c>
      <c r="R23" s="19">
        <v>1104.0029629071921</v>
      </c>
      <c r="S23" s="17">
        <v>10.953510647283032</v>
      </c>
      <c r="T23" s="15">
        <v>1.8147648904886564E-2</v>
      </c>
      <c r="U23" s="19">
        <v>23.611265957920931</v>
      </c>
      <c r="V23" s="14">
        <v>0.47548730879434892</v>
      </c>
      <c r="W23" s="14">
        <v>1.9383662432506372</v>
      </c>
      <c r="X23" s="14">
        <v>0.3730806679826762</v>
      </c>
      <c r="Y23" s="19">
        <v>20.463576193908636</v>
      </c>
      <c r="Z23" s="17">
        <v>8.1970732974939811</v>
      </c>
      <c r="AA23" s="19">
        <v>100.71219847388761</v>
      </c>
      <c r="AB23" s="19">
        <v>41.584496560736838</v>
      </c>
      <c r="AC23" s="19">
        <v>209.04917224634738</v>
      </c>
      <c r="AD23" s="19">
        <v>46.6816525798057</v>
      </c>
      <c r="AE23" s="19">
        <v>411.9658251079087</v>
      </c>
      <c r="AF23" s="19">
        <v>75.05660120216244</v>
      </c>
      <c r="AG23" s="19">
        <v>12220.988796196963</v>
      </c>
      <c r="AH23" s="17">
        <v>14.463797276045062</v>
      </c>
      <c r="AI23" s="19">
        <v>386.44964094449915</v>
      </c>
      <c r="AJ23" s="19">
        <v>699.28556377830705</v>
      </c>
      <c r="AK23" s="14">
        <v>0.5526349476692678</v>
      </c>
      <c r="AL23" s="89">
        <v>20.131663263752401</v>
      </c>
      <c r="AM23" s="89">
        <v>29.665054845255298</v>
      </c>
      <c r="AN23" s="89">
        <v>37.610391624542302</v>
      </c>
      <c r="AO23" s="89">
        <v>35.280893349052086</v>
      </c>
      <c r="AP23" s="89">
        <v>43.037060748890049</v>
      </c>
      <c r="AQ23" s="19">
        <v>866.40761485831024</v>
      </c>
      <c r="AR23" s="89">
        <v>4.0765888119402831</v>
      </c>
      <c r="AS23" s="89">
        <v>12.181013799706331</v>
      </c>
      <c r="AT23" s="89">
        <v>1.6974358579261737</v>
      </c>
      <c r="AU23" s="14">
        <v>0.18056894529001963</v>
      </c>
      <c r="AV23" s="89">
        <v>9.6161483104377812</v>
      </c>
      <c r="AW23" s="89">
        <f t="shared" si="0"/>
        <v>18.561759754140198</v>
      </c>
      <c r="AX23" s="89">
        <f t="shared" si="1"/>
        <v>1.9302697041384507</v>
      </c>
      <c r="AY23" s="19">
        <f t="shared" si="2"/>
        <v>2069.380563067773</v>
      </c>
    </row>
    <row r="24" spans="1:65" s="26" customFormat="1" ht="14" x14ac:dyDescent="0.15">
      <c r="A24" s="22" t="s">
        <v>2531</v>
      </c>
      <c r="B24" s="22" t="s">
        <v>286</v>
      </c>
      <c r="C24" s="22" t="s">
        <v>280</v>
      </c>
      <c r="D24" s="23" t="s">
        <v>1928</v>
      </c>
      <c r="E24" s="16">
        <v>53.35738336112469</v>
      </c>
      <c r="F24" s="14">
        <v>0.80812074748888862</v>
      </c>
      <c r="G24" s="14">
        <v>0.45423199608911657</v>
      </c>
      <c r="H24" s="19">
        <v>50.695588219042378</v>
      </c>
      <c r="I24" s="17">
        <v>11.97486452323496</v>
      </c>
      <c r="J24" s="19">
        <v>22.675514223300954</v>
      </c>
      <c r="K24" s="19">
        <v>545.32322989799536</v>
      </c>
      <c r="L24" s="17">
        <v>5.0644352002735529</v>
      </c>
      <c r="M24" s="17">
        <v>11.889347039134321</v>
      </c>
      <c r="N24" s="19">
        <v>29.438559890775622</v>
      </c>
      <c r="O24" s="17">
        <v>6.2288670166694864</v>
      </c>
      <c r="P24" s="17">
        <v>2.5347407747177679</v>
      </c>
      <c r="Q24" s="19">
        <v>31.407652646566188</v>
      </c>
      <c r="R24" s="19">
        <v>3609.4376029796017</v>
      </c>
      <c r="S24" s="19">
        <v>56.311189347289996</v>
      </c>
      <c r="T24" s="14">
        <v>1.0446178731488944</v>
      </c>
      <c r="U24" s="19">
        <v>20.847599879089213</v>
      </c>
      <c r="V24" s="14">
        <v>0.93756428401531167</v>
      </c>
      <c r="W24" s="17">
        <v>2.7958398067076877</v>
      </c>
      <c r="X24" s="14">
        <v>0.22229632851064851</v>
      </c>
      <c r="Y24" s="19">
        <v>44.64365004359734</v>
      </c>
      <c r="Z24" s="19">
        <v>22.191614293365031</v>
      </c>
      <c r="AA24" s="19">
        <v>300.29154562672994</v>
      </c>
      <c r="AB24" s="19">
        <v>130.6182431817173</v>
      </c>
      <c r="AC24" s="19">
        <v>688.19634127374172</v>
      </c>
      <c r="AD24" s="19">
        <v>164.88436377892205</v>
      </c>
      <c r="AE24" s="19">
        <v>1494.7070297627122</v>
      </c>
      <c r="AF24" s="19">
        <v>283.1271772205663</v>
      </c>
      <c r="AG24" s="19">
        <v>18040.973936254963</v>
      </c>
      <c r="AH24" s="19">
        <v>181.43573212065542</v>
      </c>
      <c r="AI24" s="19">
        <v>990.5460147369655</v>
      </c>
      <c r="AJ24" s="19">
        <v>7367.7684204384095</v>
      </c>
      <c r="AK24" s="14">
        <v>0.13444315269046206</v>
      </c>
      <c r="AL24" s="89">
        <v>33.480842814219635</v>
      </c>
      <c r="AM24" s="89">
        <v>12.069906394378171</v>
      </c>
      <c r="AN24" s="89">
        <v>26.543694904832368</v>
      </c>
      <c r="AO24" s="89">
        <v>17.590571717957083</v>
      </c>
      <c r="AP24" s="89">
        <v>47.616628325901814</v>
      </c>
      <c r="AQ24" s="19">
        <v>1594.2448483226369</v>
      </c>
      <c r="AR24" s="89">
        <v>2.982024650868663</v>
      </c>
      <c r="AS24" s="89">
        <v>7.4566503520953997</v>
      </c>
      <c r="AT24" s="89">
        <v>4.9292391577284933</v>
      </c>
      <c r="AU24" s="14">
        <v>6.0652024449206185E-2</v>
      </c>
      <c r="AV24" s="89">
        <v>17.608112040619805</v>
      </c>
      <c r="AW24" s="89">
        <f t="shared" si="0"/>
        <v>59.869718790310827</v>
      </c>
      <c r="AX24" s="89">
        <f t="shared" si="1"/>
        <v>3.400121412914602</v>
      </c>
      <c r="AY24" s="19">
        <f t="shared" si="2"/>
        <v>6793.3840462232019</v>
      </c>
    </row>
    <row r="25" spans="1:65" s="26" customFormat="1" ht="14" x14ac:dyDescent="0.15">
      <c r="A25" s="22" t="s">
        <v>2532</v>
      </c>
      <c r="B25" s="22" t="s">
        <v>282</v>
      </c>
      <c r="C25" s="22" t="s">
        <v>3357</v>
      </c>
      <c r="D25" s="23" t="s">
        <v>1929</v>
      </c>
      <c r="E25" s="18">
        <v>2.5481049612576689</v>
      </c>
      <c r="F25" s="14">
        <v>0.51546163573568382</v>
      </c>
      <c r="G25" s="14">
        <v>1.3357848207739558</v>
      </c>
      <c r="H25" s="19">
        <v>87.10720086715375</v>
      </c>
      <c r="I25" s="17">
        <v>14.214076260620953</v>
      </c>
      <c r="J25" s="19">
        <v>86.031805737310009</v>
      </c>
      <c r="K25" s="19">
        <v>693.67347898927699</v>
      </c>
      <c r="L25" s="17">
        <v>7.8756437655624856</v>
      </c>
      <c r="M25" s="17">
        <v>15.321249243071883</v>
      </c>
      <c r="N25" s="19">
        <v>115.91630856044283</v>
      </c>
      <c r="O25" s="17">
        <v>5.8615152290109496</v>
      </c>
      <c r="P25" s="17">
        <v>10.981805753292774</v>
      </c>
      <c r="Q25" s="19">
        <v>116.0421325497578</v>
      </c>
      <c r="R25" s="19">
        <v>3826.0773490041811</v>
      </c>
      <c r="S25" s="19">
        <v>22.989803718451096</v>
      </c>
      <c r="T25" s="17">
        <v>3.1214486242644495</v>
      </c>
      <c r="U25" s="19">
        <v>49.285290209872009</v>
      </c>
      <c r="V25" s="17">
        <v>4.9419361823231567</v>
      </c>
      <c r="W25" s="17">
        <v>11.14193235236579</v>
      </c>
      <c r="X25" s="17">
        <v>2.7211187566503012</v>
      </c>
      <c r="Y25" s="19">
        <v>91.402557781087523</v>
      </c>
      <c r="Z25" s="19">
        <v>29.307035809615599</v>
      </c>
      <c r="AA25" s="19">
        <v>307.90644751039167</v>
      </c>
      <c r="AB25" s="19">
        <v>117.20440468965337</v>
      </c>
      <c r="AC25" s="19">
        <v>492.93307999425878</v>
      </c>
      <c r="AD25" s="19">
        <v>100.46057383006625</v>
      </c>
      <c r="AE25" s="19">
        <v>794.61873876201741</v>
      </c>
      <c r="AF25" s="19">
        <v>138.714097280175</v>
      </c>
      <c r="AG25" s="19">
        <v>9386.6441084888211</v>
      </c>
      <c r="AH25" s="17">
        <v>11.681059812044539</v>
      </c>
      <c r="AI25" s="19">
        <v>479.08514336571182</v>
      </c>
      <c r="AJ25" s="19">
        <v>479.34989402004339</v>
      </c>
      <c r="AK25" s="14">
        <v>0.99944768809248863</v>
      </c>
      <c r="AL25" s="89">
        <v>8.6936159999500067</v>
      </c>
      <c r="AM25" s="89">
        <v>11.812764600936568</v>
      </c>
      <c r="AN25" s="89">
        <v>34.563963594185644</v>
      </c>
      <c r="AO25" s="89">
        <v>20.839027128413843</v>
      </c>
      <c r="AP25" s="89">
        <v>18.495293020582888</v>
      </c>
      <c r="AQ25" s="19">
        <v>160.79097532750308</v>
      </c>
      <c r="AR25" s="89">
        <v>2.2545682382988756</v>
      </c>
      <c r="AS25" s="89">
        <v>4.4234059812261526</v>
      </c>
      <c r="AT25" s="89">
        <v>0.60324514215062486</v>
      </c>
      <c r="AU25" s="14">
        <v>0.25991842325159636</v>
      </c>
      <c r="AV25" s="89">
        <v>22.398239554061252</v>
      </c>
      <c r="AW25" s="89">
        <f t="shared" si="0"/>
        <v>58.417249032549684</v>
      </c>
      <c r="AX25" s="89">
        <f t="shared" si="1"/>
        <v>2.608117878708796</v>
      </c>
      <c r="AY25" s="19">
        <f t="shared" si="2"/>
        <v>6085.7523193473653</v>
      </c>
    </row>
    <row r="26" spans="1:65" s="26" customFormat="1" ht="14" x14ac:dyDescent="0.15">
      <c r="A26" s="22" t="s">
        <v>2535</v>
      </c>
      <c r="B26" s="22" t="s">
        <v>282</v>
      </c>
      <c r="C26" s="22" t="s">
        <v>3357</v>
      </c>
      <c r="D26" s="23" t="s">
        <v>1930</v>
      </c>
      <c r="E26" s="18">
        <v>6.1963952099781752</v>
      </c>
      <c r="F26" s="14">
        <v>0.52546199615351308</v>
      </c>
      <c r="G26" s="14">
        <v>0.77907267021641635</v>
      </c>
      <c r="H26" s="19">
        <v>92.60365745237462</v>
      </c>
      <c r="I26" s="19">
        <v>24.516432783562621</v>
      </c>
      <c r="J26" s="19">
        <v>42.526643993130051</v>
      </c>
      <c r="K26" s="19">
        <v>372.7064097491899</v>
      </c>
      <c r="L26" s="17">
        <v>11.09183504115733</v>
      </c>
      <c r="M26" s="17">
        <v>18.448980566516251</v>
      </c>
      <c r="N26" s="19">
        <v>64.254614810199072</v>
      </c>
      <c r="O26" s="17">
        <v>6.336449818007738</v>
      </c>
      <c r="P26" s="17">
        <v>12.776284499459278</v>
      </c>
      <c r="Q26" s="17">
        <v>12.662612144905747</v>
      </c>
      <c r="R26" s="19">
        <v>1534.9638030173735</v>
      </c>
      <c r="S26" s="19">
        <v>91.548593319889903</v>
      </c>
      <c r="T26" s="17">
        <v>3.2157851832001736</v>
      </c>
      <c r="U26" s="19">
        <v>40.754594726609199</v>
      </c>
      <c r="V26" s="17">
        <v>2.3108046300136933</v>
      </c>
      <c r="W26" s="17">
        <v>5.1434219155271732</v>
      </c>
      <c r="X26" s="14">
        <v>1.0151016965349375</v>
      </c>
      <c r="Y26" s="19">
        <v>36.970465652002986</v>
      </c>
      <c r="Z26" s="17">
        <v>14.414537639933332</v>
      </c>
      <c r="AA26" s="19">
        <v>160.19201573756123</v>
      </c>
      <c r="AB26" s="19">
        <v>61.746541987656116</v>
      </c>
      <c r="AC26" s="19">
        <v>292.47205200697005</v>
      </c>
      <c r="AD26" s="19">
        <v>61.480182058566015</v>
      </c>
      <c r="AE26" s="19">
        <v>512.42027705796374</v>
      </c>
      <c r="AF26" s="19">
        <v>91.008071561137527</v>
      </c>
      <c r="AG26" s="19">
        <v>10433.379376879155</v>
      </c>
      <c r="AH26" s="17">
        <v>14.468834677865205</v>
      </c>
      <c r="AI26" s="19">
        <v>559.29588713002954</v>
      </c>
      <c r="AJ26" s="19">
        <v>689.48951450173797</v>
      </c>
      <c r="AK26" s="14">
        <v>0.81117388352773823</v>
      </c>
      <c r="AL26" s="89">
        <v>13.860260292128666</v>
      </c>
      <c r="AM26" s="89">
        <v>20.360980710564185</v>
      </c>
      <c r="AN26" s="89">
        <v>5.597249050757779</v>
      </c>
      <c r="AO26" s="89">
        <v>6.1092788741792345</v>
      </c>
      <c r="AP26" s="89">
        <v>15.998957753422845</v>
      </c>
      <c r="AQ26" s="19">
        <v>221.74971886521072</v>
      </c>
      <c r="AR26" s="89">
        <v>2.2258142677759367</v>
      </c>
      <c r="AS26" s="89">
        <v>7.9236343811456642</v>
      </c>
      <c r="AT26" s="89">
        <v>1.3455547045491811</v>
      </c>
      <c r="AU26" s="14">
        <v>0.22439078548643898</v>
      </c>
      <c r="AV26" s="89">
        <v>12.034433637364867</v>
      </c>
      <c r="AW26" s="89">
        <f t="shared" si="0"/>
        <v>26.351578537331132</v>
      </c>
      <c r="AX26" s="89">
        <f t="shared" si="1"/>
        <v>2.1896816527795684</v>
      </c>
      <c r="AY26" s="19">
        <f t="shared" si="2"/>
        <v>2882.3622696812486</v>
      </c>
    </row>
    <row r="27" spans="1:65" s="26" customFormat="1" ht="14" x14ac:dyDescent="0.15">
      <c r="A27" s="22" t="s">
        <v>2536</v>
      </c>
      <c r="B27" s="22" t="s">
        <v>282</v>
      </c>
      <c r="C27" s="22" t="s">
        <v>3357</v>
      </c>
      <c r="D27" s="23" t="s">
        <v>1931</v>
      </c>
      <c r="E27" s="18">
        <v>3.5482579407863666</v>
      </c>
      <c r="F27" s="14">
        <v>0.14953443816976172</v>
      </c>
      <c r="G27" s="14">
        <v>0.10616028037383966</v>
      </c>
      <c r="H27" s="19">
        <v>28.397414011997508</v>
      </c>
      <c r="I27" s="17">
        <v>9.1054406485378401</v>
      </c>
      <c r="J27" s="17">
        <v>14.45123304488828</v>
      </c>
      <c r="K27" s="19">
        <v>378.71703470590415</v>
      </c>
      <c r="L27" s="17">
        <v>2.3703275840469087</v>
      </c>
      <c r="M27" s="17">
        <v>5.620831578230594</v>
      </c>
      <c r="N27" s="19">
        <v>63.855952235674756</v>
      </c>
      <c r="O27" s="17">
        <v>6.3520750356474602</v>
      </c>
      <c r="P27" s="17">
        <v>6.5660369481648058</v>
      </c>
      <c r="Q27" s="14">
        <v>1.3898786065727302</v>
      </c>
      <c r="R27" s="19">
        <v>1272.1999720884132</v>
      </c>
      <c r="S27" s="17">
        <v>10.842838563296288</v>
      </c>
      <c r="T27" s="15">
        <v>2.1062294731082003E-2</v>
      </c>
      <c r="U27" s="19">
        <v>38.270332702348185</v>
      </c>
      <c r="V27" s="14">
        <v>0.72265307222059516</v>
      </c>
      <c r="W27" s="17">
        <v>3.2243456374052415</v>
      </c>
      <c r="X27" s="14">
        <v>0.52771913959886962</v>
      </c>
      <c r="Y27" s="19">
        <v>26.841414214913335</v>
      </c>
      <c r="Z27" s="17">
        <v>10.40704595047951</v>
      </c>
      <c r="AA27" s="19">
        <v>123.10206509512061</v>
      </c>
      <c r="AB27" s="19">
        <v>48.861032429729107</v>
      </c>
      <c r="AC27" s="19">
        <v>241.80072696709291</v>
      </c>
      <c r="AD27" s="19">
        <v>52.982776077035652</v>
      </c>
      <c r="AE27" s="19">
        <v>462.20560592237763</v>
      </c>
      <c r="AF27" s="19">
        <v>84.438882565736208</v>
      </c>
      <c r="AG27" s="19">
        <v>11157.958369031838</v>
      </c>
      <c r="AH27" s="17">
        <v>11.000816557225836</v>
      </c>
      <c r="AI27" s="19">
        <v>301.81098108837801</v>
      </c>
      <c r="AJ27" s="19">
        <v>498.45642143909822</v>
      </c>
      <c r="AK27" s="14">
        <v>0.60549120867380279</v>
      </c>
      <c r="AL27" s="89">
        <v>17.219867858734954</v>
      </c>
      <c r="AM27" s="89">
        <v>24.140681605894876</v>
      </c>
      <c r="AN27" s="89">
        <v>42.627731034101494</v>
      </c>
      <c r="AO27" s="89">
        <v>27.835052539657628</v>
      </c>
      <c r="AP27" s="89">
        <v>37.142877055007936</v>
      </c>
      <c r="AQ27" s="19">
        <v>639.5954347804751</v>
      </c>
      <c r="AR27" s="89">
        <v>4.4618168265684561</v>
      </c>
      <c r="AS27" s="89">
        <v>11.869178123579157</v>
      </c>
      <c r="AT27" s="89">
        <v>1.0784300645691618</v>
      </c>
      <c r="AU27" s="14">
        <v>0.17291328218734073</v>
      </c>
      <c r="AV27" s="89">
        <v>12.22851258333562</v>
      </c>
      <c r="AW27" s="89">
        <f t="shared" si="0"/>
        <v>22.241809705283178</v>
      </c>
      <c r="AX27" s="89">
        <f t="shared" si="1"/>
        <v>1.8188483312020431</v>
      </c>
      <c r="AY27" s="19">
        <f t="shared" si="2"/>
        <v>2429.4615863928771</v>
      </c>
    </row>
    <row r="28" spans="1:65" s="26" customFormat="1" ht="14" x14ac:dyDescent="0.15">
      <c r="A28" s="22" t="s">
        <v>2537</v>
      </c>
      <c r="B28" s="22" t="s">
        <v>282</v>
      </c>
      <c r="C28" s="22" t="s">
        <v>3357</v>
      </c>
      <c r="D28" s="23" t="s">
        <v>1932</v>
      </c>
      <c r="E28" s="18">
        <v>6.5153129567820418</v>
      </c>
      <c r="F28" s="14">
        <v>0.28214246211933425</v>
      </c>
      <c r="G28" s="14">
        <v>4.9702073906252128E-2</v>
      </c>
      <c r="H28" s="19">
        <v>31.572126183112776</v>
      </c>
      <c r="I28" s="17">
        <v>6.7847780556035531</v>
      </c>
      <c r="J28" s="17">
        <v>15.145490248802572</v>
      </c>
      <c r="K28" s="19">
        <v>511.88233957706211</v>
      </c>
      <c r="L28" s="17">
        <v>2.4265647671881951</v>
      </c>
      <c r="M28" s="17">
        <v>5.5459181353886891</v>
      </c>
      <c r="N28" s="19">
        <v>72.741096811396844</v>
      </c>
      <c r="O28" s="17">
        <v>6.1130650309480314</v>
      </c>
      <c r="P28" s="17">
        <v>6.4076518556481226</v>
      </c>
      <c r="Q28" s="17">
        <v>3.50203520665332</v>
      </c>
      <c r="R28" s="19">
        <v>2213.7176292353224</v>
      </c>
      <c r="S28" s="19">
        <v>24.087586158859875</v>
      </c>
      <c r="T28" s="14">
        <v>0.67793979330646337</v>
      </c>
      <c r="U28" s="19">
        <v>44.253921085213285</v>
      </c>
      <c r="V28" s="14">
        <v>1.6012041896170754</v>
      </c>
      <c r="W28" s="17">
        <v>5.3343793818787519</v>
      </c>
      <c r="X28" s="14">
        <v>0.73021070750045214</v>
      </c>
      <c r="Y28" s="19">
        <v>52.172091982358168</v>
      </c>
      <c r="Z28" s="17">
        <v>19.768499441099607</v>
      </c>
      <c r="AA28" s="19">
        <v>226.08413391317643</v>
      </c>
      <c r="AB28" s="19">
        <v>88.847607462147749</v>
      </c>
      <c r="AC28" s="19">
        <v>406.26683384135265</v>
      </c>
      <c r="AD28" s="19">
        <v>85.14583585706005</v>
      </c>
      <c r="AE28" s="19">
        <v>684.62804260459768</v>
      </c>
      <c r="AF28" s="19">
        <v>122.1406805452541</v>
      </c>
      <c r="AG28" s="19">
        <v>10550.04535887663</v>
      </c>
      <c r="AH28" s="19">
        <v>31.547512255649139</v>
      </c>
      <c r="AI28" s="19">
        <v>1047.7721619041567</v>
      </c>
      <c r="AJ28" s="19">
        <v>1375.1537891503372</v>
      </c>
      <c r="AK28" s="14">
        <v>0.76193089832631822</v>
      </c>
      <c r="AL28" s="89">
        <v>13.122495506526795</v>
      </c>
      <c r="AM28" s="89">
        <v>15.409893697517935</v>
      </c>
      <c r="AN28" s="89">
        <v>28.422442916837412</v>
      </c>
      <c r="AO28" s="89">
        <v>43.498429232136495</v>
      </c>
      <c r="AP28" s="89">
        <v>32.583034893778922</v>
      </c>
      <c r="AQ28" s="19">
        <v>427.57072898261964</v>
      </c>
      <c r="AR28" s="89">
        <v>3.3314797803236185</v>
      </c>
      <c r="AS28" s="89">
        <v>8.2959830782840172</v>
      </c>
      <c r="AT28" s="89">
        <v>2.0086144644597153</v>
      </c>
      <c r="AU28" s="14">
        <v>0.1334246654745633</v>
      </c>
      <c r="AV28" s="89">
        <v>16.528328691542207</v>
      </c>
      <c r="AW28" s="89">
        <f t="shared" si="0"/>
        <v>36.872932883815537</v>
      </c>
      <c r="AX28" s="89">
        <f t="shared" si="1"/>
        <v>2.230893006301597</v>
      </c>
      <c r="AY28" s="19">
        <f t="shared" si="2"/>
        <v>4024.1101068512817</v>
      </c>
    </row>
    <row r="29" spans="1:65" s="26" customFormat="1" ht="14" x14ac:dyDescent="0.15">
      <c r="A29" s="22" t="s">
        <v>2538</v>
      </c>
      <c r="B29" s="22" t="s">
        <v>282</v>
      </c>
      <c r="C29" s="22" t="s">
        <v>287</v>
      </c>
      <c r="D29" s="23" t="s">
        <v>1933</v>
      </c>
      <c r="E29" s="18">
        <v>14.353189262449966</v>
      </c>
      <c r="F29" s="14">
        <v>0.17213782205177713</v>
      </c>
      <c r="G29" s="14">
        <v>0.12039512255771137</v>
      </c>
      <c r="H29" s="19">
        <v>391.85340959307968</v>
      </c>
      <c r="I29" s="17">
        <v>17.790816276720086</v>
      </c>
      <c r="J29" s="17">
        <v>16.571056003251901</v>
      </c>
      <c r="K29" s="19">
        <v>415.01847591071237</v>
      </c>
      <c r="L29" s="17">
        <v>19.021028256889991</v>
      </c>
      <c r="M29" s="19">
        <v>56.138639151874287</v>
      </c>
      <c r="N29" s="19">
        <v>26.64770191754906</v>
      </c>
      <c r="O29" s="17">
        <v>6.5064918266883698</v>
      </c>
      <c r="P29" s="17">
        <v>4.4936309320073935</v>
      </c>
      <c r="Q29" s="17">
        <v>3.4240683277567316</v>
      </c>
      <c r="R29" s="19">
        <v>1003.7252991521204</v>
      </c>
      <c r="S29" s="17">
        <v>11.283384636939543</v>
      </c>
      <c r="T29" s="14">
        <v>1.4990331730360664</v>
      </c>
      <c r="U29" s="19">
        <v>26.443444824309147</v>
      </c>
      <c r="V29" s="14">
        <v>1.2916135288477679</v>
      </c>
      <c r="W29" s="17">
        <v>2.447539144764491</v>
      </c>
      <c r="X29" s="14">
        <v>0.28966018956927608</v>
      </c>
      <c r="Y29" s="17">
        <v>17.89143053392521</v>
      </c>
      <c r="Z29" s="17">
        <v>7.1572265889391264</v>
      </c>
      <c r="AA29" s="19">
        <v>87.144692713322527</v>
      </c>
      <c r="AB29" s="19">
        <v>36.651607964712625</v>
      </c>
      <c r="AC29" s="19">
        <v>181.88456954983926</v>
      </c>
      <c r="AD29" s="19">
        <v>42.717587854143019</v>
      </c>
      <c r="AE29" s="19">
        <v>368.45895144971411</v>
      </c>
      <c r="AF29" s="19">
        <v>69.730209907317089</v>
      </c>
      <c r="AG29" s="19">
        <v>11704.004771023803</v>
      </c>
      <c r="AH29" s="17">
        <v>15.358860016920515</v>
      </c>
      <c r="AI29" s="19">
        <v>301.61758321345837</v>
      </c>
      <c r="AJ29" s="19">
        <v>757.26007713275249</v>
      </c>
      <c r="AK29" s="14">
        <v>0.39830118122097025</v>
      </c>
      <c r="AL29" s="89">
        <v>20.594158234080442</v>
      </c>
      <c r="AM29" s="89">
        <v>31.764745367086356</v>
      </c>
      <c r="AN29" s="89">
        <v>32.655002315834672</v>
      </c>
      <c r="AO29" s="89">
        <v>26.731126600614392</v>
      </c>
      <c r="AP29" s="89">
        <v>13.851999947605014</v>
      </c>
      <c r="AQ29" s="19">
        <v>285.2702787794517</v>
      </c>
      <c r="AR29" s="89">
        <v>1.8949469714426959</v>
      </c>
      <c r="AS29" s="89">
        <v>10.804094749975331</v>
      </c>
      <c r="AT29" s="89">
        <v>2.0552087936886521</v>
      </c>
      <c r="AU29" s="14">
        <v>0.13342906880733849</v>
      </c>
      <c r="AV29" s="89">
        <v>13.400661153074342</v>
      </c>
      <c r="AW29" s="89">
        <f t="shared" si="0"/>
        <v>16.899601033382002</v>
      </c>
      <c r="AX29" s="89">
        <f t="shared" si="1"/>
        <v>1.2611020337235332</v>
      </c>
      <c r="AY29" s="19">
        <f t="shared" si="2"/>
        <v>1873.9805684921089</v>
      </c>
    </row>
    <row r="30" spans="1:65" s="26" customFormat="1" ht="14" x14ac:dyDescent="0.15">
      <c r="A30" s="22" t="s">
        <v>2539</v>
      </c>
      <c r="B30" s="22" t="s">
        <v>286</v>
      </c>
      <c r="C30" s="22" t="s">
        <v>280</v>
      </c>
      <c r="D30" s="23" t="s">
        <v>1934</v>
      </c>
      <c r="E30" s="16">
        <v>55.474081447657312</v>
      </c>
      <c r="F30" s="14">
        <v>0.91387148075274083</v>
      </c>
      <c r="G30" s="14">
        <v>9.2840487170271685E-2</v>
      </c>
      <c r="H30" s="19">
        <v>35.379519536952046</v>
      </c>
      <c r="I30" s="17">
        <v>11.410813352040623</v>
      </c>
      <c r="J30" s="17">
        <v>16.923654270200554</v>
      </c>
      <c r="K30" s="19">
        <v>499.75209882949804</v>
      </c>
      <c r="L30" s="17">
        <v>3.3367393602486612</v>
      </c>
      <c r="M30" s="17">
        <v>6.2923140252338108</v>
      </c>
      <c r="N30" s="19">
        <v>37.218066167676362</v>
      </c>
      <c r="O30" s="17">
        <v>6.1219037468801334</v>
      </c>
      <c r="P30" s="17">
        <v>4.0438921652464668</v>
      </c>
      <c r="Q30" s="17">
        <v>6.9259986886144986</v>
      </c>
      <c r="R30" s="19">
        <v>3166.144696510532</v>
      </c>
      <c r="S30" s="19">
        <v>56.46662213389753</v>
      </c>
      <c r="T30" s="15">
        <v>3.2776117462658183E-2</v>
      </c>
      <c r="U30" s="19">
        <v>33.772327756675601</v>
      </c>
      <c r="V30" s="14">
        <v>0.4805980274993053</v>
      </c>
      <c r="W30" s="17">
        <v>3.4745673278357927</v>
      </c>
      <c r="X30" s="14">
        <v>0.26504904536742924</v>
      </c>
      <c r="Y30" s="19">
        <v>43.468337337997639</v>
      </c>
      <c r="Z30" s="19">
        <v>21.623199609350195</v>
      </c>
      <c r="AA30" s="19">
        <v>282.77132842687587</v>
      </c>
      <c r="AB30" s="19">
        <v>119.65500930068976</v>
      </c>
      <c r="AC30" s="19">
        <v>619.69694029820391</v>
      </c>
      <c r="AD30" s="19">
        <v>147.42177529737202</v>
      </c>
      <c r="AE30" s="19">
        <v>1320.6118390670142</v>
      </c>
      <c r="AF30" s="19">
        <v>241.21222286117356</v>
      </c>
      <c r="AG30" s="19">
        <v>14009.183431379861</v>
      </c>
      <c r="AH30" s="19">
        <v>168.15113284253877</v>
      </c>
      <c r="AI30" s="19">
        <v>1937.0425843370981</v>
      </c>
      <c r="AJ30" s="19">
        <v>7205.6104469748334</v>
      </c>
      <c r="AK30" s="14">
        <v>0.2688242167116231</v>
      </c>
      <c r="AL30" s="89">
        <v>30.381006496712899</v>
      </c>
      <c r="AM30" s="89">
        <v>10.608100743119998</v>
      </c>
      <c r="AN30" s="89">
        <v>23.38747722389855</v>
      </c>
      <c r="AO30" s="89">
        <v>34.304205053099331</v>
      </c>
      <c r="AP30" s="89">
        <v>90.446349861601277</v>
      </c>
      <c r="AQ30" s="19">
        <v>2747.8511427492763</v>
      </c>
      <c r="AR30" s="89">
        <v>7.2296745492589753</v>
      </c>
      <c r="AS30" s="89">
        <v>9.719865689784001</v>
      </c>
      <c r="AT30" s="89">
        <v>5.4562667347170333</v>
      </c>
      <c r="AU30" s="14">
        <v>6.574131172657606E-2</v>
      </c>
      <c r="AV30" s="89">
        <v>16.136651560526253</v>
      </c>
      <c r="AW30" s="89">
        <f t="shared" si="0"/>
        <v>53.19667068597952</v>
      </c>
      <c r="AX30" s="89">
        <f t="shared" si="1"/>
        <v>3.2966362622658409</v>
      </c>
      <c r="AY30" s="19">
        <f t="shared" si="2"/>
        <v>6037.8487331517254</v>
      </c>
    </row>
    <row r="31" spans="1:65" s="26" customFormat="1" ht="14" x14ac:dyDescent="0.15">
      <c r="A31" s="22" t="s">
        <v>2540</v>
      </c>
      <c r="B31" s="22" t="s">
        <v>282</v>
      </c>
      <c r="C31" s="22" t="s">
        <v>3357</v>
      </c>
      <c r="D31" s="23" t="s">
        <v>1935</v>
      </c>
      <c r="E31" s="18">
        <v>3.7604876453178049</v>
      </c>
      <c r="F31" s="14">
        <v>0.14125222476247848</v>
      </c>
      <c r="G31" s="14">
        <v>4.8288438195107607E-2</v>
      </c>
      <c r="H31" s="19">
        <v>23.045327370937411</v>
      </c>
      <c r="I31" s="17">
        <v>9.2839449350182193</v>
      </c>
      <c r="J31" s="17">
        <v>15.00092931204081</v>
      </c>
      <c r="K31" s="19">
        <v>422.97176223181907</v>
      </c>
      <c r="L31" s="17">
        <v>2.5929815076809399</v>
      </c>
      <c r="M31" s="17">
        <v>5.6321259599661948</v>
      </c>
      <c r="N31" s="19">
        <v>84.556885906182572</v>
      </c>
      <c r="O31" s="17">
        <v>6.510125584268299</v>
      </c>
      <c r="P31" s="17">
        <v>11.626215308016169</v>
      </c>
      <c r="Q31" s="14">
        <v>1.1533876034272885</v>
      </c>
      <c r="R31" s="19">
        <v>1095.5653276604392</v>
      </c>
      <c r="S31" s="17">
        <v>4.4355403240889428</v>
      </c>
      <c r="T31" s="15">
        <v>1.844240446651732E-2</v>
      </c>
      <c r="U31" s="19">
        <v>22.381640518181094</v>
      </c>
      <c r="V31" s="14">
        <v>0.99679415152346196</v>
      </c>
      <c r="W31" s="17">
        <v>3.1348165935642505</v>
      </c>
      <c r="X31" s="14">
        <v>1.0933599026337391</v>
      </c>
      <c r="Y31" s="19">
        <v>26.393201826380935</v>
      </c>
      <c r="Z31" s="17">
        <v>9.2830076023878672</v>
      </c>
      <c r="AA31" s="19">
        <v>108.05535729604013</v>
      </c>
      <c r="AB31" s="19">
        <v>42.724336126585264</v>
      </c>
      <c r="AC31" s="19">
        <v>199.90210117009352</v>
      </c>
      <c r="AD31" s="19">
        <v>43.904605333767137</v>
      </c>
      <c r="AE31" s="19">
        <v>359.51809447325712</v>
      </c>
      <c r="AF31" s="19">
        <v>66.200019739119597</v>
      </c>
      <c r="AG31" s="19">
        <v>9147.5417834109339</v>
      </c>
      <c r="AH31" s="17">
        <v>8.2534579059381326</v>
      </c>
      <c r="AI31" s="19">
        <v>303.89179181366461</v>
      </c>
      <c r="AJ31" s="19">
        <v>384.50333830680893</v>
      </c>
      <c r="AK31" s="14">
        <v>0.79034890347604347</v>
      </c>
      <c r="AL31" s="89">
        <v>13.621617295174325</v>
      </c>
      <c r="AM31" s="89">
        <v>25.443898162659451</v>
      </c>
      <c r="AN31" s="89">
        <v>81.0539569487742</v>
      </c>
      <c r="AO31" s="89">
        <v>68.512913784880041</v>
      </c>
      <c r="AP31" s="89">
        <v>26.478086559840442</v>
      </c>
      <c r="AQ31" s="19">
        <v>360.6743618266454</v>
      </c>
      <c r="AR31" s="89">
        <v>3.1448986621491679</v>
      </c>
      <c r="AS31" s="89">
        <v>7.1396969647699313</v>
      </c>
      <c r="AT31" s="89">
        <v>1.0694964849270203</v>
      </c>
      <c r="AU31" s="14">
        <v>0.36640385635598216</v>
      </c>
      <c r="AV31" s="89">
        <v>13.657467298411982</v>
      </c>
      <c r="AW31" s="89">
        <f t="shared" si="0"/>
        <v>19.463865367860588</v>
      </c>
      <c r="AX31" s="89">
        <f t="shared" si="1"/>
        <v>1.4251445705547283</v>
      </c>
      <c r="AY31" s="19">
        <f t="shared" si="2"/>
        <v>2063.7279907046222</v>
      </c>
    </row>
    <row r="32" spans="1:65" s="26" customFormat="1" ht="14" x14ac:dyDescent="0.15">
      <c r="A32" s="22" t="s">
        <v>2541</v>
      </c>
      <c r="B32" s="22" t="s">
        <v>282</v>
      </c>
      <c r="C32" s="22" t="s">
        <v>287</v>
      </c>
      <c r="D32" s="23" t="s">
        <v>1936</v>
      </c>
      <c r="E32" s="9">
        <v>0.62141320437011782</v>
      </c>
      <c r="F32" s="14">
        <v>0.1583006957045944</v>
      </c>
      <c r="G32" s="14">
        <v>0.12947528674607095</v>
      </c>
      <c r="H32" s="19">
        <v>29.350832025537542</v>
      </c>
      <c r="I32" s="17">
        <v>10.431524952995723</v>
      </c>
      <c r="J32" s="17">
        <v>15.354677193127165</v>
      </c>
      <c r="K32" s="19">
        <v>366.7486683003637</v>
      </c>
      <c r="L32" s="17">
        <v>2.5544630113630924</v>
      </c>
      <c r="M32" s="17">
        <v>5.0810496187317185</v>
      </c>
      <c r="N32" s="19">
        <v>90.984807258861878</v>
      </c>
      <c r="O32" s="17">
        <v>6.4582920595077704</v>
      </c>
      <c r="P32" s="17">
        <v>14.838453137467672</v>
      </c>
      <c r="Q32" s="14">
        <v>0.94084406995602654</v>
      </c>
      <c r="R32" s="19">
        <v>1129.9849197815629</v>
      </c>
      <c r="S32" s="17">
        <v>4.045357429845887</v>
      </c>
      <c r="T32" s="15">
        <v>3.4437992031247942E-2</v>
      </c>
      <c r="U32" s="17">
        <v>17.282764395411427</v>
      </c>
      <c r="V32" s="14">
        <v>1.0078127924677474</v>
      </c>
      <c r="W32" s="17">
        <v>3.5912346670705895</v>
      </c>
      <c r="X32" s="14">
        <v>1.4094488592449717</v>
      </c>
      <c r="Y32" s="19">
        <v>27.924267839198794</v>
      </c>
      <c r="Z32" s="17">
        <v>10.813903516087702</v>
      </c>
      <c r="AA32" s="19">
        <v>121.4791948440519</v>
      </c>
      <c r="AB32" s="19">
        <v>47.603357779885812</v>
      </c>
      <c r="AC32" s="19">
        <v>226.33734091166491</v>
      </c>
      <c r="AD32" s="19">
        <v>49.570951762063991</v>
      </c>
      <c r="AE32" s="19">
        <v>418.22355345859523</v>
      </c>
      <c r="AF32" s="19">
        <v>78.294798310312828</v>
      </c>
      <c r="AG32" s="19">
        <v>9092.5324602258988</v>
      </c>
      <c r="AH32" s="17">
        <v>4.2931392078159423</v>
      </c>
      <c r="AI32" s="19">
        <v>148.37187840446262</v>
      </c>
      <c r="AJ32" s="19">
        <v>210.51442953611934</v>
      </c>
      <c r="AK32" s="14">
        <v>0.70480621557110645</v>
      </c>
      <c r="AL32" s="89">
        <v>14.977064246300932</v>
      </c>
      <c r="AM32" s="89">
        <v>21.740842630772764</v>
      </c>
      <c r="AN32" s="89">
        <v>103.38358493937284</v>
      </c>
      <c r="AO32" s="89">
        <v>36.677075135512816</v>
      </c>
      <c r="AP32" s="89">
        <v>27.707792605830061</v>
      </c>
      <c r="AQ32" s="19">
        <v>414.98138998069868</v>
      </c>
      <c r="AR32" s="89">
        <v>3.5633946045445919</v>
      </c>
      <c r="AS32" s="89">
        <v>4.8124853978170057</v>
      </c>
      <c r="AT32" s="89">
        <v>0.50335383503684128</v>
      </c>
      <c r="AU32" s="14">
        <v>0.42902789808255654</v>
      </c>
      <c r="AV32" s="89">
        <v>11.842062263492531</v>
      </c>
      <c r="AW32" s="89">
        <f t="shared" si="0"/>
        <v>20.695407317011632</v>
      </c>
      <c r="AX32" s="89">
        <f t="shared" si="1"/>
        <v>1.7476185191841762</v>
      </c>
      <c r="AY32" s="19">
        <f t="shared" si="2"/>
        <v>2224.5427941685116</v>
      </c>
      <c r="BM32" s="39"/>
    </row>
    <row r="33" spans="1:65" s="26" customFormat="1" ht="14" x14ac:dyDescent="0.15">
      <c r="A33" s="22" t="s">
        <v>2542</v>
      </c>
      <c r="B33" s="22" t="s">
        <v>279</v>
      </c>
      <c r="C33" s="22" t="s">
        <v>280</v>
      </c>
      <c r="D33" s="23" t="s">
        <v>1937</v>
      </c>
      <c r="E33" s="18">
        <v>12.222519536280622</v>
      </c>
      <c r="F33" s="14">
        <v>1.8303127274868745</v>
      </c>
      <c r="G33" s="14">
        <v>0.50399242648696474</v>
      </c>
      <c r="H33" s="19">
        <v>153.63737062439822</v>
      </c>
      <c r="I33" s="19">
        <v>32.233757721285222</v>
      </c>
      <c r="J33" s="19">
        <v>54.261100675781243</v>
      </c>
      <c r="K33" s="19">
        <v>759.01784839299114</v>
      </c>
      <c r="L33" s="17">
        <v>14.161010717831603</v>
      </c>
      <c r="M33" s="19">
        <v>45.306601296060265</v>
      </c>
      <c r="N33" s="19">
        <v>44.43272948085383</v>
      </c>
      <c r="O33" s="17">
        <v>6.1067453864286723</v>
      </c>
      <c r="P33" s="17">
        <v>10.416504034750817</v>
      </c>
      <c r="Q33" s="19">
        <v>28.56476847260349</v>
      </c>
      <c r="R33" s="19">
        <v>7363.5334339644633</v>
      </c>
      <c r="S33" s="19">
        <v>91.783810050653969</v>
      </c>
      <c r="T33" s="17">
        <v>19.929708832783778</v>
      </c>
      <c r="U33" s="19">
        <v>83.611294203503022</v>
      </c>
      <c r="V33" s="17">
        <v>11.047281182354334</v>
      </c>
      <c r="W33" s="17">
        <v>16.000729660817409</v>
      </c>
      <c r="X33" s="14">
        <v>1.0900235843113864</v>
      </c>
      <c r="Y33" s="19">
        <v>139.3366746226134</v>
      </c>
      <c r="Z33" s="19">
        <v>58.009872085783179</v>
      </c>
      <c r="AA33" s="19">
        <v>751.47103556362583</v>
      </c>
      <c r="AB33" s="19">
        <v>306.92029299101449</v>
      </c>
      <c r="AC33" s="19">
        <v>1524.1610811764047</v>
      </c>
      <c r="AD33" s="19">
        <v>346.35603458841518</v>
      </c>
      <c r="AE33" s="19">
        <v>3034.3244836228009</v>
      </c>
      <c r="AF33" s="19">
        <v>536.52723377066513</v>
      </c>
      <c r="AG33" s="19">
        <v>13198.368503042842</v>
      </c>
      <c r="AH33" s="19">
        <v>286.45864019658109</v>
      </c>
      <c r="AI33" s="19">
        <v>3664.0467875510576</v>
      </c>
      <c r="AJ33" s="19">
        <v>11571.357457027356</v>
      </c>
      <c r="AK33" s="14">
        <v>0.3166479646971635</v>
      </c>
      <c r="AL33" s="89">
        <v>21.776926224492733</v>
      </c>
      <c r="AM33" s="89">
        <v>4.3496892221904968</v>
      </c>
      <c r="AN33" s="89">
        <v>33.059474017783828</v>
      </c>
      <c r="AO33" s="89">
        <v>39.920404105352901</v>
      </c>
      <c r="AP33" s="89">
        <v>12.612757141112141</v>
      </c>
      <c r="AQ33" s="19">
        <v>274.66708174944296</v>
      </c>
      <c r="AR33" s="89">
        <v>1.4483862044151776</v>
      </c>
      <c r="AS33" s="89">
        <v>5.2254675865345304</v>
      </c>
      <c r="AT33" s="89">
        <v>3.8134871598214346</v>
      </c>
      <c r="AU33" s="14">
        <v>7.0369146102851943E-2</v>
      </c>
      <c r="AV33" s="89">
        <v>24.508164300710078</v>
      </c>
      <c r="AW33" s="89">
        <f t="shared" si="0"/>
        <v>124.28935790006207</v>
      </c>
      <c r="AX33" s="89">
        <f t="shared" si="1"/>
        <v>5.0713450577145434</v>
      </c>
      <c r="AY33" s="19">
        <f t="shared" si="2"/>
        <v>14236.751909330409</v>
      </c>
      <c r="BM33" s="39"/>
    </row>
    <row r="34" spans="1:65" s="39" customFormat="1" ht="14" x14ac:dyDescent="0.15">
      <c r="A34" s="44" t="s">
        <v>2543</v>
      </c>
      <c r="B34" s="44" t="s">
        <v>282</v>
      </c>
      <c r="C34" s="44" t="s">
        <v>3357</v>
      </c>
      <c r="D34" s="45" t="s">
        <v>1643</v>
      </c>
      <c r="E34" s="27">
        <v>3.9182439585687168</v>
      </c>
      <c r="F34" s="29">
        <v>1.8153644003874385</v>
      </c>
      <c r="G34" s="30">
        <v>7.7716282125861005</v>
      </c>
      <c r="H34" s="31">
        <v>411.22344012056425</v>
      </c>
      <c r="I34" s="31">
        <v>42.858232357651367</v>
      </c>
      <c r="J34" s="31">
        <v>995.59969159004208</v>
      </c>
      <c r="K34" s="31">
        <v>389.33913554269276</v>
      </c>
      <c r="L34" s="31">
        <v>144.99456316068421</v>
      </c>
      <c r="M34" s="31">
        <v>171.4858500098961</v>
      </c>
      <c r="N34" s="31">
        <v>33.291654093308495</v>
      </c>
      <c r="O34" s="30">
        <v>7.0285420655766311</v>
      </c>
      <c r="P34" s="31">
        <v>50.313518583451852</v>
      </c>
      <c r="Q34" s="31">
        <v>1156.9275473958035</v>
      </c>
      <c r="R34" s="31">
        <v>2191.8558504434923</v>
      </c>
      <c r="S34" s="31">
        <v>207.02114466944067</v>
      </c>
      <c r="T34" s="30">
        <v>15.748306971669404</v>
      </c>
      <c r="U34" s="31">
        <v>61.809092601125215</v>
      </c>
      <c r="V34" s="30">
        <v>12.13658249642101</v>
      </c>
      <c r="W34" s="30">
        <v>12.998363320068812</v>
      </c>
      <c r="X34" s="29">
        <v>1.517149672787055</v>
      </c>
      <c r="Y34" s="31">
        <v>64.586155252006947</v>
      </c>
      <c r="Z34" s="31">
        <v>20.054419092683226</v>
      </c>
      <c r="AA34" s="31">
        <v>218.39728749275613</v>
      </c>
      <c r="AB34" s="31">
        <v>84.48266243817379</v>
      </c>
      <c r="AC34" s="31">
        <v>391.24185999769071</v>
      </c>
      <c r="AD34" s="31">
        <v>84.248115185567059</v>
      </c>
      <c r="AE34" s="31">
        <v>706.17756116803798</v>
      </c>
      <c r="AF34" s="31">
        <v>127.99075110828633</v>
      </c>
      <c r="AG34" s="31">
        <v>11661.363497723585</v>
      </c>
      <c r="AH34" s="30">
        <v>13.493789120427721</v>
      </c>
      <c r="AI34" s="31">
        <v>478.58684618213044</v>
      </c>
      <c r="AJ34" s="31">
        <v>686.47734395561804</v>
      </c>
      <c r="AK34" s="29">
        <v>0.69716335199704993</v>
      </c>
      <c r="AL34" s="90">
        <v>10.93388448983568</v>
      </c>
      <c r="AM34" s="90">
        <v>16.513358875967899</v>
      </c>
      <c r="AN34" s="90">
        <v>3.4111373613338931</v>
      </c>
      <c r="AO34" s="90">
        <v>2.3117776058397808</v>
      </c>
      <c r="AP34" s="90">
        <v>5.3216097094097892</v>
      </c>
      <c r="AQ34" s="31">
        <v>58.185865862674653</v>
      </c>
      <c r="AR34" s="90">
        <v>1.0710068772574104</v>
      </c>
      <c r="AS34" s="90">
        <v>4.7551442500222407</v>
      </c>
      <c r="AT34" s="90">
        <v>0.97210302578881835</v>
      </c>
      <c r="AU34" s="29">
        <v>0.15961120515552105</v>
      </c>
      <c r="AV34" s="90">
        <v>12.571492913874485</v>
      </c>
      <c r="AW34" s="90">
        <f t="shared" si="0"/>
        <v>36.177396879201638</v>
      </c>
      <c r="AX34" s="90">
        <f t="shared" si="1"/>
        <v>2.8777327503620973</v>
      </c>
      <c r="AY34" s="31">
        <f t="shared" si="2"/>
        <v>4026.5358113340744</v>
      </c>
    </row>
    <row r="35" spans="1:65" s="26" customFormat="1" ht="14" x14ac:dyDescent="0.15">
      <c r="A35" s="22" t="s">
        <v>2544</v>
      </c>
      <c r="B35" s="22" t="s">
        <v>282</v>
      </c>
      <c r="C35" s="22" t="s">
        <v>287</v>
      </c>
      <c r="D35" s="23" t="s">
        <v>1644</v>
      </c>
      <c r="E35" s="9">
        <v>0.47839802694187927</v>
      </c>
      <c r="F35" s="14">
        <v>9.5896331113447156E-2</v>
      </c>
      <c r="G35" s="14">
        <v>0.16765784058214969</v>
      </c>
      <c r="H35" s="19">
        <v>31.453626679201022</v>
      </c>
      <c r="I35" s="17">
        <v>9.650007125743727</v>
      </c>
      <c r="J35" s="17">
        <v>17.694874209786562</v>
      </c>
      <c r="K35" s="19">
        <v>346.57864349394833</v>
      </c>
      <c r="L35" s="17">
        <v>2.9963567042317019</v>
      </c>
      <c r="M35" s="17">
        <v>5.7599100426966725</v>
      </c>
      <c r="N35" s="19">
        <v>88.989306745062777</v>
      </c>
      <c r="O35" s="17">
        <v>6.3241299416315133</v>
      </c>
      <c r="P35" s="17">
        <v>10.247038962381504</v>
      </c>
      <c r="Q35" s="14">
        <v>0.98462758812325857</v>
      </c>
      <c r="R35" s="19">
        <v>1272.4554255017067</v>
      </c>
      <c r="S35" s="17">
        <v>6.7237648462291872</v>
      </c>
      <c r="T35" s="15">
        <v>8.1020299037717361E-2</v>
      </c>
      <c r="U35" s="17">
        <v>15.483301167040453</v>
      </c>
      <c r="V35" s="14">
        <v>1.1709735842856255</v>
      </c>
      <c r="W35" s="17">
        <v>3.5485290382059014</v>
      </c>
      <c r="X35" s="14">
        <v>1.1691008260786517</v>
      </c>
      <c r="Y35" s="19">
        <v>30.025251019928373</v>
      </c>
      <c r="Z35" s="17">
        <v>10.455874074851764</v>
      </c>
      <c r="AA35" s="19">
        <v>124.47938014878928</v>
      </c>
      <c r="AB35" s="19">
        <v>47.182734965807192</v>
      </c>
      <c r="AC35" s="19">
        <v>221.08321658776367</v>
      </c>
      <c r="AD35" s="19">
        <v>47.717671315186337</v>
      </c>
      <c r="AE35" s="19">
        <v>411.98234332222131</v>
      </c>
      <c r="AF35" s="19">
        <v>77.646410796907531</v>
      </c>
      <c r="AG35" s="19">
        <v>9408.0074059884082</v>
      </c>
      <c r="AH35" s="17">
        <v>5.5148841623658864</v>
      </c>
      <c r="AI35" s="19">
        <v>140.40703985035586</v>
      </c>
      <c r="AJ35" s="19">
        <v>251.63200324832567</v>
      </c>
      <c r="AK35" s="14">
        <v>0.55798562201086044</v>
      </c>
      <c r="AL35" s="89">
        <v>13.721195637924232</v>
      </c>
      <c r="AM35" s="89">
        <v>22.835948089722329</v>
      </c>
      <c r="AN35" s="89">
        <v>61.272568679029384</v>
      </c>
      <c r="AO35" s="89">
        <v>20.882205588896934</v>
      </c>
      <c r="AP35" s="89">
        <v>25.641271009751978</v>
      </c>
      <c r="AQ35" s="19">
        <v>351.82889592984191</v>
      </c>
      <c r="AR35" s="89">
        <v>3.0304091277778471</v>
      </c>
      <c r="AS35" s="89">
        <v>4.3633012440751076</v>
      </c>
      <c r="AT35" s="89">
        <v>0.61078346518243432</v>
      </c>
      <c r="AU35" s="14">
        <v>0.34524982191187564</v>
      </c>
      <c r="AV35" s="89">
        <v>11.190786034677053</v>
      </c>
      <c r="AW35" s="89">
        <f t="shared" si="0"/>
        <v>22.184310996462148</v>
      </c>
      <c r="AX35" s="89">
        <f t="shared" si="1"/>
        <v>1.9823729028255297</v>
      </c>
      <c r="AY35" s="19">
        <f t="shared" si="2"/>
        <v>2353.4705393928734</v>
      </c>
    </row>
    <row r="36" spans="1:65" s="26" customFormat="1" ht="14" x14ac:dyDescent="0.15">
      <c r="A36" s="22" t="s">
        <v>2545</v>
      </c>
      <c r="B36" s="22" t="s">
        <v>286</v>
      </c>
      <c r="C36" s="22" t="s">
        <v>280</v>
      </c>
      <c r="D36" s="23" t="s">
        <v>1645</v>
      </c>
      <c r="E36" s="16">
        <v>49.913386576477407</v>
      </c>
      <c r="F36" s="14">
        <v>1.462744211466777</v>
      </c>
      <c r="G36" s="14">
        <v>0.40575957191878231</v>
      </c>
      <c r="H36" s="19">
        <v>556.03703817466806</v>
      </c>
      <c r="I36" s="19">
        <v>55.927266701462322</v>
      </c>
      <c r="J36" s="19">
        <v>40.192563446456781</v>
      </c>
      <c r="K36" s="19">
        <v>696.51245126778031</v>
      </c>
      <c r="L36" s="17">
        <v>6.3324459669410977</v>
      </c>
      <c r="M36" s="19">
        <v>95.831411527429793</v>
      </c>
      <c r="N36" s="19">
        <v>61.758649402877715</v>
      </c>
      <c r="O36" s="17">
        <v>6.3901565285629234</v>
      </c>
      <c r="P36" s="17">
        <v>5.6749053106309875</v>
      </c>
      <c r="Q36" s="19">
        <v>25.426216817942144</v>
      </c>
      <c r="R36" s="19">
        <v>5286.1164269173987</v>
      </c>
      <c r="S36" s="19">
        <v>113.52692816037791</v>
      </c>
      <c r="T36" s="19">
        <v>160.60532121889125</v>
      </c>
      <c r="U36" s="19">
        <v>246.97556979865419</v>
      </c>
      <c r="V36" s="19">
        <v>27.387491630321577</v>
      </c>
      <c r="W36" s="17">
        <v>11.926829024483444</v>
      </c>
      <c r="X36" s="14">
        <v>0.66788999255369208</v>
      </c>
      <c r="Y36" s="19">
        <v>83.293186262231643</v>
      </c>
      <c r="Z36" s="19">
        <v>39.951406438137319</v>
      </c>
      <c r="AA36" s="19">
        <v>510.14801335881367</v>
      </c>
      <c r="AB36" s="19">
        <v>199.6151061326421</v>
      </c>
      <c r="AC36" s="19">
        <v>1083.8476922950283</v>
      </c>
      <c r="AD36" s="19">
        <v>255.03898846084894</v>
      </c>
      <c r="AE36" s="19">
        <v>2269.4905236897239</v>
      </c>
      <c r="AF36" s="19">
        <v>410.52180511801993</v>
      </c>
      <c r="AG36" s="19">
        <v>13956.956726840615</v>
      </c>
      <c r="AH36" s="19">
        <v>396.47532466599171</v>
      </c>
      <c r="AI36" s="19">
        <v>3856.7130110445928</v>
      </c>
      <c r="AJ36" s="19">
        <v>13283.017426033857</v>
      </c>
      <c r="AK36" s="14">
        <v>0.29034916445157138</v>
      </c>
      <c r="AL36" s="89">
        <v>27.247012937465197</v>
      </c>
      <c r="AM36" s="89">
        <v>6.149819345422725</v>
      </c>
      <c r="AN36" s="89">
        <v>19.990768361878395</v>
      </c>
      <c r="AO36" s="89">
        <v>33.971790424878478</v>
      </c>
      <c r="AP36" s="89">
        <v>3.0412856856892678</v>
      </c>
      <c r="AQ36" s="19">
        <v>82.865950424503197</v>
      </c>
      <c r="AR36" s="89">
        <v>0.43548453379640167</v>
      </c>
      <c r="AS36" s="89">
        <v>20.707563535258341</v>
      </c>
      <c r="AT36" s="89">
        <v>5.8528631370702566</v>
      </c>
      <c r="AU36" s="14">
        <v>6.4593185459174363E-2</v>
      </c>
      <c r="AV36" s="89">
        <v>22.489908016395876</v>
      </c>
      <c r="AW36" s="89">
        <f t="shared" si="0"/>
        <v>92.637261771750872</v>
      </c>
      <c r="AX36" s="89">
        <f t="shared" si="1"/>
        <v>4.1190591666366663</v>
      </c>
      <c r="AY36" s="19">
        <f t="shared" si="2"/>
        <v>10647.344899740627</v>
      </c>
      <c r="BM36" s="39"/>
    </row>
    <row r="37" spans="1:65" s="26" customFormat="1" ht="14" x14ac:dyDescent="0.15">
      <c r="A37" s="22" t="s">
        <v>2546</v>
      </c>
      <c r="B37" s="22" t="s">
        <v>282</v>
      </c>
      <c r="C37" s="22" t="s">
        <v>3357</v>
      </c>
      <c r="D37" s="23" t="s">
        <v>1646</v>
      </c>
      <c r="E37" s="18">
        <v>2.5937969786933257</v>
      </c>
      <c r="F37" s="14">
        <v>0.37082085793531389</v>
      </c>
      <c r="G37" s="14">
        <v>9.1502147128067382E-2</v>
      </c>
      <c r="H37" s="19">
        <v>40.807786906856393</v>
      </c>
      <c r="I37" s="17">
        <v>8.003784236702133</v>
      </c>
      <c r="J37" s="17">
        <v>14.098687769811001</v>
      </c>
      <c r="K37" s="19">
        <v>499.42122426245919</v>
      </c>
      <c r="L37" s="17">
        <v>1.6432110986545454</v>
      </c>
      <c r="M37" s="17">
        <v>4.1056537423036028</v>
      </c>
      <c r="N37" s="19">
        <v>83.454357389727804</v>
      </c>
      <c r="O37" s="17">
        <v>6.3521472727758654</v>
      </c>
      <c r="P37" s="17">
        <v>5.6945246406364873</v>
      </c>
      <c r="Q37" s="17">
        <v>2.2070018562174125</v>
      </c>
      <c r="R37" s="19">
        <v>2556.0255913704682</v>
      </c>
      <c r="S37" s="17">
        <v>11.599568799445651</v>
      </c>
      <c r="T37" s="15">
        <v>3.0508987570433937E-2</v>
      </c>
      <c r="U37" s="19">
        <v>43.597752844841857</v>
      </c>
      <c r="V37" s="17">
        <v>2.4478034782444555</v>
      </c>
      <c r="W37" s="17">
        <v>7.3744666082194676</v>
      </c>
      <c r="X37" s="14">
        <v>1.7527982820175272</v>
      </c>
      <c r="Y37" s="19">
        <v>67.207181008769155</v>
      </c>
      <c r="Z37" s="19">
        <v>25.809557088075771</v>
      </c>
      <c r="AA37" s="19">
        <v>286.06287548985694</v>
      </c>
      <c r="AB37" s="19">
        <v>105.70995082359512</v>
      </c>
      <c r="AC37" s="19">
        <v>477.98585911116811</v>
      </c>
      <c r="AD37" s="19">
        <v>98.896094744599964</v>
      </c>
      <c r="AE37" s="19">
        <v>787.77439258585753</v>
      </c>
      <c r="AF37" s="19">
        <v>138.3033161100299</v>
      </c>
      <c r="AG37" s="19">
        <v>9766.7886624544444</v>
      </c>
      <c r="AH37" s="17">
        <v>15.924014951167347</v>
      </c>
      <c r="AI37" s="19">
        <v>629.46283077307817</v>
      </c>
      <c r="AJ37" s="19">
        <v>746.1047130204513</v>
      </c>
      <c r="AK37" s="14">
        <v>0.84366553352119644</v>
      </c>
      <c r="AL37" s="89">
        <v>11.721580651970347</v>
      </c>
      <c r="AM37" s="89">
        <v>12.397951436825851</v>
      </c>
      <c r="AN37" s="89">
        <v>67.914110102394986</v>
      </c>
      <c r="AO37" s="89">
        <v>54.26605433843028</v>
      </c>
      <c r="AP37" s="89">
        <v>27.456117946596592</v>
      </c>
      <c r="AQ37" s="19">
        <v>321.82910090104247</v>
      </c>
      <c r="AR37" s="89">
        <v>3.0126873639007874</v>
      </c>
      <c r="AS37" s="89">
        <v>5.9119872881719298</v>
      </c>
      <c r="AT37" s="89">
        <v>0.94710455181384334</v>
      </c>
      <c r="AU37" s="14">
        <v>0.23999809445942383</v>
      </c>
      <c r="AV37" s="89">
        <v>16.12596784831964</v>
      </c>
      <c r="AW37" s="89">
        <f t="shared" si="0"/>
        <v>42.782232107490394</v>
      </c>
      <c r="AX37" s="89">
        <f t="shared" si="1"/>
        <v>2.6530024436299739</v>
      </c>
      <c r="AY37" s="19">
        <f t="shared" si="2"/>
        <v>4682.4325059230423</v>
      </c>
    </row>
    <row r="38" spans="1:65" s="26" customFormat="1" ht="14" x14ac:dyDescent="0.15">
      <c r="A38" s="22" t="s">
        <v>2547</v>
      </c>
      <c r="B38" s="22" t="s">
        <v>279</v>
      </c>
      <c r="C38" s="22" t="s">
        <v>3445</v>
      </c>
      <c r="D38" s="23" t="s">
        <v>1647</v>
      </c>
      <c r="E38" s="18">
        <v>8.3458726342100871</v>
      </c>
      <c r="F38" s="14">
        <v>0.17610706780640464</v>
      </c>
      <c r="G38" s="14">
        <v>0.12429192160579963</v>
      </c>
      <c r="H38" s="19">
        <v>26.437191310252285</v>
      </c>
      <c r="I38" s="19">
        <v>27.37122610356835</v>
      </c>
      <c r="J38" s="17">
        <v>16.649174665918643</v>
      </c>
      <c r="K38" s="19">
        <v>328.15738902105414</v>
      </c>
      <c r="L38" s="17">
        <v>10.769377633958003</v>
      </c>
      <c r="M38" s="19">
        <v>23.064286939008426</v>
      </c>
      <c r="N38" s="19">
        <v>35.560682075468087</v>
      </c>
      <c r="O38" s="17">
        <v>6.2960983961645542</v>
      </c>
      <c r="P38" s="17">
        <v>5.2998922889425675</v>
      </c>
      <c r="Q38" s="17">
        <v>3.1975949703874655</v>
      </c>
      <c r="R38" s="19">
        <v>977.79276977025938</v>
      </c>
      <c r="S38" s="17">
        <v>7.7905247700079618</v>
      </c>
      <c r="T38" s="15">
        <v>0.10426399872741736</v>
      </c>
      <c r="U38" s="19">
        <v>26.660492802319375</v>
      </c>
      <c r="V38" s="14">
        <v>0.47014044955743772</v>
      </c>
      <c r="W38" s="17">
        <v>2.1023984217507423</v>
      </c>
      <c r="X38" s="14">
        <v>0.37869251334407766</v>
      </c>
      <c r="Y38" s="17">
        <v>19.280974083964587</v>
      </c>
      <c r="Z38" s="17">
        <v>7.4785727323210143</v>
      </c>
      <c r="AA38" s="19">
        <v>90.374727586567118</v>
      </c>
      <c r="AB38" s="19">
        <v>37.169261408372044</v>
      </c>
      <c r="AC38" s="19">
        <v>178.40785909449423</v>
      </c>
      <c r="AD38" s="19">
        <v>40.602244931203408</v>
      </c>
      <c r="AE38" s="19">
        <v>341.09810697364969</v>
      </c>
      <c r="AF38" s="19">
        <v>63.602040819384285</v>
      </c>
      <c r="AG38" s="19">
        <v>11253.773700569162</v>
      </c>
      <c r="AH38" s="17">
        <v>11.593180536385978</v>
      </c>
      <c r="AI38" s="19">
        <v>305.53522964706224</v>
      </c>
      <c r="AJ38" s="19">
        <v>531.11431698322019</v>
      </c>
      <c r="AK38" s="14">
        <v>0.57527206455764812</v>
      </c>
      <c r="AL38" s="89">
        <v>17.690916729011676</v>
      </c>
      <c r="AM38" s="89">
        <v>32.9927767715185</v>
      </c>
      <c r="AN38" s="89">
        <v>43.783713811784864</v>
      </c>
      <c r="AO38" s="89">
        <v>39.218825261080582</v>
      </c>
      <c r="AP38" s="89">
        <v>41.011093816995647</v>
      </c>
      <c r="AQ38" s="19">
        <v>725.52384568215552</v>
      </c>
      <c r="AR38" s="89">
        <v>4.4718518130695095</v>
      </c>
      <c r="AS38" s="89">
        <v>12.680989733676755</v>
      </c>
      <c r="AT38" s="89">
        <v>1.5570720157184852</v>
      </c>
      <c r="AU38" s="14">
        <v>0.18130664602070129</v>
      </c>
      <c r="AV38" s="89">
        <v>10.595976397192578</v>
      </c>
      <c r="AW38" s="89">
        <f t="shared" ref="AW38:AW69" si="3">(N38/44.96)+(R38/88.91)+(T38/138.91)+(U38/140.12)+(V38/144.24)+(W38/150.4)+(X38/151.96)+(Y38/164.93)+(AB38/157.25)+(Z38/158.93)+(AA38/162.5)+(AC38/167.26)+(AD38/168.93)+(AE38/173.04)+(AF38/174.97)</f>
        <v>16.597440926760942</v>
      </c>
      <c r="AX38" s="89">
        <f t="shared" ref="AX38:AX69" si="4">AW38/AV38</f>
        <v>1.566390892599427</v>
      </c>
      <c r="AY38" s="19">
        <f t="shared" ref="AY38:AY69" si="5">SUM(N38,R38,T38:AF38)</f>
        <v>1821.0832276613826</v>
      </c>
    </row>
    <row r="39" spans="1:65" s="39" customFormat="1" ht="14" x14ac:dyDescent="0.15">
      <c r="A39" s="44" t="s">
        <v>2548</v>
      </c>
      <c r="B39" s="44" t="s">
        <v>282</v>
      </c>
      <c r="C39" s="44" t="s">
        <v>280</v>
      </c>
      <c r="D39" s="45" t="s">
        <v>1648</v>
      </c>
      <c r="E39" s="28">
        <v>1.9282662681770404</v>
      </c>
      <c r="F39" s="29">
        <v>1.5640409920435581</v>
      </c>
      <c r="G39" s="30">
        <v>4.2278058169767005</v>
      </c>
      <c r="H39" s="31">
        <v>349.5815955346921</v>
      </c>
      <c r="I39" s="31">
        <v>54.265167590352853</v>
      </c>
      <c r="J39" s="31">
        <v>346.03529339824854</v>
      </c>
      <c r="K39" s="31">
        <v>727.46495101775895</v>
      </c>
      <c r="L39" s="31">
        <v>48.990972603169716</v>
      </c>
      <c r="M39" s="31">
        <v>685.64618923703267</v>
      </c>
      <c r="N39" s="31">
        <v>75.270419604273002</v>
      </c>
      <c r="O39" s="30">
        <v>10.859731479202654</v>
      </c>
      <c r="P39" s="31">
        <v>27.456559602365211</v>
      </c>
      <c r="Q39" s="31">
        <v>945.94106501783858</v>
      </c>
      <c r="R39" s="31">
        <v>5386.4536004601287</v>
      </c>
      <c r="S39" s="31">
        <v>154.85536896829797</v>
      </c>
      <c r="T39" s="31">
        <v>30.409123877111739</v>
      </c>
      <c r="U39" s="31">
        <v>156.96226452759953</v>
      </c>
      <c r="V39" s="31">
        <v>25.501598748811222</v>
      </c>
      <c r="W39" s="31">
        <v>26.387899777455086</v>
      </c>
      <c r="X39" s="30">
        <v>4.615282968070554</v>
      </c>
      <c r="Y39" s="31">
        <v>188.69567745116623</v>
      </c>
      <c r="Z39" s="31">
        <v>56.739948231493329</v>
      </c>
      <c r="AA39" s="31">
        <v>613.35088614902418</v>
      </c>
      <c r="AB39" s="31">
        <v>221.08731769138996</v>
      </c>
      <c r="AC39" s="31">
        <v>993.75239783183486</v>
      </c>
      <c r="AD39" s="31">
        <v>207.4814467182193</v>
      </c>
      <c r="AE39" s="31">
        <v>1648.2223477092223</v>
      </c>
      <c r="AF39" s="31">
        <v>287.46157236742562</v>
      </c>
      <c r="AG39" s="31">
        <v>10245.114383257429</v>
      </c>
      <c r="AH39" s="31">
        <v>46.255439924505389</v>
      </c>
      <c r="AI39" s="31">
        <v>1654.1217178340737</v>
      </c>
      <c r="AJ39" s="31">
        <v>1545.6258849240533</v>
      </c>
      <c r="AK39" s="29">
        <v>1.0701954036667494</v>
      </c>
      <c r="AL39" s="90">
        <v>8.7348177232929789</v>
      </c>
      <c r="AM39" s="90">
        <v>6.2158569791852267</v>
      </c>
      <c r="AN39" s="90">
        <v>10.643624168088397</v>
      </c>
      <c r="AO39" s="90">
        <v>10.681720168015007</v>
      </c>
      <c r="AP39" s="90">
        <v>7.399366577358701</v>
      </c>
      <c r="AQ39" s="31">
        <v>64.632118321054492</v>
      </c>
      <c r="AR39" s="90">
        <v>1.0347547241007853</v>
      </c>
      <c r="AS39" s="90">
        <v>5.9482666620441957</v>
      </c>
      <c r="AT39" s="90">
        <v>0.93775326312753704</v>
      </c>
      <c r="AU39" s="29">
        <v>0.19937189899605048</v>
      </c>
      <c r="AV39" s="90">
        <v>23.4893429453587</v>
      </c>
      <c r="AW39" s="90">
        <f t="shared" si="3"/>
        <v>88.998234648789975</v>
      </c>
      <c r="AX39" s="90">
        <f t="shared" si="4"/>
        <v>3.788877145513144</v>
      </c>
      <c r="AY39" s="31">
        <f t="shared" si="5"/>
        <v>9922.3917841132261</v>
      </c>
    </row>
    <row r="40" spans="1:65" s="26" customFormat="1" ht="14" x14ac:dyDescent="0.15">
      <c r="A40" s="22" t="s">
        <v>2549</v>
      </c>
      <c r="B40" s="22" t="s">
        <v>281</v>
      </c>
      <c r="C40" s="22" t="s">
        <v>3357</v>
      </c>
      <c r="D40" s="23" t="s">
        <v>2645</v>
      </c>
      <c r="E40" s="18">
        <v>15.474233385572401</v>
      </c>
      <c r="F40" s="14">
        <v>0.24948123067538608</v>
      </c>
      <c r="G40" s="14">
        <v>0.2117899015679672</v>
      </c>
      <c r="H40" s="19">
        <v>30.370128227499322</v>
      </c>
      <c r="I40" s="17">
        <v>11.801662777395002</v>
      </c>
      <c r="J40" s="17">
        <v>16.151006792122732</v>
      </c>
      <c r="K40" s="19">
        <v>267.59418330322228</v>
      </c>
      <c r="L40" s="17">
        <v>2.8873012459296477</v>
      </c>
      <c r="M40" s="17">
        <v>6.1363171094908679</v>
      </c>
      <c r="N40" s="19">
        <v>20.445821449105395</v>
      </c>
      <c r="O40" s="17">
        <v>6.1280787571794342</v>
      </c>
      <c r="P40" s="17">
        <v>3.4931310533602185</v>
      </c>
      <c r="Q40" s="14">
        <v>1.8848633316528429</v>
      </c>
      <c r="R40" s="19">
        <v>1049.895707406301</v>
      </c>
      <c r="S40" s="17">
        <v>11.664095565846829</v>
      </c>
      <c r="T40" s="15">
        <v>1.3131031887061594E-2</v>
      </c>
      <c r="U40" s="17">
        <v>17.459683471647342</v>
      </c>
      <c r="V40" s="14">
        <v>0.39083703580544082</v>
      </c>
      <c r="W40" s="14">
        <v>1.6398117010965849</v>
      </c>
      <c r="X40" s="14">
        <v>0.17131351083031116</v>
      </c>
      <c r="Y40" s="17">
        <v>17.601434934828671</v>
      </c>
      <c r="Z40" s="17">
        <v>7.2478729250748266</v>
      </c>
      <c r="AA40" s="19">
        <v>89.581663339871696</v>
      </c>
      <c r="AB40" s="19">
        <v>37.916154059668045</v>
      </c>
      <c r="AC40" s="19">
        <v>198.1678188560598</v>
      </c>
      <c r="AD40" s="19">
        <v>46.734598587187925</v>
      </c>
      <c r="AE40" s="19">
        <v>408.74315583756032</v>
      </c>
      <c r="AF40" s="19">
        <v>77.038002943491051</v>
      </c>
      <c r="AG40" s="19">
        <v>12411.863331384762</v>
      </c>
      <c r="AH40" s="17">
        <v>16.966500978354485</v>
      </c>
      <c r="AI40" s="19">
        <v>340.84645563094614</v>
      </c>
      <c r="AJ40" s="19">
        <v>768.72982506475876</v>
      </c>
      <c r="AK40" s="14">
        <v>0.44338913948373582</v>
      </c>
      <c r="AL40" s="89">
        <v>23.222149634446208</v>
      </c>
      <c r="AM40" s="89">
        <v>30.365923328921482</v>
      </c>
      <c r="AN40" s="89">
        <v>35.04285038905072</v>
      </c>
      <c r="AO40" s="89">
        <v>29.22185039609629</v>
      </c>
      <c r="AP40" s="89">
        <v>45.035227786321371</v>
      </c>
      <c r="AQ40" s="19">
        <v>1045.8147984753246</v>
      </c>
      <c r="AR40" s="89">
        <v>4.1956405122079712</v>
      </c>
      <c r="AS40" s="89">
        <v>10.647370951171769</v>
      </c>
      <c r="AT40" s="89">
        <v>1.8807160782656913</v>
      </c>
      <c r="AU40" s="14">
        <v>9.7200743894758176E-2</v>
      </c>
      <c r="AV40" s="89">
        <v>8.6404321376565161</v>
      </c>
      <c r="AW40" s="89">
        <f t="shared" si="3"/>
        <v>17.611297976604721</v>
      </c>
      <c r="AX40" s="89">
        <f t="shared" si="4"/>
        <v>2.0382427286074734</v>
      </c>
      <c r="AY40" s="19">
        <f t="shared" si="5"/>
        <v>1973.0470070904153</v>
      </c>
    </row>
    <row r="41" spans="1:65" s="26" customFormat="1" ht="14" x14ac:dyDescent="0.15">
      <c r="A41" s="22" t="s">
        <v>2550</v>
      </c>
      <c r="B41" s="22" t="s">
        <v>282</v>
      </c>
      <c r="C41" s="22" t="s">
        <v>287</v>
      </c>
      <c r="D41" s="23" t="s">
        <v>2646</v>
      </c>
      <c r="E41" s="18">
        <v>4.1995860095386544</v>
      </c>
      <c r="F41" s="14">
        <v>0.17099928079120369</v>
      </c>
      <c r="G41" s="14">
        <v>9.955830249897811E-2</v>
      </c>
      <c r="H41" s="19">
        <v>26.12295778239454</v>
      </c>
      <c r="I41" s="17">
        <v>9.5698684641631946</v>
      </c>
      <c r="J41" s="17">
        <v>16.182594961843154</v>
      </c>
      <c r="K41" s="19">
        <v>253.68189006959255</v>
      </c>
      <c r="L41" s="17">
        <v>2.5927752800960109</v>
      </c>
      <c r="M41" s="17">
        <v>5.5271902013648919</v>
      </c>
      <c r="N41" s="19">
        <v>32.797155470023469</v>
      </c>
      <c r="O41" s="17">
        <v>6.3833130072376703</v>
      </c>
      <c r="P41" s="17">
        <v>5.2065361773541508</v>
      </c>
      <c r="Q41" s="14">
        <v>1.1567843681763101</v>
      </c>
      <c r="R41" s="19">
        <v>717.23363723754937</v>
      </c>
      <c r="S41" s="17">
        <v>6.0275294783099573</v>
      </c>
      <c r="T41" s="15">
        <v>5.1460346371817343E-3</v>
      </c>
      <c r="U41" s="17">
        <v>19.756342493232768</v>
      </c>
      <c r="V41" s="14">
        <v>0.30337075635546779</v>
      </c>
      <c r="W41" s="14">
        <v>1.4097015349092512</v>
      </c>
      <c r="X41" s="14">
        <v>0.2746536724277267</v>
      </c>
      <c r="Y41" s="17">
        <v>13.663776301241464</v>
      </c>
      <c r="Z41" s="17">
        <v>5.6511626928903418</v>
      </c>
      <c r="AA41" s="19">
        <v>67.56272581761165</v>
      </c>
      <c r="AB41" s="19">
        <v>27.011489860618763</v>
      </c>
      <c r="AC41" s="19">
        <v>132.42000582638246</v>
      </c>
      <c r="AD41" s="19">
        <v>30.410915262397992</v>
      </c>
      <c r="AE41" s="19">
        <v>264.58244747207277</v>
      </c>
      <c r="AF41" s="19">
        <v>49.589061200213273</v>
      </c>
      <c r="AG41" s="19">
        <v>11431.160436093323</v>
      </c>
      <c r="AH41" s="17">
        <v>7.137453152064424</v>
      </c>
      <c r="AI41" s="19">
        <v>155.30887004310651</v>
      </c>
      <c r="AJ41" s="19">
        <v>329.17256989759397</v>
      </c>
      <c r="AK41" s="14">
        <v>0.47181595383668606</v>
      </c>
      <c r="AL41" s="89">
        <v>19.36378652862118</v>
      </c>
      <c r="AM41" s="89">
        <v>43.20453055488462</v>
      </c>
      <c r="AN41" s="89">
        <v>43.895670427522873</v>
      </c>
      <c r="AO41" s="89">
        <v>25.766588218603477</v>
      </c>
      <c r="AP41" s="89">
        <v>45.039859693105178</v>
      </c>
      <c r="AQ41" s="19">
        <v>872.14222837633793</v>
      </c>
      <c r="AR41" s="89">
        <v>4.6467944103928902</v>
      </c>
      <c r="AS41" s="89">
        <v>14.014556985287367</v>
      </c>
      <c r="AT41" s="89">
        <v>1.2441209651004488</v>
      </c>
      <c r="AU41" s="14">
        <v>0.19075918290105168</v>
      </c>
      <c r="AV41" s="89">
        <v>8.1912137574941095</v>
      </c>
      <c r="AW41" s="89">
        <f t="shared" si="3"/>
        <v>12.440863281374233</v>
      </c>
      <c r="AX41" s="89">
        <f t="shared" si="4"/>
        <v>1.5188058387552315</v>
      </c>
      <c r="AY41" s="19">
        <f t="shared" si="5"/>
        <v>1362.6715916325638</v>
      </c>
    </row>
    <row r="42" spans="1:65" s="26" customFormat="1" ht="14" x14ac:dyDescent="0.15">
      <c r="A42" s="22" t="s">
        <v>2551</v>
      </c>
      <c r="B42" s="22" t="s">
        <v>282</v>
      </c>
      <c r="C42" s="22" t="s">
        <v>3357</v>
      </c>
      <c r="D42" s="23" t="s">
        <v>2647</v>
      </c>
      <c r="E42" s="9">
        <v>0.40092175337316127</v>
      </c>
      <c r="F42" s="14">
        <v>0.36423735324913425</v>
      </c>
      <c r="G42" s="14">
        <v>7.9000244664086228E-2</v>
      </c>
      <c r="H42" s="19">
        <v>29.641852503882461</v>
      </c>
      <c r="I42" s="17">
        <v>14.032559672678753</v>
      </c>
      <c r="J42" s="17">
        <v>13.504900820542273</v>
      </c>
      <c r="K42" s="19">
        <v>355.71686419518096</v>
      </c>
      <c r="L42" s="17">
        <v>2.5081411285890636</v>
      </c>
      <c r="M42" s="17">
        <v>4.5767683587932808</v>
      </c>
      <c r="N42" s="19">
        <v>72.031570762571562</v>
      </c>
      <c r="O42" s="17">
        <v>6.1280079163379719</v>
      </c>
      <c r="P42" s="17">
        <v>7.8090896354135939</v>
      </c>
      <c r="Q42" s="14">
        <v>0.86716401208714589</v>
      </c>
      <c r="R42" s="19">
        <v>2084.3317426538592</v>
      </c>
      <c r="S42" s="17">
        <v>5.1526490231750728</v>
      </c>
      <c r="T42" s="15">
        <v>4.8490571437445687E-2</v>
      </c>
      <c r="U42" s="19">
        <v>21.290366236402164</v>
      </c>
      <c r="V42" s="17">
        <v>2.4604643255571275</v>
      </c>
      <c r="W42" s="17">
        <v>6.6673529353598076</v>
      </c>
      <c r="X42" s="17">
        <v>2.0317513825372022</v>
      </c>
      <c r="Y42" s="19">
        <v>58.274398889590408</v>
      </c>
      <c r="Z42" s="17">
        <v>19.76928355930912</v>
      </c>
      <c r="AA42" s="19">
        <v>223.26221153607162</v>
      </c>
      <c r="AB42" s="19">
        <v>83.85765159001761</v>
      </c>
      <c r="AC42" s="19">
        <v>379.07676139116802</v>
      </c>
      <c r="AD42" s="19">
        <v>76.810068836973585</v>
      </c>
      <c r="AE42" s="19">
        <v>635.08929762337118</v>
      </c>
      <c r="AF42" s="19">
        <v>112.17547572833489</v>
      </c>
      <c r="AG42" s="19">
        <v>9098.3194516758031</v>
      </c>
      <c r="AH42" s="17">
        <v>7.4101315778706587</v>
      </c>
      <c r="AI42" s="19">
        <v>291.62119785108058</v>
      </c>
      <c r="AJ42" s="19">
        <v>352.03400260088415</v>
      </c>
      <c r="AK42" s="14">
        <v>0.8283892910813615</v>
      </c>
      <c r="AL42" s="89">
        <v>10.898255661575217</v>
      </c>
      <c r="AM42" s="89">
        <v>14.326047511308253</v>
      </c>
      <c r="AN42" s="89">
        <v>123.25491116645625</v>
      </c>
      <c r="AO42" s="89">
        <v>56.596363645079599</v>
      </c>
      <c r="AP42" s="89">
        <v>23.684309617614645</v>
      </c>
      <c r="AQ42" s="19">
        <v>258.11766138066918</v>
      </c>
      <c r="AR42" s="89">
        <v>2.7097945969406023</v>
      </c>
      <c r="AS42" s="89">
        <v>3.1932262237822</v>
      </c>
      <c r="AT42" s="89">
        <v>0.55430630608682041</v>
      </c>
      <c r="AU42" s="14">
        <v>0.31419837984087939</v>
      </c>
      <c r="AV42" s="89">
        <v>11.485852896195704</v>
      </c>
      <c r="AW42" s="89">
        <f t="shared" si="3"/>
        <v>34.6896358359053</v>
      </c>
      <c r="AX42" s="89">
        <f t="shared" si="4"/>
        <v>3.0202054779401761</v>
      </c>
      <c r="AY42" s="19">
        <f t="shared" si="5"/>
        <v>3777.1768880225609</v>
      </c>
    </row>
    <row r="43" spans="1:65" s="26" customFormat="1" ht="14" x14ac:dyDescent="0.15">
      <c r="A43" s="22" t="s">
        <v>2552</v>
      </c>
      <c r="B43" s="22" t="s">
        <v>283</v>
      </c>
      <c r="C43" s="22" t="s">
        <v>278</v>
      </c>
      <c r="D43" s="23" t="s">
        <v>2648</v>
      </c>
      <c r="E43" s="9">
        <v>0.91994384564974307</v>
      </c>
      <c r="F43" s="14">
        <v>0.24254523017543694</v>
      </c>
      <c r="G43" s="14">
        <v>8.7926948355233722E-2</v>
      </c>
      <c r="H43" s="19">
        <v>34.421232388984031</v>
      </c>
      <c r="I43" s="17">
        <v>9.8784298523746408</v>
      </c>
      <c r="J43" s="17">
        <v>14.976245679317437</v>
      </c>
      <c r="K43" s="19">
        <v>316.22784078522784</v>
      </c>
      <c r="L43" s="17">
        <v>2.3632637724312859</v>
      </c>
      <c r="M43" s="17">
        <v>5.2758955724108239</v>
      </c>
      <c r="N43" s="19">
        <v>61.766617324582157</v>
      </c>
      <c r="O43" s="17">
        <v>6.2174124302995644</v>
      </c>
      <c r="P43" s="17">
        <v>6.2751003804752772</v>
      </c>
      <c r="Q43" s="14">
        <v>1.1233599922756738</v>
      </c>
      <c r="R43" s="19">
        <v>1968.3608800385384</v>
      </c>
      <c r="S43" s="17">
        <v>4.2418856994511085</v>
      </c>
      <c r="T43" s="15">
        <v>2.2857799947167391E-2</v>
      </c>
      <c r="U43" s="19">
        <v>24.662475300087817</v>
      </c>
      <c r="V43" s="14">
        <v>1.9763670780804907</v>
      </c>
      <c r="W43" s="17">
        <v>6.5574895887419204</v>
      </c>
      <c r="X43" s="14">
        <v>1.4696130445974156</v>
      </c>
      <c r="Y43" s="19">
        <v>57.514634030035921</v>
      </c>
      <c r="Z43" s="17">
        <v>19.506881519386614</v>
      </c>
      <c r="AA43" s="19">
        <v>215.03674386615637</v>
      </c>
      <c r="AB43" s="19">
        <v>78.471380389659444</v>
      </c>
      <c r="AC43" s="19">
        <v>353.88398476720857</v>
      </c>
      <c r="AD43" s="19">
        <v>73.643916572817091</v>
      </c>
      <c r="AE43" s="19">
        <v>581.39972530996613</v>
      </c>
      <c r="AF43" s="19">
        <v>104.81408645330465</v>
      </c>
      <c r="AG43" s="19">
        <v>10226.104762193012</v>
      </c>
      <c r="AH43" s="17">
        <v>8.0415635868498221</v>
      </c>
      <c r="AI43" s="19">
        <v>297.16045881016328</v>
      </c>
      <c r="AJ43" s="19">
        <v>375.4553074934563</v>
      </c>
      <c r="AK43" s="14">
        <v>0.79146692796543405</v>
      </c>
      <c r="AL43" s="89">
        <v>10.108726850393262</v>
      </c>
      <c r="AM43" s="89">
        <v>17.58876779093951</v>
      </c>
      <c r="AN43" s="89">
        <v>137.06161987938481</v>
      </c>
      <c r="AO43" s="89">
        <v>70.053858086891694</v>
      </c>
      <c r="AP43" s="89">
        <v>29.101190091617962</v>
      </c>
      <c r="AQ43" s="19">
        <v>294.17598165753685</v>
      </c>
      <c r="AR43" s="89">
        <v>3.3179512356129504</v>
      </c>
      <c r="AS43" s="89">
        <v>3.760962936552585</v>
      </c>
      <c r="AT43" s="89">
        <v>0.64577826777143199</v>
      </c>
      <c r="AU43" s="14">
        <v>0.23067153946384847</v>
      </c>
      <c r="AV43" s="89">
        <v>10.210779489351884</v>
      </c>
      <c r="AW43" s="89">
        <f t="shared" si="3"/>
        <v>32.560219244876855</v>
      </c>
      <c r="AX43" s="89">
        <f t="shared" si="4"/>
        <v>3.1888083842013879</v>
      </c>
      <c r="AY43" s="19">
        <f t="shared" si="5"/>
        <v>3549.0876530831097</v>
      </c>
    </row>
    <row r="44" spans="1:65" s="26" customFormat="1" ht="14" x14ac:dyDescent="0.15">
      <c r="A44" s="22" t="s">
        <v>2553</v>
      </c>
      <c r="B44" s="22" t="s">
        <v>279</v>
      </c>
      <c r="C44" s="22" t="s">
        <v>276</v>
      </c>
      <c r="D44" s="23" t="s">
        <v>2649</v>
      </c>
      <c r="E44" s="9">
        <v>1.3224996171011212</v>
      </c>
      <c r="F44" s="14">
        <v>0.1284531006245728</v>
      </c>
      <c r="G44" s="14">
        <v>5.5590880720469894E-2</v>
      </c>
      <c r="H44" s="19">
        <v>22.825266353227473</v>
      </c>
      <c r="I44" s="17">
        <v>8.5723570435334082</v>
      </c>
      <c r="J44" s="17">
        <v>16.234467065031332</v>
      </c>
      <c r="K44" s="19">
        <v>335.7938727669715</v>
      </c>
      <c r="L44" s="17">
        <v>2.2642685413065871</v>
      </c>
      <c r="M44" s="17">
        <v>4.6522871227778442</v>
      </c>
      <c r="N44" s="19">
        <v>72.724928802873961</v>
      </c>
      <c r="O44" s="17">
        <v>6.4436556922086572</v>
      </c>
      <c r="P44" s="17">
        <v>5.8442352735253236</v>
      </c>
      <c r="Q44" s="14">
        <v>1.1028916043651158</v>
      </c>
      <c r="R44" s="19">
        <v>996.0617615031822</v>
      </c>
      <c r="S44" s="17">
        <v>6.3278466635276569</v>
      </c>
      <c r="T44" s="15">
        <v>1.5165261293985278E-2</v>
      </c>
      <c r="U44" s="19">
        <v>20.477973155693221</v>
      </c>
      <c r="V44" s="14">
        <v>0.53403258919197893</v>
      </c>
      <c r="W44" s="17">
        <v>2.0696561407293141</v>
      </c>
      <c r="X44" s="14">
        <v>0.39637241600354384</v>
      </c>
      <c r="Y44" s="19">
        <v>21.421839744372399</v>
      </c>
      <c r="Z44" s="17">
        <v>8.1647126409911568</v>
      </c>
      <c r="AA44" s="19">
        <v>95.544724662234003</v>
      </c>
      <c r="AB44" s="19">
        <v>38.451944268227535</v>
      </c>
      <c r="AC44" s="19">
        <v>183.80074519243323</v>
      </c>
      <c r="AD44" s="19">
        <v>41.030420627572596</v>
      </c>
      <c r="AE44" s="19">
        <v>342.86847631287299</v>
      </c>
      <c r="AF44" s="19">
        <v>64.266030065037754</v>
      </c>
      <c r="AG44" s="19">
        <v>10464.424255991395</v>
      </c>
      <c r="AH44" s="17">
        <v>6.1119260769879524</v>
      </c>
      <c r="AI44" s="19">
        <v>139.59647698094034</v>
      </c>
      <c r="AJ44" s="19">
        <v>283.06155590220658</v>
      </c>
      <c r="AK44" s="14">
        <v>0.49316650060797651</v>
      </c>
      <c r="AL44" s="89">
        <v>16.005556964496751</v>
      </c>
      <c r="AM44" s="89">
        <v>30.520228539302749</v>
      </c>
      <c r="AN44" s="89">
        <v>54.184068379705359</v>
      </c>
      <c r="AO44" s="89">
        <v>22.060660506447526</v>
      </c>
      <c r="AP44" s="89">
        <v>40.113356708782206</v>
      </c>
      <c r="AQ44" s="19">
        <v>642.03661583959149</v>
      </c>
      <c r="AR44" s="89">
        <v>3.8755240459403781</v>
      </c>
      <c r="AS44" s="89">
        <v>9.8943842664014259</v>
      </c>
      <c r="AT44" s="89">
        <v>0.82556891478092131</v>
      </c>
      <c r="AU44" s="14">
        <v>0.18145750856542761</v>
      </c>
      <c r="AV44" s="89">
        <v>10.842553205262238</v>
      </c>
      <c r="AW44" s="89">
        <f t="shared" si="3"/>
        <v>17.691175401048977</v>
      </c>
      <c r="AX44" s="89">
        <f t="shared" si="4"/>
        <v>1.631642941116755</v>
      </c>
      <c r="AY44" s="19">
        <f t="shared" si="5"/>
        <v>1887.8287833827103</v>
      </c>
    </row>
    <row r="45" spans="1:65" s="26" customFormat="1" ht="14" x14ac:dyDescent="0.15">
      <c r="A45" s="22" t="s">
        <v>2554</v>
      </c>
      <c r="B45" s="22" t="s">
        <v>282</v>
      </c>
      <c r="C45" s="22" t="s">
        <v>3357</v>
      </c>
      <c r="D45" s="23" t="s">
        <v>2650</v>
      </c>
      <c r="E45" s="9">
        <v>0.89010055249856523</v>
      </c>
      <c r="F45" s="14">
        <v>0.20959383561146591</v>
      </c>
      <c r="G45" s="14">
        <v>9.1714129199875746E-2</v>
      </c>
      <c r="H45" s="19">
        <v>40.449530921166279</v>
      </c>
      <c r="I45" s="17">
        <v>11.901548098601953</v>
      </c>
      <c r="J45" s="17">
        <v>19.886758928531378</v>
      </c>
      <c r="K45" s="19">
        <v>337.71574508871396</v>
      </c>
      <c r="L45" s="17">
        <v>3.7850305004699063</v>
      </c>
      <c r="M45" s="17">
        <v>5.0033406894070493</v>
      </c>
      <c r="N45" s="19">
        <v>65.796164883809453</v>
      </c>
      <c r="O45" s="17">
        <v>6.3168823996972314</v>
      </c>
      <c r="P45" s="17">
        <v>5.5464819095444753</v>
      </c>
      <c r="Q45" s="14">
        <v>1.4437159248778051</v>
      </c>
      <c r="R45" s="19">
        <v>2278.4850299733339</v>
      </c>
      <c r="S45" s="17">
        <v>4.6192626339592779</v>
      </c>
      <c r="T45" s="15">
        <v>5.0039456758324136E-2</v>
      </c>
      <c r="U45" s="19">
        <v>26.45261716509313</v>
      </c>
      <c r="V45" s="17">
        <v>2.6634120785353765</v>
      </c>
      <c r="W45" s="17">
        <v>7.8615429916575108</v>
      </c>
      <c r="X45" s="14">
        <v>1.9681377228807542</v>
      </c>
      <c r="Y45" s="19">
        <v>68.194469779439288</v>
      </c>
      <c r="Z45" s="19">
        <v>23.589481305391946</v>
      </c>
      <c r="AA45" s="19">
        <v>265.26341524032125</v>
      </c>
      <c r="AB45" s="19">
        <v>96.844857295791869</v>
      </c>
      <c r="AC45" s="19">
        <v>446.78626117467081</v>
      </c>
      <c r="AD45" s="19">
        <v>90.953660014838476</v>
      </c>
      <c r="AE45" s="19">
        <v>737.35688993623455</v>
      </c>
      <c r="AF45" s="19">
        <v>129.2605662052805</v>
      </c>
      <c r="AG45" s="19">
        <v>10012.879698546454</v>
      </c>
      <c r="AH45" s="17">
        <v>10.299142551643927</v>
      </c>
      <c r="AI45" s="19">
        <v>410.25708870523306</v>
      </c>
      <c r="AJ45" s="19">
        <v>483.09067551935294</v>
      </c>
      <c r="AK45" s="14">
        <v>0.84923412828074318</v>
      </c>
      <c r="AL45" s="89">
        <v>10.812561375153452</v>
      </c>
      <c r="AM45" s="89">
        <v>13.579421085239133</v>
      </c>
      <c r="AN45" s="89">
        <v>159.6265353079153</v>
      </c>
      <c r="AO45" s="89">
        <v>88.814410700348532</v>
      </c>
      <c r="AP45" s="89">
        <v>25.604175309192023</v>
      </c>
      <c r="AQ45" s="19">
        <v>276.8467169908273</v>
      </c>
      <c r="AR45" s="89">
        <v>2.9516810616780758</v>
      </c>
      <c r="AS45" s="89">
        <v>3.3648123775655798</v>
      </c>
      <c r="AT45" s="89">
        <v>0.65516533731871662</v>
      </c>
      <c r="AU45" s="14">
        <v>0.25910512969132449</v>
      </c>
      <c r="AV45" s="89">
        <v>10.904609140739876</v>
      </c>
      <c r="AW45" s="89">
        <f t="shared" si="3"/>
        <v>38.382869498465745</v>
      </c>
      <c r="AX45" s="89">
        <f t="shared" si="4"/>
        <v>3.5198757702434693</v>
      </c>
      <c r="AY45" s="19">
        <f t="shared" si="5"/>
        <v>4241.5265452240374</v>
      </c>
    </row>
    <row r="46" spans="1:65" s="26" customFormat="1" ht="14" x14ac:dyDescent="0.15">
      <c r="A46" s="22" t="s">
        <v>2555</v>
      </c>
      <c r="B46" s="22" t="s">
        <v>282</v>
      </c>
      <c r="C46" s="22" t="s">
        <v>3357</v>
      </c>
      <c r="D46" s="23" t="s">
        <v>2651</v>
      </c>
      <c r="E46" s="18">
        <v>2.607024835746965</v>
      </c>
      <c r="F46" s="14">
        <v>0.26581331228177651</v>
      </c>
      <c r="G46" s="14">
        <v>9.5339873567839434E-2</v>
      </c>
      <c r="H46" s="19">
        <v>28.189280945494762</v>
      </c>
      <c r="I46" s="17">
        <v>8.8928903678066913</v>
      </c>
      <c r="J46" s="17">
        <v>16.875972668666293</v>
      </c>
      <c r="K46" s="19">
        <v>512.44780868163775</v>
      </c>
      <c r="L46" s="17">
        <v>3.066549517179777</v>
      </c>
      <c r="M46" s="17">
        <v>8.9139196862434069</v>
      </c>
      <c r="N46" s="19">
        <v>110.76259669651934</v>
      </c>
      <c r="O46" s="17">
        <v>6.6488646648726357</v>
      </c>
      <c r="P46" s="17">
        <v>14.684429052894034</v>
      </c>
      <c r="Q46" s="17">
        <v>2.3470095753113642</v>
      </c>
      <c r="R46" s="19">
        <v>1814.90065070222</v>
      </c>
      <c r="S46" s="17">
        <v>10.045123814718213</v>
      </c>
      <c r="T46" s="15">
        <v>4.9127801096539123E-2</v>
      </c>
      <c r="U46" s="19">
        <v>34.05648300238596</v>
      </c>
      <c r="V46" s="14">
        <v>1.4694987627138296</v>
      </c>
      <c r="W46" s="17">
        <v>4.7131179857764014</v>
      </c>
      <c r="X46" s="14">
        <v>1.3526828158865778</v>
      </c>
      <c r="Y46" s="19">
        <v>42.482005827038947</v>
      </c>
      <c r="Z46" s="17">
        <v>15.987060165968126</v>
      </c>
      <c r="AA46" s="19">
        <v>185.30934032819829</v>
      </c>
      <c r="AB46" s="19">
        <v>70.495602530979767</v>
      </c>
      <c r="AC46" s="19">
        <v>345.29215368042856</v>
      </c>
      <c r="AD46" s="19">
        <v>72.685851469689766</v>
      </c>
      <c r="AE46" s="19">
        <v>596.54468138719631</v>
      </c>
      <c r="AF46" s="19">
        <v>107.44868955617301</v>
      </c>
      <c r="AG46" s="19">
        <v>9313.6508179091143</v>
      </c>
      <c r="AH46" s="17">
        <v>12.720947063505864</v>
      </c>
      <c r="AI46" s="19">
        <v>647.74118553749327</v>
      </c>
      <c r="AJ46" s="19">
        <v>625.23326127634527</v>
      </c>
      <c r="AK46" s="14">
        <v>1.0359992432507519</v>
      </c>
      <c r="AL46" s="89">
        <v>14.042290842291338</v>
      </c>
      <c r="AM46" s="89">
        <v>15.61266256913277</v>
      </c>
      <c r="AN46" s="89">
        <v>59.386493625208807</v>
      </c>
      <c r="AO46" s="89">
        <v>64.483146000491956</v>
      </c>
      <c r="AP46" s="89">
        <v>28.909181079257497</v>
      </c>
      <c r="AQ46" s="19">
        <v>405.95112872739963</v>
      </c>
      <c r="AR46" s="89">
        <v>3.207296328084241</v>
      </c>
      <c r="AS46" s="89">
        <v>7.2258923084811695</v>
      </c>
      <c r="AT46" s="89">
        <v>1.0480912508052824</v>
      </c>
      <c r="AU46" s="14">
        <v>0.29139917036516738</v>
      </c>
      <c r="AV46" s="89">
        <v>16.546587300020594</v>
      </c>
      <c r="AW46" s="89">
        <f t="shared" si="3"/>
        <v>31.673244968491176</v>
      </c>
      <c r="AX46" s="89">
        <f t="shared" si="4"/>
        <v>1.9141859523172948</v>
      </c>
      <c r="AY46" s="19">
        <f t="shared" si="5"/>
        <v>3403.549542712271</v>
      </c>
    </row>
    <row r="47" spans="1:65" s="26" customFormat="1" ht="14" x14ac:dyDescent="0.15">
      <c r="A47" s="22" t="s">
        <v>2556</v>
      </c>
      <c r="B47" s="22" t="s">
        <v>290</v>
      </c>
      <c r="C47" s="22" t="s">
        <v>287</v>
      </c>
      <c r="D47" s="23" t="s">
        <v>2652</v>
      </c>
      <c r="E47" s="18">
        <v>3.0205730797715957</v>
      </c>
      <c r="F47" s="14">
        <v>0.26280808102069692</v>
      </c>
      <c r="G47" s="14">
        <v>4.8400510850981619E-2</v>
      </c>
      <c r="H47" s="17">
        <v>19.434857379461054</v>
      </c>
      <c r="I47" s="17">
        <v>10.066357369822175</v>
      </c>
      <c r="J47" s="17">
        <v>17.512486454492748</v>
      </c>
      <c r="K47" s="19">
        <v>392.25460639160491</v>
      </c>
      <c r="L47" s="17">
        <v>2.3184226843665208</v>
      </c>
      <c r="M47" s="17">
        <v>5.0402222997341575</v>
      </c>
      <c r="N47" s="19">
        <v>76.986360609108104</v>
      </c>
      <c r="O47" s="17">
        <v>6.3888311514251734</v>
      </c>
      <c r="P47" s="17">
        <v>8.3523308723678014</v>
      </c>
      <c r="Q47" s="17">
        <v>4.2306658732208975</v>
      </c>
      <c r="R47" s="19">
        <v>1299.768157956921</v>
      </c>
      <c r="S47" s="17">
        <v>16.251944169558691</v>
      </c>
      <c r="T47" s="15">
        <v>8.186306647852723E-2</v>
      </c>
      <c r="U47" s="19">
        <v>32.14924661018965</v>
      </c>
      <c r="V47" s="14">
        <v>0.7693957117810255</v>
      </c>
      <c r="W47" s="17">
        <v>3.2749787794950787</v>
      </c>
      <c r="X47" s="14">
        <v>0.70262034657729633</v>
      </c>
      <c r="Y47" s="19">
        <v>29.178462772624556</v>
      </c>
      <c r="Z47" s="17">
        <v>10.964973691678331</v>
      </c>
      <c r="AA47" s="19">
        <v>130.58065362907828</v>
      </c>
      <c r="AB47" s="19">
        <v>49.856658910612673</v>
      </c>
      <c r="AC47" s="19">
        <v>240.23349866426963</v>
      </c>
      <c r="AD47" s="19">
        <v>52.072647698394903</v>
      </c>
      <c r="AE47" s="19">
        <v>430.66940255999748</v>
      </c>
      <c r="AF47" s="19">
        <v>78.197664109325089</v>
      </c>
      <c r="AG47" s="19">
        <v>10237.212255030883</v>
      </c>
      <c r="AH47" s="17">
        <v>11.582451528473706</v>
      </c>
      <c r="AI47" s="19">
        <v>404.40432308263803</v>
      </c>
      <c r="AJ47" s="19">
        <v>569.92273357688111</v>
      </c>
      <c r="AK47" s="14">
        <v>0.70957745542902606</v>
      </c>
      <c r="AL47" s="89">
        <v>14.759838649349774</v>
      </c>
      <c r="AM47" s="89">
        <v>23.770465684765508</v>
      </c>
      <c r="AN47" s="89">
        <v>26.499562025734672</v>
      </c>
      <c r="AO47" s="89">
        <v>24.88344279696226</v>
      </c>
      <c r="AP47" s="89">
        <v>37.92386976667855</v>
      </c>
      <c r="AQ47" s="19">
        <v>559.75019871512939</v>
      </c>
      <c r="AR47" s="89">
        <v>4.2565596991878696</v>
      </c>
      <c r="AS47" s="89">
        <v>9.8166274577040991</v>
      </c>
      <c r="AT47" s="89">
        <v>1.3233415937819821</v>
      </c>
      <c r="AU47" s="14">
        <v>0.21909591178547919</v>
      </c>
      <c r="AV47" s="89">
        <v>12.665631462434773</v>
      </c>
      <c r="AW47" s="89">
        <f t="shared" si="3"/>
        <v>22.63984753522837</v>
      </c>
      <c r="AX47" s="89">
        <f t="shared" si="4"/>
        <v>1.7875024709487488</v>
      </c>
      <c r="AY47" s="19">
        <f t="shared" si="5"/>
        <v>2435.4865851165314</v>
      </c>
      <c r="BM47" s="39"/>
    </row>
    <row r="48" spans="1:65" s="26" customFormat="1" ht="14" x14ac:dyDescent="0.15">
      <c r="A48" s="22" t="s">
        <v>2557</v>
      </c>
      <c r="B48" s="22" t="s">
        <v>282</v>
      </c>
      <c r="C48" s="22" t="s">
        <v>280</v>
      </c>
      <c r="D48" s="23" t="s">
        <v>2653</v>
      </c>
      <c r="E48" s="18">
        <v>3.057375124758301</v>
      </c>
      <c r="F48" s="14">
        <v>0.63337260836107467</v>
      </c>
      <c r="G48" s="14">
        <v>0.17202476847738407</v>
      </c>
      <c r="H48" s="19">
        <v>181.56470044874087</v>
      </c>
      <c r="I48" s="17">
        <v>14.685844003724913</v>
      </c>
      <c r="J48" s="17">
        <v>18.231087465657225</v>
      </c>
      <c r="K48" s="19">
        <v>947.42510152053455</v>
      </c>
      <c r="L48" s="17">
        <v>9.4781363091310631</v>
      </c>
      <c r="M48" s="19">
        <v>27.798198411592278</v>
      </c>
      <c r="N48" s="19">
        <v>117.89461671830547</v>
      </c>
      <c r="O48" s="17">
        <v>6.2773158687373147</v>
      </c>
      <c r="P48" s="17">
        <v>15.781985607583485</v>
      </c>
      <c r="Q48" s="17">
        <v>3.2759305173610982</v>
      </c>
      <c r="R48" s="19">
        <v>4278.7190637677768</v>
      </c>
      <c r="S48" s="17">
        <v>19.68346128845694</v>
      </c>
      <c r="T48" s="14">
        <v>0.87194505527524835</v>
      </c>
      <c r="U48" s="19">
        <v>133.16868883940396</v>
      </c>
      <c r="V48" s="17">
        <v>4.5497053527793216</v>
      </c>
      <c r="W48" s="17">
        <v>15.052916635943069</v>
      </c>
      <c r="X48" s="17">
        <v>3.1498279188896707</v>
      </c>
      <c r="Y48" s="19">
        <v>127.33998741214951</v>
      </c>
      <c r="Z48" s="19">
        <v>43.629386974409357</v>
      </c>
      <c r="AA48" s="19">
        <v>453.06280256652343</v>
      </c>
      <c r="AB48" s="19">
        <v>167.78071113950091</v>
      </c>
      <c r="AC48" s="19">
        <v>740.01158696668267</v>
      </c>
      <c r="AD48" s="19">
        <v>153.25782139837298</v>
      </c>
      <c r="AE48" s="19">
        <v>1209.7916034292675</v>
      </c>
      <c r="AF48" s="19">
        <v>206.37587617694979</v>
      </c>
      <c r="AG48" s="19">
        <v>9976.8866379220508</v>
      </c>
      <c r="AH48" s="19">
        <v>30.025497910610138</v>
      </c>
      <c r="AI48" s="19">
        <v>2120.7527416203834</v>
      </c>
      <c r="AJ48" s="19">
        <v>1258.9712081560872</v>
      </c>
      <c r="AK48" s="14">
        <v>1.6845125034483335</v>
      </c>
      <c r="AL48" s="89">
        <v>9.5004847103812526</v>
      </c>
      <c r="AM48" s="89">
        <v>8.2467811891251621</v>
      </c>
      <c r="AN48" s="89">
        <v>61.462340677791822</v>
      </c>
      <c r="AO48" s="89">
        <v>107.74287664863425</v>
      </c>
      <c r="AP48" s="89">
        <v>27.988622897164127</v>
      </c>
      <c r="AQ48" s="19">
        <v>265.90548389913442</v>
      </c>
      <c r="AR48" s="89">
        <v>3.3085475802839741</v>
      </c>
      <c r="AS48" s="89">
        <v>8.8467034037394647</v>
      </c>
      <c r="AT48" s="89">
        <v>1.0406513027428985</v>
      </c>
      <c r="AU48" s="14">
        <v>0.219302256125398</v>
      </c>
      <c r="AV48" s="89">
        <v>30.591704924783166</v>
      </c>
      <c r="AW48" s="89">
        <f t="shared" si="3"/>
        <v>70.259483554525374</v>
      </c>
      <c r="AX48" s="89">
        <f t="shared" si="4"/>
        <v>2.2966841412492269</v>
      </c>
      <c r="AY48" s="19">
        <f t="shared" si="5"/>
        <v>7654.6565403522309</v>
      </c>
    </row>
    <row r="49" spans="1:65" s="26" customFormat="1" ht="14" x14ac:dyDescent="0.15">
      <c r="A49" s="22" t="s">
        <v>2558</v>
      </c>
      <c r="B49" s="22" t="s">
        <v>282</v>
      </c>
      <c r="C49" s="22" t="s">
        <v>3357</v>
      </c>
      <c r="D49" s="23" t="s">
        <v>2654</v>
      </c>
      <c r="E49" s="18">
        <v>7.4500881209068401</v>
      </c>
      <c r="F49" s="14">
        <v>0.22255977255177431</v>
      </c>
      <c r="G49" s="14">
        <v>4.0578232706148777E-2</v>
      </c>
      <c r="H49" s="19">
        <v>22.988405671658434</v>
      </c>
      <c r="I49" s="17">
        <v>7.4642619990803523</v>
      </c>
      <c r="J49" s="17">
        <v>13.247099874882725</v>
      </c>
      <c r="K49" s="19">
        <v>306.92516562913738</v>
      </c>
      <c r="L49" s="17">
        <v>2.4764014883058936</v>
      </c>
      <c r="M49" s="17">
        <v>5.0082449899768147</v>
      </c>
      <c r="N49" s="19">
        <v>37.40858651323579</v>
      </c>
      <c r="O49" s="17">
        <v>6.5260545407064576</v>
      </c>
      <c r="P49" s="17">
        <v>5.6392058407708774</v>
      </c>
      <c r="Q49" s="14">
        <v>1.6213203049287095</v>
      </c>
      <c r="R49" s="19">
        <v>830.67700072634284</v>
      </c>
      <c r="S49" s="17">
        <v>6.5255681958227036</v>
      </c>
      <c r="T49" s="15">
        <v>1.9372136814596066E-2</v>
      </c>
      <c r="U49" s="19">
        <v>22.815495231272756</v>
      </c>
      <c r="V49" s="14">
        <v>0.37119328016242442</v>
      </c>
      <c r="W49" s="14">
        <v>1.7888176543568097</v>
      </c>
      <c r="X49" s="14">
        <v>0.35339551782022238</v>
      </c>
      <c r="Y49" s="17">
        <v>17.269115342957861</v>
      </c>
      <c r="Z49" s="17">
        <v>6.8297140155363181</v>
      </c>
      <c r="AA49" s="19">
        <v>78.989264609268758</v>
      </c>
      <c r="AB49" s="19">
        <v>31.125691317885575</v>
      </c>
      <c r="AC49" s="19">
        <v>158.0324777843137</v>
      </c>
      <c r="AD49" s="19">
        <v>35.422133557309962</v>
      </c>
      <c r="AE49" s="19">
        <v>298.42308153175532</v>
      </c>
      <c r="AF49" s="19">
        <v>56.003688674653624</v>
      </c>
      <c r="AG49" s="19">
        <v>11416.846488254527</v>
      </c>
      <c r="AH49" s="17">
        <v>8.3636617319761992</v>
      </c>
      <c r="AI49" s="19">
        <v>217.62562062275612</v>
      </c>
      <c r="AJ49" s="19">
        <v>405.10119050750188</v>
      </c>
      <c r="AK49" s="14">
        <v>0.53721298708137466</v>
      </c>
      <c r="AL49" s="89">
        <v>17.28073937808567</v>
      </c>
      <c r="AM49" s="89">
        <v>38.257250175334228</v>
      </c>
      <c r="AN49" s="89">
        <v>45.731355887566806</v>
      </c>
      <c r="AO49" s="89">
        <v>33.349681451810987</v>
      </c>
      <c r="AP49" s="89">
        <v>46.523243457967098</v>
      </c>
      <c r="AQ49" s="19">
        <v>803.95604522035853</v>
      </c>
      <c r="AR49" s="89">
        <v>4.8191003176945175</v>
      </c>
      <c r="AS49" s="89">
        <v>12.754511437039866</v>
      </c>
      <c r="AT49" s="89">
        <v>1.3574727143362566</v>
      </c>
      <c r="AU49" s="14">
        <v>0.19381704000984062</v>
      </c>
      <c r="AV49" s="89">
        <v>9.9104025065914563</v>
      </c>
      <c r="AW49" s="89">
        <f t="shared" si="3"/>
        <v>14.385586187342193</v>
      </c>
      <c r="AX49" s="89">
        <f t="shared" si="4"/>
        <v>1.4515642707523</v>
      </c>
      <c r="AY49" s="19">
        <f t="shared" si="5"/>
        <v>1575.5290278936864</v>
      </c>
    </row>
    <row r="50" spans="1:65" s="39" customFormat="1" ht="14" x14ac:dyDescent="0.15">
      <c r="A50" s="44" t="s">
        <v>2559</v>
      </c>
      <c r="B50" s="44" t="s">
        <v>286</v>
      </c>
      <c r="C50" s="44" t="s">
        <v>280</v>
      </c>
      <c r="D50" s="45" t="s">
        <v>2655</v>
      </c>
      <c r="E50" s="33">
        <v>67.130337243316831</v>
      </c>
      <c r="F50" s="29">
        <v>1.4038068068322471</v>
      </c>
      <c r="G50" s="29">
        <v>0.38043153239006788</v>
      </c>
      <c r="H50" s="31">
        <v>107.72919490448386</v>
      </c>
      <c r="I50" s="31">
        <v>30.833709747100034</v>
      </c>
      <c r="J50" s="31">
        <v>55.265195865968941</v>
      </c>
      <c r="K50" s="31">
        <v>585.10581720484674</v>
      </c>
      <c r="L50" s="30">
        <v>17.381467687064617</v>
      </c>
      <c r="M50" s="31">
        <v>38.388657581938503</v>
      </c>
      <c r="N50" s="31">
        <v>31.912095550570402</v>
      </c>
      <c r="O50" s="30">
        <v>6.1658448508027552</v>
      </c>
      <c r="P50" s="30">
        <v>8.3130000674916555</v>
      </c>
      <c r="Q50" s="31">
        <v>87.275924646121751</v>
      </c>
      <c r="R50" s="31">
        <v>4266.6890907454599</v>
      </c>
      <c r="S50" s="31">
        <v>234.91704467110347</v>
      </c>
      <c r="T50" s="30">
        <v>9.6200479018429768</v>
      </c>
      <c r="U50" s="31">
        <v>34.441008248959882</v>
      </c>
      <c r="V50" s="30">
        <v>5.8287799099064435</v>
      </c>
      <c r="W50" s="30">
        <v>7.2717040573415561</v>
      </c>
      <c r="X50" s="29">
        <v>0.32317471184491775</v>
      </c>
      <c r="Y50" s="31">
        <v>53.849122836352777</v>
      </c>
      <c r="Z50" s="31">
        <v>25.977934301262529</v>
      </c>
      <c r="AA50" s="31">
        <v>348.27654364063307</v>
      </c>
      <c r="AB50" s="31">
        <v>149.85408137189609</v>
      </c>
      <c r="AC50" s="31">
        <v>843.11212753914026</v>
      </c>
      <c r="AD50" s="31">
        <v>213.98336547507557</v>
      </c>
      <c r="AE50" s="31">
        <v>2015.6662378036701</v>
      </c>
      <c r="AF50" s="31">
        <v>377.63091055377151</v>
      </c>
      <c r="AG50" s="31">
        <v>21240.216682731549</v>
      </c>
      <c r="AH50" s="31">
        <v>356.35030167508012</v>
      </c>
      <c r="AI50" s="31">
        <v>940.87838395788231</v>
      </c>
      <c r="AJ50" s="31">
        <v>12733.980187463261</v>
      </c>
      <c r="AK50" s="29">
        <v>7.3887219086785375E-2</v>
      </c>
      <c r="AL50" s="90">
        <v>37.431737633485135</v>
      </c>
      <c r="AM50" s="90">
        <v>10.537566331356286</v>
      </c>
      <c r="AN50" s="90">
        <v>8.5803320087978783</v>
      </c>
      <c r="AO50" s="90">
        <v>4.0051516282063009</v>
      </c>
      <c r="AP50" s="90">
        <v>9.23848964426195</v>
      </c>
      <c r="AQ50" s="31">
        <v>345.81272049368272</v>
      </c>
      <c r="AR50" s="90">
        <v>1.2475516608514856</v>
      </c>
      <c r="AS50" s="90">
        <v>4.7363049950015546</v>
      </c>
      <c r="AT50" s="90">
        <v>6.3175043311429304</v>
      </c>
      <c r="AU50" s="29">
        <v>4.9782758412821967E-2</v>
      </c>
      <c r="AV50" s="90">
        <v>18.892664423792276</v>
      </c>
      <c r="AW50" s="90">
        <f t="shared" si="3"/>
        <v>72.804983109229866</v>
      </c>
      <c r="AX50" s="90">
        <f t="shared" si="4"/>
        <v>3.8536111940644902</v>
      </c>
      <c r="AY50" s="31">
        <f t="shared" si="5"/>
        <v>8384.4362246477285</v>
      </c>
      <c r="BM50" s="26"/>
    </row>
    <row r="51" spans="1:65" s="26" customFormat="1" ht="14" x14ac:dyDescent="0.15">
      <c r="A51" s="22" t="s">
        <v>2560</v>
      </c>
      <c r="B51" s="22" t="s">
        <v>282</v>
      </c>
      <c r="C51" s="22" t="s">
        <v>3357</v>
      </c>
      <c r="D51" s="23" t="s">
        <v>2656</v>
      </c>
      <c r="E51" s="18">
        <v>8.1897240900904986</v>
      </c>
      <c r="F51" s="14">
        <v>4.8034363026883478E-2</v>
      </c>
      <c r="G51" s="14">
        <v>6.4911311197124233E-2</v>
      </c>
      <c r="H51" s="19">
        <v>28.384238739769359</v>
      </c>
      <c r="I51" s="17">
        <v>9.1512732848415368</v>
      </c>
      <c r="J51" s="17">
        <v>15.896537869878813</v>
      </c>
      <c r="K51" s="19">
        <v>242.27356590340685</v>
      </c>
      <c r="L51" s="17">
        <v>2.8431980802227619</v>
      </c>
      <c r="M51" s="17">
        <v>7.9970461115796878</v>
      </c>
      <c r="N51" s="19">
        <v>35.36264039464448</v>
      </c>
      <c r="O51" s="17">
        <v>6.2716905962211422</v>
      </c>
      <c r="P51" s="17">
        <v>9.5465569859694579</v>
      </c>
      <c r="Q51" s="14">
        <v>1.3083132387956251</v>
      </c>
      <c r="R51" s="19">
        <v>640.91432758284157</v>
      </c>
      <c r="S51" s="17">
        <v>19.248153022224184</v>
      </c>
      <c r="T51" s="15">
        <v>2.2486204803259215E-2</v>
      </c>
      <c r="U51" s="19">
        <v>20.82171470424996</v>
      </c>
      <c r="V51" s="14">
        <v>0.34731095110369575</v>
      </c>
      <c r="W51" s="14">
        <v>1.2503838672251779</v>
      </c>
      <c r="X51" s="14">
        <v>1.2223554396604275E-2</v>
      </c>
      <c r="Y51" s="17">
        <v>12.18555917994505</v>
      </c>
      <c r="Z51" s="17">
        <v>4.9932470499792725</v>
      </c>
      <c r="AA51" s="19">
        <v>62.262844938532119</v>
      </c>
      <c r="AB51" s="19">
        <v>23.647559247586688</v>
      </c>
      <c r="AC51" s="19">
        <v>117.95164796781944</v>
      </c>
      <c r="AD51" s="19">
        <v>25.225270843040178</v>
      </c>
      <c r="AE51" s="19">
        <v>221.52674880342335</v>
      </c>
      <c r="AF51" s="19">
        <v>41.358339128454432</v>
      </c>
      <c r="AG51" s="19">
        <v>14845.396644686805</v>
      </c>
      <c r="AH51" s="17">
        <v>10.017301356837702</v>
      </c>
      <c r="AI51" s="19">
        <v>177.86058029397083</v>
      </c>
      <c r="AJ51" s="19">
        <v>432.31347478555932</v>
      </c>
      <c r="AK51" s="14">
        <v>0.41141576811177377</v>
      </c>
      <c r="AL51" s="89">
        <v>18.179448766537629</v>
      </c>
      <c r="AM51" s="89">
        <v>67.014013995484561</v>
      </c>
      <c r="AN51" s="89">
        <v>11.508987306348068</v>
      </c>
      <c r="AO51" s="89">
        <v>9.2403972520693571</v>
      </c>
      <c r="AP51" s="89">
        <v>35.08544473251245</v>
      </c>
      <c r="AQ51" s="19">
        <v>637.83404496589765</v>
      </c>
      <c r="AR51" s="89">
        <v>3.6001855491503174</v>
      </c>
      <c r="AS51" s="89">
        <v>16.65225795855557</v>
      </c>
      <c r="AT51" s="89">
        <v>1.9515181670868209</v>
      </c>
      <c r="AU51" s="14">
        <v>9.5455750855661086E-3</v>
      </c>
      <c r="AV51" s="89">
        <v>7.8228468163838185</v>
      </c>
      <c r="AW51" s="89">
        <f t="shared" si="3"/>
        <v>11.164614347688792</v>
      </c>
      <c r="AX51" s="89">
        <f t="shared" si="4"/>
        <v>1.4271804893719926</v>
      </c>
      <c r="AY51" s="19">
        <f t="shared" si="5"/>
        <v>1207.8823044180454</v>
      </c>
    </row>
    <row r="52" spans="1:65" s="26" customFormat="1" ht="14" x14ac:dyDescent="0.15">
      <c r="A52" s="22" t="s">
        <v>2561</v>
      </c>
      <c r="B52" s="22" t="s">
        <v>279</v>
      </c>
      <c r="C52" s="22" t="s">
        <v>3357</v>
      </c>
      <c r="D52" s="23" t="s">
        <v>2657</v>
      </c>
      <c r="E52" s="18">
        <v>12.346098417731341</v>
      </c>
      <c r="F52" s="14">
        <v>0.12895192183474752</v>
      </c>
      <c r="G52" s="14">
        <v>2.2510703106550494E-2</v>
      </c>
      <c r="H52" s="19">
        <v>28.895199566224811</v>
      </c>
      <c r="I52" s="17">
        <v>6.8887806136482777</v>
      </c>
      <c r="J52" s="17">
        <v>13.694118433141909</v>
      </c>
      <c r="K52" s="19">
        <v>307.26322055709795</v>
      </c>
      <c r="L52" s="17">
        <v>2.1043633772413672</v>
      </c>
      <c r="M52" s="17">
        <v>5.1946192879409736</v>
      </c>
      <c r="N52" s="19">
        <v>23.812075223469176</v>
      </c>
      <c r="O52" s="17">
        <v>6.3511830455468363</v>
      </c>
      <c r="P52" s="17">
        <v>3.2672429827925149</v>
      </c>
      <c r="Q52" s="17">
        <v>2.3867603927525218</v>
      </c>
      <c r="R52" s="19">
        <v>1092.5662900311256</v>
      </c>
      <c r="S52" s="17">
        <v>10.874096908091584</v>
      </c>
      <c r="T52" s="15">
        <v>1.2281895850588512E-2</v>
      </c>
      <c r="U52" s="17">
        <v>16.838487439706579</v>
      </c>
      <c r="V52" s="14">
        <v>0.35011669637542009</v>
      </c>
      <c r="W52" s="14">
        <v>1.8069538188913217</v>
      </c>
      <c r="X52" s="14">
        <v>0.28356799656362897</v>
      </c>
      <c r="Y52" s="17">
        <v>18.309586339813428</v>
      </c>
      <c r="Z52" s="17">
        <v>8.0546320759240952</v>
      </c>
      <c r="AA52" s="19">
        <v>96.22449261382593</v>
      </c>
      <c r="AB52" s="19">
        <v>40.99278787497029</v>
      </c>
      <c r="AC52" s="19">
        <v>206.41787890037614</v>
      </c>
      <c r="AD52" s="19">
        <v>46.523974740550642</v>
      </c>
      <c r="AE52" s="19">
        <v>402.69578564171439</v>
      </c>
      <c r="AF52" s="19">
        <v>75.071517228310896</v>
      </c>
      <c r="AG52" s="19">
        <v>12339.12660776833</v>
      </c>
      <c r="AH52" s="17">
        <v>16.302039597970882</v>
      </c>
      <c r="AI52" s="19">
        <v>353.65563837345502</v>
      </c>
      <c r="AJ52" s="19">
        <v>739.28425768949228</v>
      </c>
      <c r="AK52" s="14">
        <v>0.47837571907556348</v>
      </c>
      <c r="AL52" s="89">
        <v>21.993712919994774</v>
      </c>
      <c r="AM52" s="89">
        <v>30.641310507149608</v>
      </c>
      <c r="AN52" s="89">
        <v>37.032572823777414</v>
      </c>
      <c r="AO52" s="89">
        <v>32.522759486380373</v>
      </c>
      <c r="AP52" s="89">
        <v>52.295667499902905</v>
      </c>
      <c r="AQ52" s="19">
        <v>1150.1758979523652</v>
      </c>
      <c r="AR52" s="89">
        <v>5.1610044239472002</v>
      </c>
      <c r="AS52" s="89">
        <v>9.318714880072605</v>
      </c>
      <c r="AT52" s="89">
        <v>1.8358380793864246</v>
      </c>
      <c r="AU52" s="14">
        <v>0.15027731363979674</v>
      </c>
      <c r="AV52" s="89">
        <v>9.9213180677138517</v>
      </c>
      <c r="AW52" s="89">
        <f t="shared" si="3"/>
        <v>18.234933707639065</v>
      </c>
      <c r="AX52" s="89">
        <f t="shared" si="4"/>
        <v>1.8379547539131464</v>
      </c>
      <c r="AY52" s="19">
        <f t="shared" si="5"/>
        <v>2029.9604285174678</v>
      </c>
    </row>
    <row r="53" spans="1:65" s="26" customFormat="1" ht="14" x14ac:dyDescent="0.15">
      <c r="A53" s="22" t="s">
        <v>2562</v>
      </c>
      <c r="B53" s="22" t="s">
        <v>282</v>
      </c>
      <c r="C53" s="22" t="s">
        <v>3357</v>
      </c>
      <c r="D53" s="23" t="s">
        <v>2658</v>
      </c>
      <c r="E53" s="18">
        <v>5.5816134188725295</v>
      </c>
      <c r="F53" s="14">
        <v>0.1727912005108419</v>
      </c>
      <c r="G53" s="14">
        <v>4.0981044873423293E-2</v>
      </c>
      <c r="H53" s="19">
        <v>60.376967029667099</v>
      </c>
      <c r="I53" s="17">
        <v>8.3224060753296616</v>
      </c>
      <c r="J53" s="17">
        <v>13.229816749080324</v>
      </c>
      <c r="K53" s="19">
        <v>450.50078757557003</v>
      </c>
      <c r="L53" s="17">
        <v>3.5921344089113001</v>
      </c>
      <c r="M53" s="19">
        <v>20.330362245970704</v>
      </c>
      <c r="N53" s="19">
        <v>82.623890389446942</v>
      </c>
      <c r="O53" s="17">
        <v>6.3398587405498512</v>
      </c>
      <c r="P53" s="17">
        <v>9.0453018229886961</v>
      </c>
      <c r="Q53" s="17">
        <v>2.8302882025054426</v>
      </c>
      <c r="R53" s="19">
        <v>1679.9596442064153</v>
      </c>
      <c r="S53" s="17">
        <v>8.9646154674624707</v>
      </c>
      <c r="T53" s="14">
        <v>0.47793154314703734</v>
      </c>
      <c r="U53" s="19">
        <v>32.59865096809758</v>
      </c>
      <c r="V53" s="14">
        <v>1.5351037368739042</v>
      </c>
      <c r="W53" s="17">
        <v>4.1274397512560448</v>
      </c>
      <c r="X53" s="14">
        <v>1.3479007550404158</v>
      </c>
      <c r="Y53" s="19">
        <v>42.058937117657315</v>
      </c>
      <c r="Z53" s="17">
        <v>14.787076184510296</v>
      </c>
      <c r="AA53" s="19">
        <v>173.32612178898057</v>
      </c>
      <c r="AB53" s="19">
        <v>67.011352459117461</v>
      </c>
      <c r="AC53" s="19">
        <v>302.95546486320143</v>
      </c>
      <c r="AD53" s="19">
        <v>63.718221742417853</v>
      </c>
      <c r="AE53" s="19">
        <v>517.87659356033714</v>
      </c>
      <c r="AF53" s="19">
        <v>92.574610586369531</v>
      </c>
      <c r="AG53" s="19">
        <v>9440.0290749920405</v>
      </c>
      <c r="AH53" s="17">
        <v>13.431900139052695</v>
      </c>
      <c r="AI53" s="19">
        <v>643.62900231035553</v>
      </c>
      <c r="AJ53" s="19">
        <v>665.71729282678393</v>
      </c>
      <c r="AK53" s="14">
        <v>0.96682031433698135</v>
      </c>
      <c r="AL53" s="89">
        <v>12.31311652293088</v>
      </c>
      <c r="AM53" s="89">
        <v>18.228337006106059</v>
      </c>
      <c r="AN53" s="89">
        <v>57.768969058404863</v>
      </c>
      <c r="AO53" s="89">
        <v>71.796610200006882</v>
      </c>
      <c r="AP53" s="89">
        <v>27.398107442110994</v>
      </c>
      <c r="AQ53" s="19">
        <v>337.35608944249242</v>
      </c>
      <c r="AR53" s="89">
        <v>2.6887041260554754</v>
      </c>
      <c r="AS53" s="89">
        <v>7.8980319356999207</v>
      </c>
      <c r="AT53" s="89">
        <v>1.2854747658125663</v>
      </c>
      <c r="AU53" s="14">
        <v>0.31184400519862143</v>
      </c>
      <c r="AV53" s="89">
        <v>14.546360593334519</v>
      </c>
      <c r="AW53" s="89">
        <f t="shared" si="3"/>
        <v>28.567017423712713</v>
      </c>
      <c r="AX53" s="89">
        <f t="shared" si="4"/>
        <v>1.9638601174786485</v>
      </c>
      <c r="AY53" s="19">
        <f t="shared" si="5"/>
        <v>3076.978939652869</v>
      </c>
      <c r="BM53" s="39"/>
    </row>
    <row r="54" spans="1:65" s="39" customFormat="1" ht="14" x14ac:dyDescent="0.15">
      <c r="A54" s="44" t="s">
        <v>1634</v>
      </c>
      <c r="B54" s="44" t="s">
        <v>282</v>
      </c>
      <c r="C54" s="44" t="s">
        <v>287</v>
      </c>
      <c r="D54" s="45" t="s">
        <v>2659</v>
      </c>
      <c r="E54" s="27">
        <v>9.7491159636608646</v>
      </c>
      <c r="F54" s="29">
        <v>0.29643253169166095</v>
      </c>
      <c r="G54" s="29">
        <v>0.39019366963238677</v>
      </c>
      <c r="H54" s="31">
        <v>62.792972104643198</v>
      </c>
      <c r="I54" s="31">
        <v>21.667430128137809</v>
      </c>
      <c r="J54" s="31">
        <v>546.26789563219916</v>
      </c>
      <c r="K54" s="31">
        <v>251.05623420348164</v>
      </c>
      <c r="L54" s="31">
        <v>183.93994354667424</v>
      </c>
      <c r="M54" s="31">
        <v>30.76884495835391</v>
      </c>
      <c r="N54" s="31">
        <v>21.979962907175533</v>
      </c>
      <c r="O54" s="30">
        <v>6.2484692275872682</v>
      </c>
      <c r="P54" s="31">
        <v>26.83752163891014</v>
      </c>
      <c r="Q54" s="31">
        <v>746.0128585664263</v>
      </c>
      <c r="R54" s="31">
        <v>1055.6028597382776</v>
      </c>
      <c r="S54" s="31">
        <v>26.043004158206109</v>
      </c>
      <c r="T54" s="30">
        <v>2.9163190228853106</v>
      </c>
      <c r="U54" s="31">
        <v>20.07743834471837</v>
      </c>
      <c r="V54" s="29">
        <v>1.11529018599001</v>
      </c>
      <c r="W54" s="30">
        <v>2.0122157755172854</v>
      </c>
      <c r="X54" s="29">
        <v>0.21598746350080014</v>
      </c>
      <c r="Y54" s="30">
        <v>16.79281904654497</v>
      </c>
      <c r="Z54" s="30">
        <v>7.2144117924769144</v>
      </c>
      <c r="AA54" s="31">
        <v>91.490613626088162</v>
      </c>
      <c r="AB54" s="31">
        <v>38.209344068972939</v>
      </c>
      <c r="AC54" s="31">
        <v>200.03877673281943</v>
      </c>
      <c r="AD54" s="31">
        <v>46.518226574679204</v>
      </c>
      <c r="AE54" s="31">
        <v>404.84467598222886</v>
      </c>
      <c r="AF54" s="31">
        <v>76.944807314701904</v>
      </c>
      <c r="AG54" s="31">
        <v>12095.816729067699</v>
      </c>
      <c r="AH54" s="30">
        <v>15.921147834667062</v>
      </c>
      <c r="AI54" s="31">
        <v>295.66753211101127</v>
      </c>
      <c r="AJ54" s="31">
        <v>763.12411744040719</v>
      </c>
      <c r="AK54" s="29">
        <v>0.38744356960268672</v>
      </c>
      <c r="AL54" s="90">
        <v>24.108202134502452</v>
      </c>
      <c r="AM54" s="90">
        <v>29.877672714161267</v>
      </c>
      <c r="AN54" s="90">
        <v>15.545237159387503</v>
      </c>
      <c r="AO54" s="90">
        <v>11.353050144095873</v>
      </c>
      <c r="AP54" s="90">
        <v>15.056905599539983</v>
      </c>
      <c r="AQ54" s="31">
        <v>362.99492371383172</v>
      </c>
      <c r="AR54" s="90">
        <v>1.8042082686588883</v>
      </c>
      <c r="AS54" s="90">
        <v>9.977776036248903</v>
      </c>
      <c r="AT54" s="90">
        <v>1.8849800002653496</v>
      </c>
      <c r="AU54" s="29">
        <v>0.11326049789336806</v>
      </c>
      <c r="AV54" s="90">
        <v>8.1064331354046377</v>
      </c>
      <c r="AW54" s="90">
        <f t="shared" si="3"/>
        <v>17.752326840804162</v>
      </c>
      <c r="AX54" s="90">
        <f t="shared" si="4"/>
        <v>2.1899060344149799</v>
      </c>
      <c r="AY54" s="31">
        <f t="shared" si="5"/>
        <v>1985.9737485765772</v>
      </c>
      <c r="BM54" s="26"/>
    </row>
    <row r="55" spans="1:65" s="26" customFormat="1" ht="14" x14ac:dyDescent="0.15">
      <c r="A55" s="22" t="s">
        <v>1635</v>
      </c>
      <c r="B55" s="22" t="s">
        <v>281</v>
      </c>
      <c r="C55" s="22" t="s">
        <v>287</v>
      </c>
      <c r="D55" s="23" t="s">
        <v>2660</v>
      </c>
      <c r="E55" s="9">
        <v>0.45631899759655598</v>
      </c>
      <c r="F55" s="14">
        <v>7.1240555820853591E-2</v>
      </c>
      <c r="G55" s="14">
        <v>5.5666920846190251E-2</v>
      </c>
      <c r="H55" s="19">
        <v>23.66570402943799</v>
      </c>
      <c r="I55" s="17">
        <v>7.2121382725879624</v>
      </c>
      <c r="J55" s="17">
        <v>13.865740755561639</v>
      </c>
      <c r="K55" s="19">
        <v>289.19487844905171</v>
      </c>
      <c r="L55" s="17">
        <v>2.2532122261272387</v>
      </c>
      <c r="M55" s="17">
        <v>5.3432090976593525</v>
      </c>
      <c r="N55" s="19">
        <v>65.125811796700106</v>
      </c>
      <c r="O55" s="17">
        <v>6.3338149363727174</v>
      </c>
      <c r="P55" s="17">
        <v>13.495823113098345</v>
      </c>
      <c r="Q55" s="14">
        <v>0.82558335036632857</v>
      </c>
      <c r="R55" s="19">
        <v>649.14752559968122</v>
      </c>
      <c r="S55" s="17">
        <v>2.8809299449815886</v>
      </c>
      <c r="T55" s="15">
        <v>7.5930025104071572E-3</v>
      </c>
      <c r="U55" s="17">
        <v>12.818983900811673</v>
      </c>
      <c r="V55" s="14">
        <v>0.42017093080118406</v>
      </c>
      <c r="W55" s="14">
        <v>1.4658129656449941</v>
      </c>
      <c r="X55" s="14">
        <v>0.52132580237914139</v>
      </c>
      <c r="Y55" s="17">
        <v>14.511446821207779</v>
      </c>
      <c r="Z55" s="17">
        <v>5.4697881835475286</v>
      </c>
      <c r="AA55" s="19">
        <v>64.483725360563909</v>
      </c>
      <c r="AB55" s="19">
        <v>24.697387522256133</v>
      </c>
      <c r="AC55" s="19">
        <v>118.67310825941297</v>
      </c>
      <c r="AD55" s="19">
        <v>26.159628211923931</v>
      </c>
      <c r="AE55" s="19">
        <v>226.47621588663313</v>
      </c>
      <c r="AF55" s="19">
        <v>41.657700964155367</v>
      </c>
      <c r="AG55" s="19">
        <v>9370.1394153868368</v>
      </c>
      <c r="AH55" s="17">
        <v>2.5266458787858848</v>
      </c>
      <c r="AI55" s="19">
        <v>70.72161411544495</v>
      </c>
      <c r="AJ55" s="19">
        <v>110.64956216787863</v>
      </c>
      <c r="AK55" s="14">
        <v>0.63914951609248494</v>
      </c>
      <c r="AL55" s="89">
        <v>15.606728858741299</v>
      </c>
      <c r="AM55" s="89">
        <v>41.373613466224789</v>
      </c>
      <c r="AN55" s="89">
        <v>78.612191275647447</v>
      </c>
      <c r="AO55" s="89">
        <v>24.548189461752745</v>
      </c>
      <c r="AP55" s="89">
        <v>34.537008054168048</v>
      </c>
      <c r="AQ55" s="19">
        <v>539.00972029356512</v>
      </c>
      <c r="AR55" s="89">
        <v>3.4886110822801912</v>
      </c>
      <c r="AS55" s="89">
        <v>8.7453066668509116</v>
      </c>
      <c r="AT55" s="89">
        <v>0.48857034163475394</v>
      </c>
      <c r="AU55" s="14">
        <v>0.34455898913161986</v>
      </c>
      <c r="AV55" s="89">
        <v>9.3379037277704793</v>
      </c>
      <c r="AW55" s="89">
        <f t="shared" si="3"/>
        <v>11.944877428379936</v>
      </c>
      <c r="AX55" s="89">
        <f t="shared" si="4"/>
        <v>1.2791818995580819</v>
      </c>
      <c r="AY55" s="19">
        <f t="shared" si="5"/>
        <v>1251.6362252082292</v>
      </c>
    </row>
    <row r="56" spans="1:65" s="26" customFormat="1" ht="14" x14ac:dyDescent="0.15">
      <c r="A56" s="22" t="s">
        <v>1636</v>
      </c>
      <c r="B56" s="22" t="s">
        <v>282</v>
      </c>
      <c r="C56" s="22" t="s">
        <v>3357</v>
      </c>
      <c r="D56" s="23" t="s">
        <v>2661</v>
      </c>
      <c r="E56" s="9">
        <v>0.48840776848658285</v>
      </c>
      <c r="F56" s="14">
        <v>0.44869223346236742</v>
      </c>
      <c r="G56" s="14">
        <v>0.26645973659856592</v>
      </c>
      <c r="H56" s="19">
        <v>102.28207392767125</v>
      </c>
      <c r="I56" s="19">
        <v>101.80097916898312</v>
      </c>
      <c r="J56" s="19">
        <v>120.1692427534756</v>
      </c>
      <c r="K56" s="19">
        <v>314.41756449262584</v>
      </c>
      <c r="L56" s="19">
        <v>295.94018716886717</v>
      </c>
      <c r="M56" s="17">
        <v>9.5204155706953912</v>
      </c>
      <c r="N56" s="19">
        <v>157.77671521304021</v>
      </c>
      <c r="O56" s="17">
        <v>6.3604431720259313</v>
      </c>
      <c r="P56" s="17">
        <v>8.885583977787304</v>
      </c>
      <c r="Q56" s="17">
        <v>3.1267607324225013</v>
      </c>
      <c r="R56" s="19">
        <v>3032.049558703301</v>
      </c>
      <c r="S56" s="17">
        <v>8.5272876545493776</v>
      </c>
      <c r="T56" s="14">
        <v>0.44776253983666742</v>
      </c>
      <c r="U56" s="19">
        <v>50.159869034141458</v>
      </c>
      <c r="V56" s="17">
        <v>9.3918718414032636</v>
      </c>
      <c r="W56" s="19">
        <v>20.117584951522577</v>
      </c>
      <c r="X56" s="14">
        <v>0.63022021717482124</v>
      </c>
      <c r="Y56" s="19">
        <v>124.10488181381734</v>
      </c>
      <c r="Z56" s="19">
        <v>37.644944360168793</v>
      </c>
      <c r="AA56" s="19">
        <v>373.46008061715401</v>
      </c>
      <c r="AB56" s="19">
        <v>127.23723834192501</v>
      </c>
      <c r="AC56" s="19">
        <v>524.5326017434661</v>
      </c>
      <c r="AD56" s="19">
        <v>103.19512493627309</v>
      </c>
      <c r="AE56" s="19">
        <v>789.53688868952145</v>
      </c>
      <c r="AF56" s="19">
        <v>138.09681133743328</v>
      </c>
      <c r="AG56" s="19">
        <v>8203.4508071211603</v>
      </c>
      <c r="AH56" s="17">
        <v>9.8240323395097491</v>
      </c>
      <c r="AI56" s="19">
        <v>509.21645038852773</v>
      </c>
      <c r="AJ56" s="19">
        <v>453.20570787929432</v>
      </c>
      <c r="AK56" s="14">
        <v>1.123587901774951</v>
      </c>
      <c r="AL56" s="89">
        <v>6.3618519847912829</v>
      </c>
      <c r="AM56" s="89">
        <v>10.390205859459337</v>
      </c>
      <c r="AN56" s="89">
        <v>92.589451731266166</v>
      </c>
      <c r="AO56" s="89">
        <v>59.716110329274116</v>
      </c>
      <c r="AP56" s="89">
        <v>13.214073180461385</v>
      </c>
      <c r="AQ56" s="19">
        <v>84.065977690295512</v>
      </c>
      <c r="AR56" s="89">
        <v>2.1420208123833127</v>
      </c>
      <c r="AS56" s="89">
        <v>2.4933345207693614</v>
      </c>
      <c r="AT56" s="89">
        <v>0.57401460827438744</v>
      </c>
      <c r="AU56" s="14">
        <v>3.8446691905743298E-2</v>
      </c>
      <c r="AV56" s="89">
        <v>10.152326912903645</v>
      </c>
      <c r="AW56" s="89">
        <f t="shared" si="3"/>
        <v>51.371547839953621</v>
      </c>
      <c r="AX56" s="89">
        <f t="shared" si="4"/>
        <v>5.0600762052549939</v>
      </c>
      <c r="AY56" s="19">
        <f t="shared" si="5"/>
        <v>5488.3821543401782</v>
      </c>
    </row>
    <row r="57" spans="1:65" s="26" customFormat="1" ht="14" x14ac:dyDescent="0.15">
      <c r="A57" s="22" t="s">
        <v>1637</v>
      </c>
      <c r="B57" s="22" t="s">
        <v>279</v>
      </c>
      <c r="C57" s="22" t="s">
        <v>280</v>
      </c>
      <c r="D57" s="23" t="s">
        <v>2662</v>
      </c>
      <c r="E57" s="16">
        <v>83.908056466786562</v>
      </c>
      <c r="F57" s="14">
        <v>1.1488431072416652</v>
      </c>
      <c r="G57" s="14">
        <v>0.91411303840720326</v>
      </c>
      <c r="H57" s="19">
        <v>78.442760361651906</v>
      </c>
      <c r="I57" s="19">
        <v>66.374065227897674</v>
      </c>
      <c r="J57" s="19">
        <v>62.453396637282381</v>
      </c>
      <c r="K57" s="19">
        <v>547.58922922089982</v>
      </c>
      <c r="L57" s="19">
        <v>21.649496074517021</v>
      </c>
      <c r="M57" s="19">
        <v>48.752516938183462</v>
      </c>
      <c r="N57" s="19">
        <v>35.727226433627294</v>
      </c>
      <c r="O57" s="17">
        <v>6.3644339699847805</v>
      </c>
      <c r="P57" s="17">
        <v>9.1242338966159053</v>
      </c>
      <c r="Q57" s="17">
        <v>17.628411459135176</v>
      </c>
      <c r="R57" s="19">
        <v>3539.4172584461071</v>
      </c>
      <c r="S57" s="19">
        <v>150.55133512300998</v>
      </c>
      <c r="T57" s="17">
        <v>2.1260701214521469</v>
      </c>
      <c r="U57" s="19">
        <v>37.662682217932023</v>
      </c>
      <c r="V57" s="17">
        <v>2.4216528859351145</v>
      </c>
      <c r="W57" s="17">
        <v>4.6316416886756855</v>
      </c>
      <c r="X57" s="14">
        <v>0.36055113497328556</v>
      </c>
      <c r="Y57" s="19">
        <v>51.568442743333321</v>
      </c>
      <c r="Z57" s="19">
        <v>24.042411669104986</v>
      </c>
      <c r="AA57" s="19">
        <v>314.03090306878033</v>
      </c>
      <c r="AB57" s="19">
        <v>130.84965598884943</v>
      </c>
      <c r="AC57" s="19">
        <v>682.84985183707158</v>
      </c>
      <c r="AD57" s="19">
        <v>161.9584765804039</v>
      </c>
      <c r="AE57" s="19">
        <v>1435.658594912564</v>
      </c>
      <c r="AF57" s="19">
        <v>262.30610219865895</v>
      </c>
      <c r="AG57" s="19">
        <v>14853.208374239823</v>
      </c>
      <c r="AH57" s="19">
        <v>216.98802658964968</v>
      </c>
      <c r="AI57" s="19">
        <v>2436.6544292712047</v>
      </c>
      <c r="AJ57" s="19">
        <v>8779.4195491796108</v>
      </c>
      <c r="AK57" s="14">
        <v>0.27754163195206871</v>
      </c>
      <c r="AL57" s="89">
        <v>27.839867146233797</v>
      </c>
      <c r="AM57" s="89">
        <v>10.345919584833069</v>
      </c>
      <c r="AN57" s="89">
        <v>9.5360070619070889</v>
      </c>
      <c r="AO57" s="89">
        <v>16.184874264185726</v>
      </c>
      <c r="AP57" s="89">
        <v>21.294729332532029</v>
      </c>
      <c r="AQ57" s="19">
        <v>592.8424355326996</v>
      </c>
      <c r="AR57" s="89">
        <v>1.9125952012264507</v>
      </c>
      <c r="AS57" s="89">
        <v>8.1316053247419546</v>
      </c>
      <c r="AT57" s="89">
        <v>6.1152557998751123</v>
      </c>
      <c r="AU57" s="14">
        <v>7.1114208791737424E-2</v>
      </c>
      <c r="AV57" s="89">
        <v>17.681279600287368</v>
      </c>
      <c r="AW57" s="89">
        <f t="shared" si="3"/>
        <v>59.003372906624527</v>
      </c>
      <c r="AX57" s="89">
        <f t="shared" si="4"/>
        <v>3.3370533264835407</v>
      </c>
      <c r="AY57" s="19">
        <f t="shared" si="5"/>
        <v>6685.6115219274689</v>
      </c>
      <c r="BM57" s="39"/>
    </row>
    <row r="58" spans="1:65" s="39" customFormat="1" ht="14" x14ac:dyDescent="0.15">
      <c r="A58" s="44" t="s">
        <v>1638</v>
      </c>
      <c r="B58" s="44" t="s">
        <v>282</v>
      </c>
      <c r="C58" s="44" t="s">
        <v>3357</v>
      </c>
      <c r="D58" s="45" t="s">
        <v>2663</v>
      </c>
      <c r="E58" s="27">
        <v>4.1864402579271012</v>
      </c>
      <c r="F58" s="29">
        <v>1.0044416219001555</v>
      </c>
      <c r="G58" s="30">
        <v>3.3995442485539864</v>
      </c>
      <c r="H58" s="31">
        <v>198.69719275335348</v>
      </c>
      <c r="I58" s="31">
        <v>30.345674790286026</v>
      </c>
      <c r="J58" s="31">
        <v>127.19533376687188</v>
      </c>
      <c r="K58" s="31">
        <v>310.46025677862883</v>
      </c>
      <c r="L58" s="31">
        <v>43.672763846960123</v>
      </c>
      <c r="M58" s="31">
        <v>368.34075970562901</v>
      </c>
      <c r="N58" s="31">
        <v>29.111404364865457</v>
      </c>
      <c r="O58" s="30">
        <v>7.5987137167427754</v>
      </c>
      <c r="P58" s="30">
        <v>8.891585886446336</v>
      </c>
      <c r="Q58" s="31">
        <v>222.30907760088718</v>
      </c>
      <c r="R58" s="31">
        <v>945.70968540184481</v>
      </c>
      <c r="S58" s="31">
        <v>141.86254136563224</v>
      </c>
      <c r="T58" s="30">
        <v>7.9731317925242378</v>
      </c>
      <c r="U58" s="31">
        <v>33.266954832196724</v>
      </c>
      <c r="V58" s="30">
        <v>4.1133441712853447</v>
      </c>
      <c r="W58" s="30">
        <v>4.2753703332023871</v>
      </c>
      <c r="X58" s="29">
        <v>0.41124392602414689</v>
      </c>
      <c r="Y58" s="31">
        <v>21.322126068480515</v>
      </c>
      <c r="Z58" s="30">
        <v>7.5874479543023892</v>
      </c>
      <c r="AA58" s="31">
        <v>85.905704904359524</v>
      </c>
      <c r="AB58" s="31">
        <v>34.585031919907472</v>
      </c>
      <c r="AC58" s="31">
        <v>174.29730675522757</v>
      </c>
      <c r="AD58" s="31">
        <v>40.773968708826665</v>
      </c>
      <c r="AE58" s="31">
        <v>351.95358477328728</v>
      </c>
      <c r="AF58" s="31">
        <v>67.86150092992888</v>
      </c>
      <c r="AG58" s="31">
        <v>11321.416378921384</v>
      </c>
      <c r="AH58" s="30">
        <v>9.6221612491200794</v>
      </c>
      <c r="AI58" s="31">
        <v>186.07923098731732</v>
      </c>
      <c r="AJ58" s="31">
        <v>359.85992444646394</v>
      </c>
      <c r="AK58" s="29">
        <v>0.51708795102301031</v>
      </c>
      <c r="AL58" s="90">
        <v>16.506495817673809</v>
      </c>
      <c r="AM58" s="90">
        <v>32.167356346758432</v>
      </c>
      <c r="AN58" s="90">
        <v>2.4809479753092307</v>
      </c>
      <c r="AO58" s="90">
        <v>1.3116868568406814</v>
      </c>
      <c r="AP58" s="90">
        <v>5.1836474607029395</v>
      </c>
      <c r="AQ58" s="31">
        <v>85.563855130388518</v>
      </c>
      <c r="AR58" s="90">
        <v>1.0393903731781364</v>
      </c>
      <c r="AS58" s="90">
        <v>7.781069764611181</v>
      </c>
      <c r="AT58" s="90">
        <v>1.0224641544090809</v>
      </c>
      <c r="AU58" s="29">
        <v>0.13129445190640351</v>
      </c>
      <c r="AV58" s="90">
        <v>10.024548168505936</v>
      </c>
      <c r="AW58" s="90">
        <f t="shared" si="3"/>
        <v>16.269507001632704</v>
      </c>
      <c r="AX58" s="90">
        <f t="shared" si="4"/>
        <v>1.6229666143703632</v>
      </c>
      <c r="AY58" s="31">
        <f t="shared" si="5"/>
        <v>1809.1478068362635</v>
      </c>
      <c r="BM58" s="26"/>
    </row>
    <row r="59" spans="1:65" s="26" customFormat="1" ht="14" x14ac:dyDescent="0.15">
      <c r="A59" s="22" t="s">
        <v>3344</v>
      </c>
      <c r="B59" s="22" t="s">
        <v>283</v>
      </c>
      <c r="C59" s="22" t="s">
        <v>278</v>
      </c>
      <c r="D59" s="23" t="s">
        <v>1908</v>
      </c>
      <c r="E59" s="9">
        <v>0.21716397496902182</v>
      </c>
      <c r="F59" s="14">
        <v>0.11884389766620504</v>
      </c>
      <c r="G59" s="14">
        <v>9.3074913366788276E-2</v>
      </c>
      <c r="H59" s="19">
        <v>30.877200596044588</v>
      </c>
      <c r="I59" s="17">
        <v>9.0750933040133503</v>
      </c>
      <c r="J59" s="17">
        <v>15.258743775727401</v>
      </c>
      <c r="K59" s="19">
        <v>270.97502603261961</v>
      </c>
      <c r="L59" s="17">
        <v>2.5164521994467433</v>
      </c>
      <c r="M59" s="17">
        <v>5.4147705612066268</v>
      </c>
      <c r="N59" s="19">
        <v>54.679824864818997</v>
      </c>
      <c r="O59" s="17">
        <v>10.628950361533143</v>
      </c>
      <c r="P59" s="17">
        <v>11.505135136979202</v>
      </c>
      <c r="Q59" s="14">
        <v>1.1727999986103042</v>
      </c>
      <c r="R59" s="19">
        <v>1575.1109803314055</v>
      </c>
      <c r="S59" s="17">
        <v>2.4480377819399068</v>
      </c>
      <c r="T59" s="15">
        <v>3.7616224596201064E-2</v>
      </c>
      <c r="U59" s="17">
        <v>17.142048104398505</v>
      </c>
      <c r="V59" s="17">
        <v>2.1770189568799574</v>
      </c>
      <c r="W59" s="17">
        <v>5.6846976537725986</v>
      </c>
      <c r="X59" s="14">
        <v>1.6919596670943362</v>
      </c>
      <c r="Y59" s="19">
        <v>42.883328527871413</v>
      </c>
      <c r="Z59" s="17">
        <v>15.997954637867476</v>
      </c>
      <c r="AA59" s="19">
        <v>170.53468249667085</v>
      </c>
      <c r="AB59" s="19">
        <v>62.63848418137826</v>
      </c>
      <c r="AC59" s="19">
        <v>280.00008487374669</v>
      </c>
      <c r="AD59" s="19">
        <v>56.775182644592576</v>
      </c>
      <c r="AE59" s="19">
        <v>469.48020464039064</v>
      </c>
      <c r="AF59" s="19">
        <v>82.748404557881159</v>
      </c>
      <c r="AG59" s="19">
        <v>9407.606656107153</v>
      </c>
      <c r="AH59" s="17">
        <v>4.9367787886647303</v>
      </c>
      <c r="AI59" s="19">
        <v>209.60844524634291</v>
      </c>
      <c r="AJ59" s="19">
        <v>238.5612103736587</v>
      </c>
      <c r="AK59" s="14">
        <v>0.87863590613927955</v>
      </c>
      <c r="AL59" s="89">
        <v>10.947848983673424</v>
      </c>
      <c r="AM59" s="89">
        <v>20.038345734540883</v>
      </c>
      <c r="AN59" s="89">
        <v>191.77816948084799</v>
      </c>
      <c r="AO59" s="89">
        <v>85.623043399371952</v>
      </c>
      <c r="AP59" s="89">
        <v>19.698187924523449</v>
      </c>
      <c r="AQ59" s="19">
        <v>215.65278664970219</v>
      </c>
      <c r="AR59" s="89">
        <v>2.6112302034887871</v>
      </c>
      <c r="AS59" s="89">
        <v>3.0154722640389395</v>
      </c>
      <c r="AT59" s="89">
        <v>0.50813901846274911</v>
      </c>
      <c r="AU59" s="14">
        <v>0.33032472184929546</v>
      </c>
      <c r="AV59" s="89">
        <v>8.7495972241724118</v>
      </c>
      <c r="AW59" s="89">
        <f t="shared" si="3"/>
        <v>26.123251851174871</v>
      </c>
      <c r="AX59" s="89">
        <f t="shared" si="4"/>
        <v>2.985651931383134</v>
      </c>
      <c r="AY59" s="19">
        <f t="shared" si="5"/>
        <v>2837.582472363365</v>
      </c>
    </row>
    <row r="60" spans="1:65" s="26" customFormat="1" ht="14" x14ac:dyDescent="0.15">
      <c r="A60" s="22" t="s">
        <v>3345</v>
      </c>
      <c r="B60" s="22" t="s">
        <v>279</v>
      </c>
      <c r="C60" s="22" t="s">
        <v>276</v>
      </c>
      <c r="D60" s="23" t="s">
        <v>1909</v>
      </c>
      <c r="E60" s="18">
        <v>3.1621076506723109</v>
      </c>
      <c r="F60" s="14">
        <v>8.4257424975230796E-2</v>
      </c>
      <c r="G60" s="14">
        <v>6.8786197996686019E-2</v>
      </c>
      <c r="H60" s="19">
        <v>75.960546499857685</v>
      </c>
      <c r="I60" s="17">
        <v>17.49570407457356</v>
      </c>
      <c r="J60" s="17">
        <v>18.923521299753556</v>
      </c>
      <c r="K60" s="19">
        <v>383.50373876419462</v>
      </c>
      <c r="L60" s="17">
        <v>7.5161049402186322</v>
      </c>
      <c r="M60" s="17">
        <v>15.058760590386964</v>
      </c>
      <c r="N60" s="19">
        <v>61.9383487331407</v>
      </c>
      <c r="O60" s="17">
        <v>14.68584356589094</v>
      </c>
      <c r="P60" s="17">
        <v>15.326510498735376</v>
      </c>
      <c r="Q60" s="14">
        <v>1.9168223624981804</v>
      </c>
      <c r="R60" s="19">
        <v>838.19668313516843</v>
      </c>
      <c r="S60" s="17">
        <v>3.3902307210559668</v>
      </c>
      <c r="T60" s="14">
        <v>0.23018355880418714</v>
      </c>
      <c r="U60" s="17">
        <v>19.070053747276681</v>
      </c>
      <c r="V60" s="14">
        <v>0.89416880061651227</v>
      </c>
      <c r="W60" s="17">
        <v>2.5378256742539875</v>
      </c>
      <c r="X60" s="14">
        <v>0.83309135833248449</v>
      </c>
      <c r="Y60" s="19">
        <v>21.988929025024994</v>
      </c>
      <c r="Z60" s="17">
        <v>7.1939108660560871</v>
      </c>
      <c r="AA60" s="19">
        <v>82.900257344837001</v>
      </c>
      <c r="AB60" s="19">
        <v>32.821821171869736</v>
      </c>
      <c r="AC60" s="19">
        <v>153.28999092474896</v>
      </c>
      <c r="AD60" s="19">
        <v>33.441776120925624</v>
      </c>
      <c r="AE60" s="19">
        <v>278.15185439938602</v>
      </c>
      <c r="AF60" s="19">
        <v>51.711777423243959</v>
      </c>
      <c r="AG60" s="19">
        <v>9324.4470820337501</v>
      </c>
      <c r="AH60" s="17">
        <v>5.8387592173875307</v>
      </c>
      <c r="AI60" s="19">
        <v>176.23800729176563</v>
      </c>
      <c r="AJ60" s="19">
        <v>265.64017686899143</v>
      </c>
      <c r="AK60" s="14">
        <v>0.66344635577728428</v>
      </c>
      <c r="AL60" s="89">
        <v>12.649631734352731</v>
      </c>
      <c r="AM60" s="89">
        <v>33.522865062927771</v>
      </c>
      <c r="AN60" s="89">
        <v>82.04511057959769</v>
      </c>
      <c r="AO60" s="89">
        <v>51.984074770248135</v>
      </c>
      <c r="AP60" s="89">
        <v>24.591474238269161</v>
      </c>
      <c r="AQ60" s="19">
        <v>311.07309291892722</v>
      </c>
      <c r="AR60" s="89">
        <v>2.8381952853915338</v>
      </c>
      <c r="AS60" s="89">
        <v>7.5143276942701993</v>
      </c>
      <c r="AT60" s="89">
        <v>0.95501853634083766</v>
      </c>
      <c r="AU60" s="14">
        <v>0.3399450318484647</v>
      </c>
      <c r="AV60" s="89">
        <v>12.383071965262985</v>
      </c>
      <c r="AW60" s="89">
        <f t="shared" si="3"/>
        <v>14.886311753228322</v>
      </c>
      <c r="AX60" s="89">
        <f t="shared" si="4"/>
        <v>1.2021501445673117</v>
      </c>
      <c r="AY60" s="19">
        <f t="shared" si="5"/>
        <v>1585.2006722836857</v>
      </c>
    </row>
    <row r="61" spans="1:65" s="26" customFormat="1" ht="14" x14ac:dyDescent="0.15">
      <c r="A61" s="22" t="s">
        <v>1639</v>
      </c>
      <c r="B61" s="22" t="s">
        <v>283</v>
      </c>
      <c r="C61" s="22" t="s">
        <v>280</v>
      </c>
      <c r="D61" s="23" t="s">
        <v>2664</v>
      </c>
      <c r="E61" s="16">
        <v>22.902121545895763</v>
      </c>
      <c r="F61" s="14">
        <v>1.9996870215609361</v>
      </c>
      <c r="G61" s="14">
        <v>1.1465552429706083</v>
      </c>
      <c r="H61" s="19">
        <v>129.8276910688256</v>
      </c>
      <c r="I61" s="19">
        <v>23.908956297091287</v>
      </c>
      <c r="J61" s="19">
        <v>65.885709796574616</v>
      </c>
      <c r="K61" s="19">
        <v>708.6602601983144</v>
      </c>
      <c r="L61" s="17">
        <v>16.047009088493489</v>
      </c>
      <c r="M61" s="19">
        <v>46.303500859823352</v>
      </c>
      <c r="N61" s="19">
        <v>30.783363226234609</v>
      </c>
      <c r="O61" s="17">
        <v>6.0899400238364398</v>
      </c>
      <c r="P61" s="17">
        <v>7.3296793172483623</v>
      </c>
      <c r="Q61" s="19">
        <v>23.942121091105342</v>
      </c>
      <c r="R61" s="19">
        <v>3767.5108187260853</v>
      </c>
      <c r="S61" s="19">
        <v>79.042219513615962</v>
      </c>
      <c r="T61" s="17">
        <v>5.5722910570267192</v>
      </c>
      <c r="U61" s="19">
        <v>39.436080555498371</v>
      </c>
      <c r="V61" s="17">
        <v>4.1504377650615405</v>
      </c>
      <c r="W61" s="17">
        <v>7.3761641368583559</v>
      </c>
      <c r="X61" s="14">
        <v>0.53142023682789297</v>
      </c>
      <c r="Y61" s="19">
        <v>62.700933454826071</v>
      </c>
      <c r="Z61" s="19">
        <v>27.750889291501213</v>
      </c>
      <c r="AA61" s="19">
        <v>347.39150075246124</v>
      </c>
      <c r="AB61" s="19">
        <v>140.36290518525621</v>
      </c>
      <c r="AC61" s="19">
        <v>724.65432817485282</v>
      </c>
      <c r="AD61" s="19">
        <v>167.28075096983287</v>
      </c>
      <c r="AE61" s="19">
        <v>1495.4976661011895</v>
      </c>
      <c r="AF61" s="19">
        <v>269.87190903290025</v>
      </c>
      <c r="AG61" s="19">
        <v>13937.832082976658</v>
      </c>
      <c r="AH61" s="19">
        <v>135.61512649958686</v>
      </c>
      <c r="AI61" s="19">
        <v>1598.1323386319707</v>
      </c>
      <c r="AJ61" s="19">
        <v>5673.2909946434829</v>
      </c>
      <c r="AK61" s="14">
        <v>0.28169405379362167</v>
      </c>
      <c r="AL61" s="89">
        <v>23.851282328653777</v>
      </c>
      <c r="AM61" s="89">
        <v>9.3198621428230215</v>
      </c>
      <c r="AN61" s="89">
        <v>18.92023876990919</v>
      </c>
      <c r="AO61" s="89">
        <v>20.218717901218266</v>
      </c>
      <c r="AP61" s="89">
        <v>15.107065086638247</v>
      </c>
      <c r="AQ61" s="19">
        <v>360.32287453875722</v>
      </c>
      <c r="AR61" s="89">
        <v>1.7772014795525999</v>
      </c>
      <c r="AS61" s="89">
        <v>5.3464212324720481</v>
      </c>
      <c r="AT61" s="89">
        <v>3.7935806409072743</v>
      </c>
      <c r="AU61" s="14">
        <v>7.5324247264698982E-2</v>
      </c>
      <c r="AV61" s="89">
        <v>22.882152411957197</v>
      </c>
      <c r="AW61" s="89">
        <f t="shared" si="3"/>
        <v>62.554798169875006</v>
      </c>
      <c r="AX61" s="89">
        <f t="shared" si="4"/>
        <v>2.7337812039564358</v>
      </c>
      <c r="AY61" s="19">
        <f t="shared" si="5"/>
        <v>7090.8714586664128</v>
      </c>
    </row>
    <row r="62" spans="1:65" s="26" customFormat="1" ht="14" x14ac:dyDescent="0.15">
      <c r="A62" s="22" t="s">
        <v>1640</v>
      </c>
      <c r="B62" s="22" t="s">
        <v>282</v>
      </c>
      <c r="C62" s="22" t="s">
        <v>287</v>
      </c>
      <c r="D62" s="23" t="s">
        <v>2665</v>
      </c>
      <c r="E62" s="9">
        <v>0.75675974374271371</v>
      </c>
      <c r="F62" s="14">
        <v>0.10478316207451815</v>
      </c>
      <c r="G62" s="14">
        <v>3.069013306568931E-2</v>
      </c>
      <c r="H62" s="19">
        <v>22.545751255600113</v>
      </c>
      <c r="I62" s="17">
        <v>9.7302171152862282</v>
      </c>
      <c r="J62" s="17">
        <v>14.657378821040446</v>
      </c>
      <c r="K62" s="19">
        <v>311.94522729762957</v>
      </c>
      <c r="L62" s="17">
        <v>2.7701668132193542</v>
      </c>
      <c r="M62" s="17">
        <v>6.48711247189879</v>
      </c>
      <c r="N62" s="19">
        <v>73.822354441085281</v>
      </c>
      <c r="O62" s="17">
        <v>6.3252574142275515</v>
      </c>
      <c r="P62" s="17">
        <v>7.7790573860545678</v>
      </c>
      <c r="Q62" s="14">
        <v>0.91630602355595192</v>
      </c>
      <c r="R62" s="19">
        <v>896.43280059809808</v>
      </c>
      <c r="S62" s="17">
        <v>4.4400916150919105</v>
      </c>
      <c r="T62" s="15">
        <v>2.0093535935084349E-2</v>
      </c>
      <c r="U62" s="17">
        <v>15.768024486731422</v>
      </c>
      <c r="V62" s="14">
        <v>0.56858936578863073</v>
      </c>
      <c r="W62" s="17">
        <v>2.1404391732583448</v>
      </c>
      <c r="X62" s="14">
        <v>0.6325358458626551</v>
      </c>
      <c r="Y62" s="19">
        <v>20.435135297529612</v>
      </c>
      <c r="Z62" s="17">
        <v>7.38445321658764</v>
      </c>
      <c r="AA62" s="19">
        <v>88.527116566971245</v>
      </c>
      <c r="AB62" s="19">
        <v>34.272639866507355</v>
      </c>
      <c r="AC62" s="19">
        <v>165.45109775893977</v>
      </c>
      <c r="AD62" s="19">
        <v>36.630921084449142</v>
      </c>
      <c r="AE62" s="19">
        <v>317.95753749484527</v>
      </c>
      <c r="AF62" s="19">
        <v>60.492984256742787</v>
      </c>
      <c r="AG62" s="19">
        <v>9551.1685829638682</v>
      </c>
      <c r="AH62" s="17">
        <v>5.0849270049020099</v>
      </c>
      <c r="AI62" s="19">
        <v>119.5207275366097</v>
      </c>
      <c r="AJ62" s="19">
        <v>225.74406550155217</v>
      </c>
      <c r="AK62" s="14">
        <v>0.52945235690276826</v>
      </c>
      <c r="AL62" s="89">
        <v>15.559355632613938</v>
      </c>
      <c r="AM62" s="89">
        <v>30.039132452139814</v>
      </c>
      <c r="AN62" s="89">
        <v>71.610580379491452</v>
      </c>
      <c r="AO62" s="89">
        <v>26.918527340822809</v>
      </c>
      <c r="AP62" s="89">
        <v>35.940058902062262</v>
      </c>
      <c r="AQ62" s="19">
        <v>559.20415791427911</v>
      </c>
      <c r="AR62" s="89">
        <v>3.7644727496610244</v>
      </c>
      <c r="AS62" s="89">
        <v>7.3667239339149715</v>
      </c>
      <c r="AT62" s="89">
        <v>0.70998180222480789</v>
      </c>
      <c r="AU62" s="14">
        <v>0.29153717360688447</v>
      </c>
      <c r="AV62" s="89">
        <v>10.072496845257655</v>
      </c>
      <c r="AW62" s="89">
        <f t="shared" si="3"/>
        <v>16.181780836807278</v>
      </c>
      <c r="AX62" s="89">
        <f t="shared" si="4"/>
        <v>1.6065312390170667</v>
      </c>
      <c r="AY62" s="19">
        <f t="shared" si="5"/>
        <v>1720.5367229893325</v>
      </c>
    </row>
    <row r="63" spans="1:65" s="26" customFormat="1" ht="14" x14ac:dyDescent="0.15">
      <c r="A63" s="22" t="s">
        <v>1641</v>
      </c>
      <c r="B63" s="22" t="s">
        <v>282</v>
      </c>
      <c r="C63" s="22" t="s">
        <v>287</v>
      </c>
      <c r="D63" s="23" t="s">
        <v>2666</v>
      </c>
      <c r="E63" s="18">
        <v>2.1191114402296387</v>
      </c>
      <c r="F63" s="14">
        <v>9.347200415189964E-3</v>
      </c>
      <c r="G63" s="14">
        <v>8.6564090049608716E-2</v>
      </c>
      <c r="H63" s="19">
        <v>20.577704433461854</v>
      </c>
      <c r="I63" s="17">
        <v>8.1786413750380724</v>
      </c>
      <c r="J63" s="19">
        <v>19.967902655559364</v>
      </c>
      <c r="K63" s="19">
        <v>563.20808121621724</v>
      </c>
      <c r="L63" s="17">
        <v>2.3829106972628731</v>
      </c>
      <c r="M63" s="17">
        <v>6.1276907636256315</v>
      </c>
      <c r="N63" s="19">
        <v>58.615110965272471</v>
      </c>
      <c r="O63" s="17">
        <v>6.5048808001365312</v>
      </c>
      <c r="P63" s="17">
        <v>6.6872187393605342</v>
      </c>
      <c r="Q63" s="14">
        <v>1.0737155841617012</v>
      </c>
      <c r="R63" s="19">
        <v>846.66254196744296</v>
      </c>
      <c r="S63" s="17">
        <v>3.9333103925910646</v>
      </c>
      <c r="T63" s="15">
        <v>1.5939983718033738E-2</v>
      </c>
      <c r="U63" s="17">
        <v>18.198586933838595</v>
      </c>
      <c r="V63" s="14">
        <v>0.32075067837541693</v>
      </c>
      <c r="W63" s="14">
        <v>1.5235600015052084</v>
      </c>
      <c r="X63" s="14">
        <v>0.49994557862199657</v>
      </c>
      <c r="Y63" s="17">
        <v>15.814823222304341</v>
      </c>
      <c r="Z63" s="17">
        <v>6.2582174663652559</v>
      </c>
      <c r="AA63" s="19">
        <v>76.807743424427912</v>
      </c>
      <c r="AB63" s="19">
        <v>31.705463158802363</v>
      </c>
      <c r="AC63" s="19">
        <v>158.76581900876215</v>
      </c>
      <c r="AD63" s="19">
        <v>35.956825047541621</v>
      </c>
      <c r="AE63" s="19">
        <v>305.9677738836034</v>
      </c>
      <c r="AF63" s="19">
        <v>57.766308033537371</v>
      </c>
      <c r="AG63" s="19">
        <v>10959.359355071469</v>
      </c>
      <c r="AH63" s="17">
        <v>3.5712163257616911</v>
      </c>
      <c r="AI63" s="19">
        <v>81.328910952878374</v>
      </c>
      <c r="AJ63" s="19">
        <v>151.92796880341277</v>
      </c>
      <c r="AK63" s="14">
        <v>0.53531230354375325</v>
      </c>
      <c r="AL63" s="89">
        <v>19.34689813364993</v>
      </c>
      <c r="AM63" s="89">
        <v>35.818672064596711</v>
      </c>
      <c r="AN63" s="89">
        <v>77.788870784247308</v>
      </c>
      <c r="AO63" s="89">
        <v>20.676962363832931</v>
      </c>
      <c r="AP63" s="89">
        <v>49.305657909768044</v>
      </c>
      <c r="AQ63" s="19">
        <v>953.91154099287314</v>
      </c>
      <c r="AR63" s="89">
        <v>4.7499821644086584</v>
      </c>
      <c r="AS63" s="89">
        <v>11.944778621031803</v>
      </c>
      <c r="AT63" s="89">
        <v>0.49654892368243125</v>
      </c>
      <c r="AU63" s="14">
        <v>0.31046295077867947</v>
      </c>
      <c r="AV63" s="89">
        <v>18.185601589157805</v>
      </c>
      <c r="AW63" s="89">
        <f t="shared" si="3"/>
        <v>15.042005777899449</v>
      </c>
      <c r="AX63" s="89">
        <f t="shared" si="4"/>
        <v>0.82713820074379296</v>
      </c>
      <c r="AY63" s="19">
        <f t="shared" si="5"/>
        <v>1614.8794093541187</v>
      </c>
    </row>
    <row r="64" spans="1:65" s="26" customFormat="1" ht="14" x14ac:dyDescent="0.15">
      <c r="A64" s="22" t="s">
        <v>1642</v>
      </c>
      <c r="B64" s="22" t="s">
        <v>286</v>
      </c>
      <c r="C64" s="22" t="s">
        <v>280</v>
      </c>
      <c r="D64" s="23" t="s">
        <v>2667</v>
      </c>
      <c r="E64" s="16">
        <v>57.978166925076145</v>
      </c>
      <c r="F64" s="14">
        <v>0.90128678655682704</v>
      </c>
      <c r="G64" s="14">
        <v>4.1791127372878163E-2</v>
      </c>
      <c r="H64" s="19">
        <v>29.955024481088749</v>
      </c>
      <c r="I64" s="17">
        <v>13.006472197215306</v>
      </c>
      <c r="J64" s="17">
        <v>15.514733799149433</v>
      </c>
      <c r="K64" s="19">
        <v>375.69772075336385</v>
      </c>
      <c r="L64" s="17">
        <v>3.2799285360644137</v>
      </c>
      <c r="M64" s="17">
        <v>6.8298326908627072</v>
      </c>
      <c r="N64" s="19">
        <v>22.459339038401566</v>
      </c>
      <c r="O64" s="17">
        <v>6.322882573812052</v>
      </c>
      <c r="P64" s="17">
        <v>2.1877561976635289</v>
      </c>
      <c r="Q64" s="17">
        <v>4.7789915593546199</v>
      </c>
      <c r="R64" s="19">
        <v>2081.5849941527363</v>
      </c>
      <c r="S64" s="19">
        <v>57.44026371951378</v>
      </c>
      <c r="T64" s="14">
        <v>0.20267864347895942</v>
      </c>
      <c r="U64" s="17">
        <v>17.245697747270132</v>
      </c>
      <c r="V64" s="14">
        <v>0.47527996888089702</v>
      </c>
      <c r="W64" s="14">
        <v>1.8297256558784936</v>
      </c>
      <c r="X64" s="14">
        <v>0.13020871542432599</v>
      </c>
      <c r="Y64" s="19">
        <v>26.089298853204173</v>
      </c>
      <c r="Z64" s="17">
        <v>12.70779230614974</v>
      </c>
      <c r="AA64" s="19">
        <v>175.47582889107579</v>
      </c>
      <c r="AB64" s="19">
        <v>75.598421536878291</v>
      </c>
      <c r="AC64" s="19">
        <v>403.79499888355315</v>
      </c>
      <c r="AD64" s="19">
        <v>97.929240177097256</v>
      </c>
      <c r="AE64" s="19">
        <v>882.82872269390475</v>
      </c>
      <c r="AF64" s="19">
        <v>165.7577162612119</v>
      </c>
      <c r="AG64" s="19">
        <v>15635.03822864111</v>
      </c>
      <c r="AH64" s="19">
        <v>91.9004052128941</v>
      </c>
      <c r="AI64" s="19">
        <v>783.31416844542525</v>
      </c>
      <c r="AJ64" s="19">
        <v>4001.4373016130921</v>
      </c>
      <c r="AK64" s="14">
        <v>0.1957582012167601</v>
      </c>
      <c r="AL64" s="89">
        <v>33.838729344981211</v>
      </c>
      <c r="AM64" s="89">
        <v>17.710160336573129</v>
      </c>
      <c r="AN64" s="89">
        <v>15.369510262084461</v>
      </c>
      <c r="AO64" s="89">
        <v>13.637022494715939</v>
      </c>
      <c r="AP64" s="89">
        <v>54.892485611448173</v>
      </c>
      <c r="AQ64" s="19">
        <v>1857.4919636790701</v>
      </c>
      <c r="AR64" s="89">
        <v>3.8497849176913541</v>
      </c>
      <c r="AS64" s="89">
        <v>9.4252915413103686</v>
      </c>
      <c r="AT64" s="89">
        <v>4.5325182549599425</v>
      </c>
      <c r="AU64" s="14">
        <v>5.7446670488046678E-2</v>
      </c>
      <c r="AV64" s="89">
        <v>12.131021012378556</v>
      </c>
      <c r="AW64" s="89">
        <f t="shared" si="3"/>
        <v>34.894517366022079</v>
      </c>
      <c r="AX64" s="89">
        <f t="shared" si="4"/>
        <v>2.8764699467930637</v>
      </c>
      <c r="AY64" s="19">
        <f t="shared" si="5"/>
        <v>3964.1099435251458</v>
      </c>
    </row>
    <row r="65" spans="1:65" s="26" customFormat="1" ht="14" x14ac:dyDescent="0.15">
      <c r="A65" s="22" t="s">
        <v>1440</v>
      </c>
      <c r="B65" s="22" t="s">
        <v>282</v>
      </c>
      <c r="C65" s="22" t="s">
        <v>287</v>
      </c>
      <c r="D65" s="23" t="s">
        <v>2668</v>
      </c>
      <c r="E65" s="18">
        <v>3.0889522422922902</v>
      </c>
      <c r="F65" s="14">
        <v>0.31389281013364667</v>
      </c>
      <c r="G65" s="14">
        <v>9.4206625481848563E-2</v>
      </c>
      <c r="H65" s="19">
        <v>29.611253954472943</v>
      </c>
      <c r="I65" s="17">
        <v>12.642947536213772</v>
      </c>
      <c r="J65" s="17">
        <v>18.554211802624092</v>
      </c>
      <c r="K65" s="19">
        <v>404.24265396705277</v>
      </c>
      <c r="L65" s="17">
        <v>3.4025334124532201</v>
      </c>
      <c r="M65" s="17">
        <v>6.3141175428966969</v>
      </c>
      <c r="N65" s="19">
        <v>58.752117818944832</v>
      </c>
      <c r="O65" s="17">
        <v>6.4375290517645745</v>
      </c>
      <c r="P65" s="17">
        <v>5.7082586581971091</v>
      </c>
      <c r="Q65" s="14">
        <v>1.919261687196637</v>
      </c>
      <c r="R65" s="19">
        <v>1520.1734162520836</v>
      </c>
      <c r="S65" s="17">
        <v>10.968284903913368</v>
      </c>
      <c r="T65" s="15">
        <v>2.5699683818737988E-2</v>
      </c>
      <c r="U65" s="19">
        <v>39.132393003964104</v>
      </c>
      <c r="V65" s="14">
        <v>0.96963671916798</v>
      </c>
      <c r="W65" s="17">
        <v>3.3402522796056755</v>
      </c>
      <c r="X65" s="14">
        <v>0.70918998790602394</v>
      </c>
      <c r="Y65" s="19">
        <v>36.565395858822257</v>
      </c>
      <c r="Z65" s="17">
        <v>13.252700364698217</v>
      </c>
      <c r="AA65" s="19">
        <v>151.87502654637433</v>
      </c>
      <c r="AB65" s="19">
        <v>58.401184772027179</v>
      </c>
      <c r="AC65" s="19">
        <v>277.46501938651841</v>
      </c>
      <c r="AD65" s="19">
        <v>59.253281430832196</v>
      </c>
      <c r="AE65" s="19">
        <v>504.97915322121406</v>
      </c>
      <c r="AF65" s="19">
        <v>87.856594149479164</v>
      </c>
      <c r="AG65" s="19">
        <v>10907.501482918648</v>
      </c>
      <c r="AH65" s="17">
        <v>15.009850947571639</v>
      </c>
      <c r="AI65" s="19">
        <v>492.12392782902174</v>
      </c>
      <c r="AJ65" s="19">
        <v>685.26621089709647</v>
      </c>
      <c r="AK65" s="14">
        <v>0.71814999777206567</v>
      </c>
      <c r="AL65" s="89">
        <v>13.810301826648379</v>
      </c>
      <c r="AM65" s="89">
        <v>21.599904497721798</v>
      </c>
      <c r="AN65" s="89">
        <v>46.039937660722401</v>
      </c>
      <c r="AO65" s="89">
        <v>44.867901603598675</v>
      </c>
      <c r="AP65" s="89">
        <v>37.710407553664091</v>
      </c>
      <c r="AQ65" s="19">
        <v>520.79211032202193</v>
      </c>
      <c r="AR65" s="89">
        <v>3.4448492033922342</v>
      </c>
      <c r="AS65" s="89">
        <v>11.715400433342051</v>
      </c>
      <c r="AT65" s="89">
        <v>1.3570188126100817</v>
      </c>
      <c r="AU65" s="14">
        <v>0.19560809453723241</v>
      </c>
      <c r="AV65" s="89">
        <v>13.052717273718205</v>
      </c>
      <c r="AW65" s="89">
        <f t="shared" si="3"/>
        <v>25.758855885027604</v>
      </c>
      <c r="AX65" s="89">
        <f t="shared" si="4"/>
        <v>1.9734477768007244</v>
      </c>
      <c r="AY65" s="19">
        <f t="shared" si="5"/>
        <v>2812.751061475456</v>
      </c>
    </row>
    <row r="66" spans="1:65" s="39" customFormat="1" ht="14" x14ac:dyDescent="0.15">
      <c r="A66" s="22" t="s">
        <v>1441</v>
      </c>
      <c r="B66" s="22" t="s">
        <v>281</v>
      </c>
      <c r="C66" s="22" t="s">
        <v>3357</v>
      </c>
      <c r="D66" s="23" t="s">
        <v>2669</v>
      </c>
      <c r="E66" s="18">
        <v>6.2824857197377266</v>
      </c>
      <c r="F66" s="14">
        <v>0.18693704301346517</v>
      </c>
      <c r="G66" s="14">
        <v>5.9077753838700127E-2</v>
      </c>
      <c r="H66" s="19">
        <v>30.692344007158631</v>
      </c>
      <c r="I66" s="17">
        <v>7.7222131350567604</v>
      </c>
      <c r="J66" s="17">
        <v>13.953404551783288</v>
      </c>
      <c r="K66" s="19">
        <v>428.67405572140666</v>
      </c>
      <c r="L66" s="17">
        <v>2.2486459914092247</v>
      </c>
      <c r="M66" s="17">
        <v>5.1810291765543974</v>
      </c>
      <c r="N66" s="19">
        <v>63.337027331115095</v>
      </c>
      <c r="O66" s="17">
        <v>6.3430961514178872</v>
      </c>
      <c r="P66" s="17">
        <v>6.3274514608847818</v>
      </c>
      <c r="Q66" s="17">
        <v>2.2288648938024416</v>
      </c>
      <c r="R66" s="19">
        <v>1764.5958696362845</v>
      </c>
      <c r="S66" s="17">
        <v>14.443765113014637</v>
      </c>
      <c r="T66" s="15">
        <v>1.2397295771720983E-2</v>
      </c>
      <c r="U66" s="19">
        <v>36.432552391652372</v>
      </c>
      <c r="V66" s="14">
        <v>0.94848093684227963</v>
      </c>
      <c r="W66" s="17">
        <v>3.9574108287583938</v>
      </c>
      <c r="X66" s="14">
        <v>0.90074030534829164</v>
      </c>
      <c r="Y66" s="19">
        <v>37.77510557850465</v>
      </c>
      <c r="Z66" s="17">
        <v>15.577173100431015</v>
      </c>
      <c r="AA66" s="19">
        <v>182.23189519513369</v>
      </c>
      <c r="AB66" s="19">
        <v>69.466555811531038</v>
      </c>
      <c r="AC66" s="19">
        <v>329.43544222104936</v>
      </c>
      <c r="AD66" s="19">
        <v>70.155460087432218</v>
      </c>
      <c r="AE66" s="19">
        <v>579.55283002228282</v>
      </c>
      <c r="AF66" s="19">
        <v>102.02959521700686</v>
      </c>
      <c r="AG66" s="19">
        <v>10974.259586825432</v>
      </c>
      <c r="AH66" s="19">
        <v>22.258073731785629</v>
      </c>
      <c r="AI66" s="19">
        <v>729.65627896812475</v>
      </c>
      <c r="AJ66" s="19">
        <v>963.80814905011266</v>
      </c>
      <c r="AK66" s="14">
        <v>0.75705551949030747</v>
      </c>
      <c r="AL66" s="89">
        <v>15.342189549089403</v>
      </c>
      <c r="AM66" s="89">
        <v>18.935736344180203</v>
      </c>
      <c r="AN66" s="89">
        <v>40.124775326072943</v>
      </c>
      <c r="AO66" s="89">
        <v>50.517041315679094</v>
      </c>
      <c r="AP66" s="89">
        <v>39.826952879271388</v>
      </c>
      <c r="AQ66" s="19">
        <v>611.03266023643357</v>
      </c>
      <c r="AR66" s="89">
        <v>4.1723672822920017</v>
      </c>
      <c r="AS66" s="89">
        <v>9.2061587659532425</v>
      </c>
      <c r="AT66" s="89">
        <v>1.6630203479690642</v>
      </c>
      <c r="AU66" s="14">
        <v>0.22456402573541601</v>
      </c>
      <c r="AV66" s="89">
        <v>13.84159043336799</v>
      </c>
      <c r="AW66" s="89">
        <f t="shared" si="3"/>
        <v>29.762144138901355</v>
      </c>
      <c r="AX66" s="89">
        <f t="shared" si="4"/>
        <v>2.1501968492835628</v>
      </c>
      <c r="AY66" s="19">
        <f t="shared" si="5"/>
        <v>3256.4085359591445</v>
      </c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</row>
    <row r="67" spans="1:65" s="26" customFormat="1" ht="14" x14ac:dyDescent="0.15">
      <c r="A67" s="22" t="s">
        <v>1442</v>
      </c>
      <c r="B67" s="22" t="s">
        <v>282</v>
      </c>
      <c r="C67" s="22" t="s">
        <v>287</v>
      </c>
      <c r="D67" s="23" t="s">
        <v>2670</v>
      </c>
      <c r="E67" s="9">
        <v>0.29766738326648107</v>
      </c>
      <c r="F67" s="14">
        <v>0.11703246198317027</v>
      </c>
      <c r="G67" s="14">
        <v>3.638683999099341E-2</v>
      </c>
      <c r="H67" s="19">
        <v>21.202168527929608</v>
      </c>
      <c r="I67" s="17">
        <v>5.8961861408674592</v>
      </c>
      <c r="J67" s="17">
        <v>10.370417238072667</v>
      </c>
      <c r="K67" s="19">
        <v>279.77682720989685</v>
      </c>
      <c r="L67" s="17">
        <v>1.438769247769861</v>
      </c>
      <c r="M67" s="17">
        <v>3.5632355255720927</v>
      </c>
      <c r="N67" s="19">
        <v>65.616251500818834</v>
      </c>
      <c r="O67" s="17">
        <v>9.839758387494431</v>
      </c>
      <c r="P67" s="17">
        <v>10.52690665577787</v>
      </c>
      <c r="Q67" s="14">
        <v>0.86785065685468166</v>
      </c>
      <c r="R67" s="19">
        <v>2080.1269967780522</v>
      </c>
      <c r="S67" s="17">
        <v>3.155465994011073</v>
      </c>
      <c r="T67" s="15">
        <v>5.8822967538441413E-2</v>
      </c>
      <c r="U67" s="17">
        <v>14.184717469877237</v>
      </c>
      <c r="V67" s="17">
        <v>2.3245879918825656</v>
      </c>
      <c r="W67" s="17">
        <v>7.2002932203608667</v>
      </c>
      <c r="X67" s="17">
        <v>2.5215751273334663</v>
      </c>
      <c r="Y67" s="19">
        <v>60.833319788159351</v>
      </c>
      <c r="Z67" s="19">
        <v>21.756564320275299</v>
      </c>
      <c r="AA67" s="19">
        <v>240.38497466396527</v>
      </c>
      <c r="AB67" s="19">
        <v>88.141363674600683</v>
      </c>
      <c r="AC67" s="19">
        <v>398.43863713617924</v>
      </c>
      <c r="AD67" s="19">
        <v>81.408575995303522</v>
      </c>
      <c r="AE67" s="19">
        <v>655.81720245724011</v>
      </c>
      <c r="AF67" s="19">
        <v>114.03228377766597</v>
      </c>
      <c r="AG67" s="19">
        <v>8850.2613593147107</v>
      </c>
      <c r="AH67" s="17">
        <v>7.1674491603593369</v>
      </c>
      <c r="AI67" s="19">
        <v>271.26021244069398</v>
      </c>
      <c r="AJ67" s="19">
        <v>333.93504492432425</v>
      </c>
      <c r="AK67" s="14">
        <v>0.81231430053160925</v>
      </c>
      <c r="AL67" s="89">
        <v>10.780559153125306</v>
      </c>
      <c r="AM67" s="89">
        <v>13.495012522017149</v>
      </c>
      <c r="AN67" s="89">
        <v>207.83529396353836</v>
      </c>
      <c r="AO67" s="89">
        <v>85.965183258362856</v>
      </c>
      <c r="AP67" s="89">
        <v>26.169506166507183</v>
      </c>
      <c r="AQ67" s="19">
        <v>282.12190923610814</v>
      </c>
      <c r="AR67" s="89">
        <v>3.0974492019679216</v>
      </c>
      <c r="AS67" s="89">
        <v>1.9700194194544653</v>
      </c>
      <c r="AT67" s="89">
        <v>0.50918921259327155</v>
      </c>
      <c r="AU67" s="14">
        <v>0.36726121189061489</v>
      </c>
      <c r="AV67" s="89">
        <v>9.0338013306392266</v>
      </c>
      <c r="AW67" s="89">
        <f t="shared" si="3"/>
        <v>34.888853293203901</v>
      </c>
      <c r="AX67" s="89">
        <f t="shared" si="4"/>
        <v>3.8620345983118036</v>
      </c>
      <c r="AY67" s="19">
        <f t="shared" si="5"/>
        <v>3832.8461668692535</v>
      </c>
    </row>
    <row r="68" spans="1:65" s="26" customFormat="1" ht="14" x14ac:dyDescent="0.15">
      <c r="A68" s="22" t="s">
        <v>1443</v>
      </c>
      <c r="B68" s="22" t="s">
        <v>282</v>
      </c>
      <c r="C68" s="22" t="s">
        <v>280</v>
      </c>
      <c r="D68" s="23" t="s">
        <v>2671</v>
      </c>
      <c r="E68" s="18">
        <v>6.0977094618041638</v>
      </c>
      <c r="F68" s="17">
        <v>2.1419249960662787</v>
      </c>
      <c r="G68" s="14">
        <v>0.17537804194353393</v>
      </c>
      <c r="H68" s="19">
        <v>98.443450204278605</v>
      </c>
      <c r="I68" s="17">
        <v>10.678377391251608</v>
      </c>
      <c r="J68" s="17">
        <v>12.220661249106863</v>
      </c>
      <c r="K68" s="19">
        <v>850.82013533509769</v>
      </c>
      <c r="L68" s="17">
        <v>2.6535337188978363</v>
      </c>
      <c r="M68" s="17">
        <v>7.6982414493368498</v>
      </c>
      <c r="N68" s="19">
        <v>93.230690265245968</v>
      </c>
      <c r="O68" s="17">
        <v>13.401446202617354</v>
      </c>
      <c r="P68" s="17">
        <v>13.17208005246858</v>
      </c>
      <c r="Q68" s="17">
        <v>16.313816805238165</v>
      </c>
      <c r="R68" s="19">
        <v>8510.3002919248738</v>
      </c>
      <c r="S68" s="19">
        <v>94.175070821165505</v>
      </c>
      <c r="T68" s="14">
        <v>0.71891637795629215</v>
      </c>
      <c r="U68" s="19">
        <v>636.90176531012526</v>
      </c>
      <c r="V68" s="17">
        <v>12.791715534787063</v>
      </c>
      <c r="W68" s="19">
        <v>40.305717153100012</v>
      </c>
      <c r="X68" s="17">
        <v>11.00753335291267</v>
      </c>
      <c r="Y68" s="19">
        <v>267.74027932194241</v>
      </c>
      <c r="Z68" s="19">
        <v>91.767320827600784</v>
      </c>
      <c r="AA68" s="19">
        <v>944.05258125920614</v>
      </c>
      <c r="AB68" s="19">
        <v>335.2518564593496</v>
      </c>
      <c r="AC68" s="19">
        <v>1449.6279664388956</v>
      </c>
      <c r="AD68" s="19">
        <v>294.37715749459136</v>
      </c>
      <c r="AE68" s="19">
        <v>2322.0047871364627</v>
      </c>
      <c r="AF68" s="19">
        <v>375.93722702322384</v>
      </c>
      <c r="AG68" s="19">
        <v>8236.698713712778</v>
      </c>
      <c r="AH68" s="19">
        <v>114.57094921915447</v>
      </c>
      <c r="AI68" s="19">
        <v>14596.114317209194</v>
      </c>
      <c r="AJ68" s="19">
        <v>4816.7322050700104</v>
      </c>
      <c r="AK68" s="14">
        <v>3.0302939203980599</v>
      </c>
      <c r="AL68" s="89">
        <v>8.672601645956993</v>
      </c>
      <c r="AM68" s="89">
        <v>3.5472358882904889</v>
      </c>
      <c r="AN68" s="89">
        <v>24.656257403255392</v>
      </c>
      <c r="AO68" s="89">
        <v>154.98915148072041</v>
      </c>
      <c r="AP68" s="89">
        <v>20.930756206532493</v>
      </c>
      <c r="AQ68" s="19">
        <v>181.52411072789823</v>
      </c>
      <c r="AR68" s="89">
        <v>3.150923505411658</v>
      </c>
      <c r="AS68" s="89">
        <v>15.801772311627001</v>
      </c>
      <c r="AT68" s="89">
        <v>2.0743851312253709</v>
      </c>
      <c r="AU68" s="14">
        <v>0.32299725284652053</v>
      </c>
      <c r="AV68" s="89">
        <v>27.472397007914036</v>
      </c>
      <c r="AW68" s="89">
        <f t="shared" si="3"/>
        <v>138.89073930013524</v>
      </c>
      <c r="AX68" s="89">
        <f t="shared" si="4"/>
        <v>5.0556469193468869</v>
      </c>
      <c r="AY68" s="19">
        <f t="shared" si="5"/>
        <v>15386.015805880274</v>
      </c>
      <c r="BM68" s="39"/>
    </row>
    <row r="69" spans="1:65" s="26" customFormat="1" ht="14" x14ac:dyDescent="0.15">
      <c r="A69" s="22" t="s">
        <v>1444</v>
      </c>
      <c r="B69" s="22" t="s">
        <v>279</v>
      </c>
      <c r="C69" s="22" t="s">
        <v>280</v>
      </c>
      <c r="D69" s="23" t="s">
        <v>2672</v>
      </c>
      <c r="E69" s="16">
        <v>41.824555075760905</v>
      </c>
      <c r="F69" s="14">
        <v>1.184772656872604</v>
      </c>
      <c r="G69" s="14">
        <v>0.5374799487919002</v>
      </c>
      <c r="H69" s="19">
        <v>105.17436044456342</v>
      </c>
      <c r="I69" s="19">
        <v>33.007237549406156</v>
      </c>
      <c r="J69" s="19">
        <v>56.780871085444311</v>
      </c>
      <c r="K69" s="19">
        <v>500.898796774402</v>
      </c>
      <c r="L69" s="17">
        <v>18.202162833635878</v>
      </c>
      <c r="M69" s="19">
        <v>27.811700850186796</v>
      </c>
      <c r="N69" s="19">
        <v>34.004566116160767</v>
      </c>
      <c r="O69" s="17">
        <v>16.260891921695862</v>
      </c>
      <c r="P69" s="17">
        <v>16.714209256068266</v>
      </c>
      <c r="Q69" s="19">
        <v>28.402356273672734</v>
      </c>
      <c r="R69" s="19">
        <v>3307.5557288576588</v>
      </c>
      <c r="S69" s="19">
        <v>180.55270270176322</v>
      </c>
      <c r="T69" s="17">
        <v>6.8729353146191698</v>
      </c>
      <c r="U69" s="19">
        <v>51.515174349714272</v>
      </c>
      <c r="V69" s="17">
        <v>5.4429063908464324</v>
      </c>
      <c r="W69" s="17">
        <v>7.5340453279072648</v>
      </c>
      <c r="X69" s="14">
        <v>0.58638629796055086</v>
      </c>
      <c r="Y69" s="19">
        <v>49.993196359212263</v>
      </c>
      <c r="Z69" s="19">
        <v>23.779018961335183</v>
      </c>
      <c r="AA69" s="19">
        <v>300.93007078194</v>
      </c>
      <c r="AB69" s="19">
        <v>122.17249637871997</v>
      </c>
      <c r="AC69" s="19">
        <v>641.58343514149487</v>
      </c>
      <c r="AD69" s="19">
        <v>154.74576225687764</v>
      </c>
      <c r="AE69" s="19">
        <v>1399.007592762332</v>
      </c>
      <c r="AF69" s="19">
        <v>252.75727927985173</v>
      </c>
      <c r="AG69" s="19">
        <v>14446.179974674997</v>
      </c>
      <c r="AH69" s="19">
        <v>135.56219506224366</v>
      </c>
      <c r="AI69" s="19">
        <v>1875.5946391715927</v>
      </c>
      <c r="AJ69" s="19">
        <v>5334.570853230146</v>
      </c>
      <c r="AK69" s="14">
        <v>0.35159241310590106</v>
      </c>
      <c r="AL69" s="89">
        <v>27.983959711440544</v>
      </c>
      <c r="AM69" s="89">
        <v>10.326019708121169</v>
      </c>
      <c r="AN69" s="89">
        <v>7.7484721736523179</v>
      </c>
      <c r="AO69" s="89">
        <v>10.388072906721856</v>
      </c>
      <c r="AP69" s="89">
        <v>9.185018585527752</v>
      </c>
      <c r="AQ69" s="19">
        <v>257.03319004624126</v>
      </c>
      <c r="AR69" s="89">
        <v>1.3841952785698446</v>
      </c>
      <c r="AS69" s="89">
        <v>6.8376512361684538</v>
      </c>
      <c r="AT69" s="89">
        <v>3.8131107227924819</v>
      </c>
      <c r="AU69" s="14">
        <v>9.2100767218373181E-2</v>
      </c>
      <c r="AV69" s="89">
        <v>16.173677648511529</v>
      </c>
      <c r="AW69" s="89">
        <f t="shared" si="3"/>
        <v>55.829191897335825</v>
      </c>
      <c r="AX69" s="89">
        <f t="shared" si="4"/>
        <v>3.4518551136373001</v>
      </c>
      <c r="AY69" s="19">
        <f t="shared" si="5"/>
        <v>6358.4805945766311</v>
      </c>
    </row>
    <row r="70" spans="1:65" s="26" customFormat="1" ht="14" x14ac:dyDescent="0.15">
      <c r="A70" s="22" t="s">
        <v>1445</v>
      </c>
      <c r="B70" s="22" t="s">
        <v>279</v>
      </c>
      <c r="C70" s="22" t="s">
        <v>287</v>
      </c>
      <c r="D70" s="23" t="s">
        <v>2673</v>
      </c>
      <c r="E70" s="18">
        <v>11.644710165228767</v>
      </c>
      <c r="F70" s="14">
        <v>0.39003758715513076</v>
      </c>
      <c r="G70" s="14">
        <v>5.2530813642044656E-2</v>
      </c>
      <c r="H70" s="17">
        <v>17.894771187577646</v>
      </c>
      <c r="I70" s="17">
        <v>7.2103628330531633</v>
      </c>
      <c r="J70" s="17">
        <v>10.840648068923953</v>
      </c>
      <c r="K70" s="19">
        <v>315.76920440721801</v>
      </c>
      <c r="L70" s="17">
        <v>1.9213388350686433</v>
      </c>
      <c r="M70" s="17">
        <v>4.496155251496571</v>
      </c>
      <c r="N70" s="19">
        <v>25.000585955625233</v>
      </c>
      <c r="O70" s="17">
        <v>2.3966356376680582</v>
      </c>
      <c r="P70" s="17">
        <v>2.3438421089718311</v>
      </c>
      <c r="Q70" s="17">
        <v>2.6251350848525878</v>
      </c>
      <c r="R70" s="19">
        <v>1434.7302430471511</v>
      </c>
      <c r="S70" s="19">
        <v>21.501164030771328</v>
      </c>
      <c r="T70" s="15">
        <v>1.6718883042212283E-2</v>
      </c>
      <c r="U70" s="17">
        <v>16.475645972744267</v>
      </c>
      <c r="V70" s="14">
        <v>0.28588531311728943</v>
      </c>
      <c r="W70" s="14">
        <v>1.9470534003607314</v>
      </c>
      <c r="X70" s="14">
        <v>0.18526231935217585</v>
      </c>
      <c r="Y70" s="19">
        <v>21.127837938030005</v>
      </c>
      <c r="Z70" s="17">
        <v>9.9703265794006573</v>
      </c>
      <c r="AA70" s="19">
        <v>128.76159641457056</v>
      </c>
      <c r="AB70" s="19">
        <v>53.609461754984395</v>
      </c>
      <c r="AC70" s="19">
        <v>278.01736453462308</v>
      </c>
      <c r="AD70" s="19">
        <v>63.410183630479501</v>
      </c>
      <c r="AE70" s="19">
        <v>557.60413404491294</v>
      </c>
      <c r="AF70" s="19">
        <v>101.5162557652945</v>
      </c>
      <c r="AG70" s="19">
        <v>13785.557311968221</v>
      </c>
      <c r="AH70" s="19">
        <v>27.463932392026102</v>
      </c>
      <c r="AI70" s="19">
        <v>409.42351157383928</v>
      </c>
      <c r="AJ70" s="19">
        <v>1178.1553253469731</v>
      </c>
      <c r="AK70" s="14">
        <v>0.34751233794513625</v>
      </c>
      <c r="AL70" s="89">
        <v>26.391916469655811</v>
      </c>
      <c r="AM70" s="89">
        <v>24.722839143903919</v>
      </c>
      <c r="AN70" s="89">
        <v>25.933671928036055</v>
      </c>
      <c r="AO70" s="89">
        <v>19.041923078578165</v>
      </c>
      <c r="AP70" s="89">
        <v>73.903194633023844</v>
      </c>
      <c r="AQ70" s="19">
        <v>1950.4469395954809</v>
      </c>
      <c r="AR70" s="89">
        <v>6.8106100979098523</v>
      </c>
      <c r="AS70" s="89">
        <v>8.4618356998795292</v>
      </c>
      <c r="AT70" s="89">
        <v>2.1128884335927056</v>
      </c>
      <c r="AU70" s="14">
        <v>8.8048028899711764E-2</v>
      </c>
      <c r="AV70" s="89">
        <v>10.195970436138781</v>
      </c>
      <c r="AW70" s="89">
        <f t="shared" ref="AW70:AW92" si="6">(N70/44.96)+(R70/88.91)+(T70/138.91)+(U70/140.12)+(V70/144.24)+(W70/150.4)+(X70/151.96)+(Y70/164.93)+(AB70/157.25)+(Z70/158.93)+(AA70/162.5)+(AC70/167.26)+(AD70/168.93)+(AE70/173.04)+(AF70/174.97)</f>
        <v>23.991072026398435</v>
      </c>
      <c r="AX70" s="89">
        <f t="shared" ref="AX70:AX92" si="7">AW70/AV70</f>
        <v>2.3529954482178614</v>
      </c>
      <c r="AY70" s="19">
        <f t="shared" ref="AY70:AY92" si="8">SUM(N70,R70,T70:AF70)</f>
        <v>2692.6585555536885</v>
      </c>
      <c r="BM70" s="39"/>
    </row>
    <row r="71" spans="1:65" s="26" customFormat="1" ht="14" x14ac:dyDescent="0.15">
      <c r="A71" s="22" t="s">
        <v>1446</v>
      </c>
      <c r="B71" s="22" t="s">
        <v>282</v>
      </c>
      <c r="C71" s="22" t="s">
        <v>3357</v>
      </c>
      <c r="D71" s="23" t="s">
        <v>2674</v>
      </c>
      <c r="E71" s="9">
        <v>0.59183035420388375</v>
      </c>
      <c r="F71" s="14">
        <v>8.1082004715903752E-2</v>
      </c>
      <c r="G71" s="14">
        <v>3.6286259798644055E-2</v>
      </c>
      <c r="H71" s="19">
        <v>20.878160739056845</v>
      </c>
      <c r="I71" s="17">
        <v>7.9350068702111276</v>
      </c>
      <c r="J71" s="17">
        <v>10.594977510084655</v>
      </c>
      <c r="K71" s="19">
        <v>221.59785322089232</v>
      </c>
      <c r="L71" s="17">
        <v>2.0690407623883362</v>
      </c>
      <c r="M71" s="17">
        <v>5.6429784203224118</v>
      </c>
      <c r="N71" s="19">
        <v>59.596429317369356</v>
      </c>
      <c r="O71" s="17">
        <v>6.8201635669991063</v>
      </c>
      <c r="P71" s="17">
        <v>6.9556775975169005</v>
      </c>
      <c r="Q71" s="14">
        <v>1.0175622729627838</v>
      </c>
      <c r="R71" s="19">
        <v>823.83637971860844</v>
      </c>
      <c r="S71" s="17">
        <v>4.8820488365713048</v>
      </c>
      <c r="T71" s="15">
        <v>1.3198582476708838E-2</v>
      </c>
      <c r="U71" s="17">
        <v>12.398429419554118</v>
      </c>
      <c r="V71" s="14">
        <v>0.45417251277325366</v>
      </c>
      <c r="W71" s="14">
        <v>1.7331362677316182</v>
      </c>
      <c r="X71" s="14">
        <v>0.43744475209605838</v>
      </c>
      <c r="Y71" s="17">
        <v>18.659392639759531</v>
      </c>
      <c r="Z71" s="17">
        <v>6.7368054846612999</v>
      </c>
      <c r="AA71" s="19">
        <v>78.879135404525343</v>
      </c>
      <c r="AB71" s="19">
        <v>31.795147435460638</v>
      </c>
      <c r="AC71" s="19">
        <v>148.54194446359898</v>
      </c>
      <c r="AD71" s="19">
        <v>32.425941741822157</v>
      </c>
      <c r="AE71" s="19">
        <v>271.7420055323243</v>
      </c>
      <c r="AF71" s="19">
        <v>49.872444655536079</v>
      </c>
      <c r="AG71" s="19">
        <v>10034.899159900313</v>
      </c>
      <c r="AH71" s="17">
        <v>4.3640234701939011</v>
      </c>
      <c r="AI71" s="19">
        <v>103.06255827874591</v>
      </c>
      <c r="AJ71" s="19">
        <v>215.29859075962517</v>
      </c>
      <c r="AK71" s="14">
        <v>0.47869592603981492</v>
      </c>
      <c r="AL71" s="89">
        <v>14.563282459328018</v>
      </c>
      <c r="AM71" s="89">
        <v>36.928038196533585</v>
      </c>
      <c r="AN71" s="89">
        <v>55.661468090345956</v>
      </c>
      <c r="AO71" s="89">
        <v>21.110513583294555</v>
      </c>
      <c r="AP71" s="89">
        <v>41.08437238049072</v>
      </c>
      <c r="AQ71" s="19">
        <v>598.32331964130094</v>
      </c>
      <c r="AR71" s="89">
        <v>3.8160307349927387</v>
      </c>
      <c r="AS71" s="89">
        <v>7.1537533720770625</v>
      </c>
      <c r="AT71" s="89">
        <v>0.79229043127826237</v>
      </c>
      <c r="AU71" s="14">
        <v>0.23448070160282286</v>
      </c>
      <c r="AV71" s="89">
        <v>7.1552422738421804</v>
      </c>
      <c r="AW71" s="89">
        <f t="shared" si="6"/>
        <v>14.476234211530072</v>
      </c>
      <c r="AX71" s="89">
        <f t="shared" si="7"/>
        <v>2.0231647870892719</v>
      </c>
      <c r="AY71" s="19">
        <f t="shared" si="8"/>
        <v>1537.1220079282978</v>
      </c>
    </row>
    <row r="72" spans="1:65" s="26" customFormat="1" ht="14" x14ac:dyDescent="0.15">
      <c r="A72" s="22" t="s">
        <v>1447</v>
      </c>
      <c r="B72" s="22" t="s">
        <v>279</v>
      </c>
      <c r="C72" s="22" t="s">
        <v>278</v>
      </c>
      <c r="D72" s="23" t="s">
        <v>2675</v>
      </c>
      <c r="E72" s="18">
        <v>3.1033847344189014</v>
      </c>
      <c r="F72" s="14">
        <v>0.16971640060670681</v>
      </c>
      <c r="G72" s="14">
        <v>5.9127827613682696E-2</v>
      </c>
      <c r="H72" s="17">
        <v>16.563411447855049</v>
      </c>
      <c r="I72" s="17">
        <v>7.3930697816137609</v>
      </c>
      <c r="J72" s="17">
        <v>9.842167944463343</v>
      </c>
      <c r="K72" s="19">
        <v>321.61201567574886</v>
      </c>
      <c r="L72" s="17">
        <v>1.9050171685581796</v>
      </c>
      <c r="M72" s="17">
        <v>4.4189918240165751</v>
      </c>
      <c r="N72" s="19">
        <v>63.723283012970811</v>
      </c>
      <c r="O72" s="17">
        <v>7.5215648367524697</v>
      </c>
      <c r="P72" s="17">
        <v>7.3086831797535616</v>
      </c>
      <c r="Q72" s="14">
        <v>1.4815247478662477</v>
      </c>
      <c r="R72" s="19">
        <v>1034.0027498064476</v>
      </c>
      <c r="S72" s="17">
        <v>5.5602407791104653</v>
      </c>
      <c r="T72" s="15">
        <v>6.4520577904300346E-3</v>
      </c>
      <c r="U72" s="17">
        <v>18.577741920210606</v>
      </c>
      <c r="V72" s="14">
        <v>0.66741214334824284</v>
      </c>
      <c r="W72" s="17">
        <v>2.638404622646616</v>
      </c>
      <c r="X72" s="14">
        <v>0.6972208713280843</v>
      </c>
      <c r="Y72" s="19">
        <v>24.51531207153608</v>
      </c>
      <c r="Z72" s="17">
        <v>8.8603903135596163</v>
      </c>
      <c r="AA72" s="19">
        <v>102.8216381952807</v>
      </c>
      <c r="AB72" s="19">
        <v>39.754695832509348</v>
      </c>
      <c r="AC72" s="19">
        <v>194.8778220039041</v>
      </c>
      <c r="AD72" s="19">
        <v>41.740417217173388</v>
      </c>
      <c r="AE72" s="19">
        <v>339.16060254464327</v>
      </c>
      <c r="AF72" s="19">
        <v>60.747335415821532</v>
      </c>
      <c r="AG72" s="19">
        <v>10059.622594351462</v>
      </c>
      <c r="AH72" s="17">
        <v>8.9831873667153772</v>
      </c>
      <c r="AI72" s="19">
        <v>276.56876276537804</v>
      </c>
      <c r="AJ72" s="19">
        <v>410.75838978868762</v>
      </c>
      <c r="AK72" s="14">
        <v>0.6733125108111786</v>
      </c>
      <c r="AL72" s="89">
        <v>13.83464348954511</v>
      </c>
      <c r="AM72" s="89">
        <v>29.660351228522561</v>
      </c>
      <c r="AN72" s="89">
        <v>60.997466839718875</v>
      </c>
      <c r="AO72" s="89">
        <v>49.740429192281105</v>
      </c>
      <c r="AP72" s="89">
        <v>36.731893951687454</v>
      </c>
      <c r="AQ72" s="19">
        <v>508.1726575173742</v>
      </c>
      <c r="AR72" s="89">
        <v>3.9531864215271662</v>
      </c>
      <c r="AS72" s="89">
        <v>7.0412785668845004</v>
      </c>
      <c r="AT72" s="89">
        <v>1.2111029014185692</v>
      </c>
      <c r="AU72" s="14">
        <v>0.2642591098081265</v>
      </c>
      <c r="AV72" s="89">
        <v>10.384630793534029</v>
      </c>
      <c r="AW72" s="89">
        <f t="shared" si="6"/>
        <v>18.015848121588661</v>
      </c>
      <c r="AX72" s="89">
        <f t="shared" si="7"/>
        <v>1.7348568745271324</v>
      </c>
      <c r="AY72" s="19">
        <f t="shared" si="8"/>
        <v>1932.7914780291705</v>
      </c>
    </row>
    <row r="73" spans="1:65" s="26" customFormat="1" ht="14" x14ac:dyDescent="0.15">
      <c r="A73" s="22" t="s">
        <v>1448</v>
      </c>
      <c r="B73" s="22" t="s">
        <v>282</v>
      </c>
      <c r="C73" s="22" t="s">
        <v>3357</v>
      </c>
      <c r="D73" s="23" t="s">
        <v>2676</v>
      </c>
      <c r="E73" s="9">
        <v>0.39573784305622534</v>
      </c>
      <c r="F73" s="14">
        <v>0.28121968660792357</v>
      </c>
      <c r="G73" s="14">
        <v>8.6437902901203748E-2</v>
      </c>
      <c r="H73" s="19">
        <v>50.994820536640809</v>
      </c>
      <c r="I73" s="17">
        <v>8.1924726878752274</v>
      </c>
      <c r="J73" s="17">
        <v>12.806357428959361</v>
      </c>
      <c r="K73" s="19">
        <v>289.20439720391761</v>
      </c>
      <c r="L73" s="17">
        <v>2.0347409281380093</v>
      </c>
      <c r="M73" s="17">
        <v>4.2794934601346881</v>
      </c>
      <c r="N73" s="19">
        <v>41.710055800758617</v>
      </c>
      <c r="O73" s="17">
        <v>5.6349133344026532</v>
      </c>
      <c r="P73" s="17">
        <v>5.5202662456467282</v>
      </c>
      <c r="Q73" s="14">
        <v>1.5962999476445996</v>
      </c>
      <c r="R73" s="19">
        <v>2786.9936384640887</v>
      </c>
      <c r="S73" s="17">
        <v>4.0409411817038166</v>
      </c>
      <c r="T73" s="15">
        <v>7.9315783595855491E-2</v>
      </c>
      <c r="U73" s="17">
        <v>14.445019432491247</v>
      </c>
      <c r="V73" s="17">
        <v>2.7672477730412126</v>
      </c>
      <c r="W73" s="17">
        <v>8.5335902037332865</v>
      </c>
      <c r="X73" s="17">
        <v>2.4249359697105675</v>
      </c>
      <c r="Y73" s="19">
        <v>79.337404140548685</v>
      </c>
      <c r="Z73" s="19">
        <v>27.697290436808888</v>
      </c>
      <c r="AA73" s="19">
        <v>301.11473755493148</v>
      </c>
      <c r="AB73" s="19">
        <v>113.02185516198409</v>
      </c>
      <c r="AC73" s="19">
        <v>506.30674560095571</v>
      </c>
      <c r="AD73" s="19">
        <v>105.78133473823395</v>
      </c>
      <c r="AE73" s="19">
        <v>864.58968292060217</v>
      </c>
      <c r="AF73" s="19">
        <v>151.9307418890503</v>
      </c>
      <c r="AG73" s="19">
        <v>9181.9921739922374</v>
      </c>
      <c r="AH73" s="17">
        <v>11.79687212806007</v>
      </c>
      <c r="AI73" s="19">
        <v>385.9649696582</v>
      </c>
      <c r="AJ73" s="19">
        <v>505.45574689852083</v>
      </c>
      <c r="AK73" s="14">
        <v>0.76359794507527734</v>
      </c>
      <c r="AL73" s="89">
        <v>10.897630093731761</v>
      </c>
      <c r="AM73" s="89">
        <v>10.620057531770764</v>
      </c>
      <c r="AN73" s="89">
        <v>213.95750248363126</v>
      </c>
      <c r="AO73" s="89">
        <v>95.513632172063012</v>
      </c>
      <c r="AP73" s="89">
        <v>28.670148337803763</v>
      </c>
      <c r="AQ73" s="19">
        <v>312.43667131780393</v>
      </c>
      <c r="AR73" s="89">
        <v>3.0837824812321912</v>
      </c>
      <c r="AS73" s="89">
        <v>1.6927247603443414</v>
      </c>
      <c r="AT73" s="89">
        <v>0.58461922098246732</v>
      </c>
      <c r="AU73" s="14">
        <v>0.28408244135711447</v>
      </c>
      <c r="AV73" s="89">
        <v>9.3382110818184572</v>
      </c>
      <c r="AW73" s="89">
        <f t="shared" si="6"/>
        <v>45.214601944812436</v>
      </c>
      <c r="AX73" s="89">
        <f t="shared" si="7"/>
        <v>4.8418911875793311</v>
      </c>
      <c r="AY73" s="19">
        <f t="shared" si="8"/>
        <v>5006.7335958705353</v>
      </c>
    </row>
    <row r="74" spans="1:65" s="26" customFormat="1" ht="14" x14ac:dyDescent="0.15">
      <c r="A74" s="22" t="s">
        <v>1241</v>
      </c>
      <c r="B74" s="22" t="s">
        <v>286</v>
      </c>
      <c r="C74" s="22" t="s">
        <v>280</v>
      </c>
      <c r="D74" s="23" t="s">
        <v>1336</v>
      </c>
      <c r="E74" s="16">
        <v>63.953151690132927</v>
      </c>
      <c r="F74" s="14">
        <v>0.91208645681437528</v>
      </c>
      <c r="G74" s="14">
        <v>2.925299194157331</v>
      </c>
      <c r="H74" s="19">
        <v>191.26051842205783</v>
      </c>
      <c r="I74" s="19">
        <v>82.326694192706384</v>
      </c>
      <c r="J74" s="19">
        <v>20.423085505837509</v>
      </c>
      <c r="K74" s="19">
        <v>527.16168651606415</v>
      </c>
      <c r="L74" s="19">
        <v>29.950866466792096</v>
      </c>
      <c r="M74" s="19">
        <v>47.551938722278848</v>
      </c>
      <c r="N74" s="19">
        <v>41.780909569171854</v>
      </c>
      <c r="O74" s="17">
        <v>3.8287260918025861</v>
      </c>
      <c r="P74" s="17">
        <v>4.1722070092864829</v>
      </c>
      <c r="Q74" s="19">
        <v>23.556948768250194</v>
      </c>
      <c r="R74" s="19">
        <v>3670.4674369763538</v>
      </c>
      <c r="S74" s="19">
        <v>91.902516210778117</v>
      </c>
      <c r="T74" s="14">
        <v>0.90729551113283169</v>
      </c>
      <c r="U74" s="19">
        <v>35.884841468851725</v>
      </c>
      <c r="V74" s="14">
        <v>1.0834246569958148</v>
      </c>
      <c r="W74" s="17">
        <v>4.2478528054878488</v>
      </c>
      <c r="X74" s="14">
        <v>0.3058116587280289</v>
      </c>
      <c r="Y74" s="19">
        <v>51.356277424760997</v>
      </c>
      <c r="Z74" s="19">
        <v>25.170466784208493</v>
      </c>
      <c r="AA74" s="19">
        <v>319.61279377975876</v>
      </c>
      <c r="AB74" s="19">
        <v>138.69269606858086</v>
      </c>
      <c r="AC74" s="19">
        <v>708.59129188909901</v>
      </c>
      <c r="AD74" s="19">
        <v>176.65764559917781</v>
      </c>
      <c r="AE74" s="19">
        <v>1565.1214301956684</v>
      </c>
      <c r="AF74" s="19">
        <v>292.4660462835912</v>
      </c>
      <c r="AG74" s="19">
        <v>13272.865044981967</v>
      </c>
      <c r="AH74" s="19">
        <v>248.01536592858426</v>
      </c>
      <c r="AI74" s="19">
        <v>2239.8699055353031</v>
      </c>
      <c r="AJ74" s="19">
        <v>7959.9355588118287</v>
      </c>
      <c r="AK74" s="25">
        <v>0.2813929697025897</v>
      </c>
      <c r="AL74" s="89">
        <v>30.47575698002321</v>
      </c>
      <c r="AM74" s="89">
        <v>8.4804059218092878</v>
      </c>
      <c r="AN74" s="89">
        <v>17.030234804519036</v>
      </c>
      <c r="AO74" s="89">
        <v>24.372236995102167</v>
      </c>
      <c r="AP74" s="89">
        <v>47.401798632832282</v>
      </c>
      <c r="AQ74" s="56">
        <v>1444.6056955501931</v>
      </c>
      <c r="AR74" s="89">
        <v>3.9207643817767184</v>
      </c>
      <c r="AS74" s="89">
        <v>8.4477601065864842</v>
      </c>
      <c r="AT74" s="89">
        <v>5.0858261891006711</v>
      </c>
      <c r="AU74" s="14">
        <f t="shared" ref="AU74:AU92" si="9">(X74/0.076)/(((W74/0.2)^(1/2))*((Y74/0.267)^(1/2)))</f>
        <v>6.2954905565704877E-2</v>
      </c>
      <c r="AV74" s="89">
        <v>17.021688295643013</v>
      </c>
      <c r="AW74" s="89">
        <f t="shared" si="6"/>
        <v>61.829822770902993</v>
      </c>
      <c r="AX74" s="89">
        <f t="shared" si="7"/>
        <v>3.6324142292471291</v>
      </c>
      <c r="AY74" s="19">
        <f t="shared" si="8"/>
        <v>7032.3462206715685</v>
      </c>
    </row>
    <row r="75" spans="1:65" s="26" customFormat="1" ht="14" x14ac:dyDescent="0.15">
      <c r="A75" s="22" t="s">
        <v>1065</v>
      </c>
      <c r="B75" s="22" t="s">
        <v>282</v>
      </c>
      <c r="C75" s="22" t="s">
        <v>3357</v>
      </c>
      <c r="D75" s="23" t="s">
        <v>1337</v>
      </c>
      <c r="E75" s="9">
        <v>0.66232891076379319</v>
      </c>
      <c r="F75" s="14">
        <v>0.23977326587930478</v>
      </c>
      <c r="G75" s="14">
        <v>2.7802191730730341E-2</v>
      </c>
      <c r="H75" s="19">
        <v>31.597689674389329</v>
      </c>
      <c r="I75" s="17">
        <v>5.5827606461824715</v>
      </c>
      <c r="J75" s="17">
        <v>3.5339416389981597</v>
      </c>
      <c r="K75" s="19">
        <v>365.12721471551492</v>
      </c>
      <c r="L75" s="17">
        <v>5.4550998618316111</v>
      </c>
      <c r="M75" s="17">
        <v>3.3799628842768024</v>
      </c>
      <c r="N75" s="19">
        <v>71.761952025316148</v>
      </c>
      <c r="O75" s="17">
        <v>7.3969177389000187</v>
      </c>
      <c r="P75" s="17">
        <v>8.2074007900191877</v>
      </c>
      <c r="Q75" s="14">
        <v>1.0020866606949133</v>
      </c>
      <c r="R75" s="19">
        <v>1803.7521035579032</v>
      </c>
      <c r="S75" s="17">
        <v>5.4712334833014546</v>
      </c>
      <c r="T75" s="15">
        <v>2.9896190271921946E-2</v>
      </c>
      <c r="U75" s="19">
        <v>21.666768872949515</v>
      </c>
      <c r="V75" s="17">
        <v>3.1860486589844439</v>
      </c>
      <c r="W75" s="17">
        <v>6.265471704490202</v>
      </c>
      <c r="X75" s="14">
        <v>1.7164106739964853</v>
      </c>
      <c r="Y75" s="19">
        <v>45.755862316072552</v>
      </c>
      <c r="Z75" s="17">
        <v>16.209054681557259</v>
      </c>
      <c r="AA75" s="19">
        <v>172.56417185970685</v>
      </c>
      <c r="AB75" s="19">
        <v>72.40280489848945</v>
      </c>
      <c r="AC75" s="19">
        <v>318.73361167636693</v>
      </c>
      <c r="AD75" s="19">
        <v>69.226598979807164</v>
      </c>
      <c r="AE75" s="19">
        <v>558.08452239517533</v>
      </c>
      <c r="AF75" s="19">
        <v>103.28278711191615</v>
      </c>
      <c r="AG75" s="19">
        <v>8411.9724088995699</v>
      </c>
      <c r="AH75" s="17">
        <v>7.3856981927136989</v>
      </c>
      <c r="AI75" s="19">
        <v>254.98867692583818</v>
      </c>
      <c r="AJ75" s="19">
        <v>354.41961381043797</v>
      </c>
      <c r="AK75" s="25">
        <v>0.7194541921210359</v>
      </c>
      <c r="AL75" s="89">
        <v>12.197005894895753</v>
      </c>
      <c r="AM75" s="89">
        <v>15.072936215462928</v>
      </c>
      <c r="AN75" s="89">
        <v>102.00341917384517</v>
      </c>
      <c r="AO75" s="89">
        <v>46.605336384213814</v>
      </c>
      <c r="AP75" s="89">
        <v>14.361319368756055</v>
      </c>
      <c r="AQ75" s="56">
        <v>175.16509699919817</v>
      </c>
      <c r="AR75" s="89">
        <v>1.9665335891283364</v>
      </c>
      <c r="AS75" s="89">
        <v>3.4581225316877333</v>
      </c>
      <c r="AT75" s="89">
        <v>0.63506440259147012</v>
      </c>
      <c r="AU75" s="14">
        <f t="shared" si="9"/>
        <v>0.30823218444145789</v>
      </c>
      <c r="AV75" s="89">
        <v>11.789706642412494</v>
      </c>
      <c r="AW75" s="89">
        <f t="shared" si="6"/>
        <v>30.146065784222547</v>
      </c>
      <c r="AX75" s="89">
        <f t="shared" si="7"/>
        <v>2.5569818400548296</v>
      </c>
      <c r="AY75" s="19">
        <f t="shared" si="8"/>
        <v>3264.6380656030033</v>
      </c>
    </row>
    <row r="76" spans="1:65" s="26" customFormat="1" ht="14" x14ac:dyDescent="0.15">
      <c r="A76" s="22" t="s">
        <v>1066</v>
      </c>
      <c r="B76" s="22" t="s">
        <v>282</v>
      </c>
      <c r="C76" s="22" t="s">
        <v>3357</v>
      </c>
      <c r="D76" s="23" t="s">
        <v>1338</v>
      </c>
      <c r="E76" s="18">
        <v>8.5954763100620095</v>
      </c>
      <c r="F76" s="14">
        <v>0.41772368576462293</v>
      </c>
      <c r="G76" s="14">
        <v>1.2303769621230383</v>
      </c>
      <c r="H76" s="19">
        <v>113.35016002626361</v>
      </c>
      <c r="I76" s="19">
        <v>50.541806784896153</v>
      </c>
      <c r="J76" s="19">
        <v>38.501236218214693</v>
      </c>
      <c r="K76" s="19">
        <v>385.84469479167552</v>
      </c>
      <c r="L76" s="19">
        <v>112.24829292153954</v>
      </c>
      <c r="M76" s="19">
        <v>189.5067527502429</v>
      </c>
      <c r="N76" s="19">
        <v>57.19440924166674</v>
      </c>
      <c r="O76" s="17">
        <v>10.92484669067399</v>
      </c>
      <c r="P76" s="17">
        <v>10.059182944867018</v>
      </c>
      <c r="Q76" s="19">
        <v>21.820785408320376</v>
      </c>
      <c r="R76" s="19">
        <v>1303.2002619021839</v>
      </c>
      <c r="S76" s="19">
        <v>58.962728526772423</v>
      </c>
      <c r="T76" s="14">
        <v>1.5711196258899343</v>
      </c>
      <c r="U76" s="19">
        <v>44.830623961751535</v>
      </c>
      <c r="V76" s="17">
        <v>2.3108163676454563</v>
      </c>
      <c r="W76" s="17">
        <v>3.7720843107442796</v>
      </c>
      <c r="X76" s="14">
        <v>0.68201307638805053</v>
      </c>
      <c r="Y76" s="19">
        <v>32.374269902592175</v>
      </c>
      <c r="Z76" s="17">
        <v>11.814004322029346</v>
      </c>
      <c r="AA76" s="19">
        <v>135.30875098191484</v>
      </c>
      <c r="AB76" s="19">
        <v>53.474437769156886</v>
      </c>
      <c r="AC76" s="19">
        <v>244.16895057742039</v>
      </c>
      <c r="AD76" s="19">
        <v>52.850210572240456</v>
      </c>
      <c r="AE76" s="19">
        <v>443.21107848869502</v>
      </c>
      <c r="AF76" s="19">
        <v>80.912882851190361</v>
      </c>
      <c r="AG76" s="19">
        <v>10035.08418722147</v>
      </c>
      <c r="AH76" s="17">
        <v>13.392365383545252</v>
      </c>
      <c r="AI76" s="19">
        <v>478.38859866348434</v>
      </c>
      <c r="AJ76" s="19">
        <v>565.13135390796958</v>
      </c>
      <c r="AK76" s="25">
        <v>0.84650868396409817</v>
      </c>
      <c r="AL76" s="89">
        <v>13.690226214281594</v>
      </c>
      <c r="AM76" s="89">
        <v>22.64177200046554</v>
      </c>
      <c r="AN76" s="89">
        <v>7.516800690243703</v>
      </c>
      <c r="AO76" s="89">
        <v>8.1134067336498639</v>
      </c>
      <c r="AP76" s="89">
        <v>14.009884279805002</v>
      </c>
      <c r="AQ76" s="56">
        <v>191.79848502643804</v>
      </c>
      <c r="AR76" s="89">
        <v>1.6323600453755409</v>
      </c>
      <c r="AS76" s="89">
        <v>11.88484144801787</v>
      </c>
      <c r="AT76" s="89">
        <v>1.2750839979790451</v>
      </c>
      <c r="AU76" s="14">
        <f t="shared" si="9"/>
        <v>0.18765452907760785</v>
      </c>
      <c r="AV76" s="89">
        <v>12.458659825368922</v>
      </c>
      <c r="AW76" s="89">
        <f t="shared" si="6"/>
        <v>22.54626785280162</v>
      </c>
      <c r="AX76" s="89">
        <f t="shared" si="7"/>
        <v>1.8096864485289039</v>
      </c>
      <c r="AY76" s="19">
        <f t="shared" si="8"/>
        <v>2467.6759139515098</v>
      </c>
    </row>
    <row r="77" spans="1:65" s="26" customFormat="1" ht="14" x14ac:dyDescent="0.15">
      <c r="A77" s="22" t="s">
        <v>1067</v>
      </c>
      <c r="B77" s="22" t="s">
        <v>279</v>
      </c>
      <c r="C77" s="22" t="s">
        <v>3357</v>
      </c>
      <c r="D77" s="23" t="s">
        <v>1339</v>
      </c>
      <c r="E77" s="9">
        <v>1.5297231710473274</v>
      </c>
      <c r="F77" s="14">
        <v>0.17585425657952883</v>
      </c>
      <c r="G77" s="14">
        <v>2.7867235110856269E-2</v>
      </c>
      <c r="H77" s="19">
        <v>26.318659640653973</v>
      </c>
      <c r="I77" s="17">
        <v>5.3699439160482818</v>
      </c>
      <c r="J77" s="17">
        <v>3.9839964833573966</v>
      </c>
      <c r="K77" s="19">
        <v>495.04762586978853</v>
      </c>
      <c r="L77" s="17">
        <v>5.1640912641082757</v>
      </c>
      <c r="M77" s="17">
        <v>6.9203182411508903</v>
      </c>
      <c r="N77" s="19">
        <v>97.95023981447271</v>
      </c>
      <c r="O77" s="17">
        <v>6.467378595731736</v>
      </c>
      <c r="P77" s="17">
        <v>7.1488791120664477</v>
      </c>
      <c r="Q77" s="14">
        <v>1.5252503499057366</v>
      </c>
      <c r="R77" s="19">
        <v>2194.5308430520531</v>
      </c>
      <c r="S77" s="19">
        <v>20.828768423400742</v>
      </c>
      <c r="T77" s="15">
        <v>3.3711899313326653E-2</v>
      </c>
      <c r="U77" s="19">
        <v>79.211790237736295</v>
      </c>
      <c r="V77" s="17">
        <v>2.5804026940328941</v>
      </c>
      <c r="W77" s="17">
        <v>5.8961203001984419</v>
      </c>
      <c r="X77" s="14">
        <v>1.245896557721496</v>
      </c>
      <c r="Y77" s="19">
        <v>51.958078580765545</v>
      </c>
      <c r="Z77" s="19">
        <v>20.381724202278125</v>
      </c>
      <c r="AA77" s="19">
        <v>229.62940744086276</v>
      </c>
      <c r="AB77" s="19">
        <v>89.482553412586768</v>
      </c>
      <c r="AC77" s="19">
        <v>374.34487715360348</v>
      </c>
      <c r="AD77" s="19">
        <v>81.511523872401852</v>
      </c>
      <c r="AE77" s="19">
        <v>634.73003341621052</v>
      </c>
      <c r="AF77" s="19">
        <v>113.37073094533179</v>
      </c>
      <c r="AG77" s="19">
        <v>9200.5174848116039</v>
      </c>
      <c r="AH77" s="17">
        <v>15.084943588879831</v>
      </c>
      <c r="AI77" s="19">
        <v>586.74797547701701</v>
      </c>
      <c r="AJ77" s="19">
        <v>674.00020102303313</v>
      </c>
      <c r="AK77" s="25">
        <v>0.87054569803750792</v>
      </c>
      <c r="AL77" s="89">
        <v>12.216195262678216</v>
      </c>
      <c r="AM77" s="89">
        <v>14.495166449416399</v>
      </c>
      <c r="AN77" s="89">
        <v>30.473718873512603</v>
      </c>
      <c r="AO77" s="89">
        <v>28.170075328016818</v>
      </c>
      <c r="AP77" s="89">
        <v>20.135647316179401</v>
      </c>
      <c r="AQ77" s="56">
        <v>245.98099935487014</v>
      </c>
      <c r="AR77" s="89">
        <v>2.2849613022932616</v>
      </c>
      <c r="AS77" s="89">
        <v>13.43456140728172</v>
      </c>
      <c r="AT77" s="89">
        <v>1.0618690869178897</v>
      </c>
      <c r="AU77" s="14">
        <f t="shared" si="9"/>
        <v>0.21643590726422754</v>
      </c>
      <c r="AV77" s="89">
        <v>15.984747364216615</v>
      </c>
      <c r="AW77" s="89">
        <f t="shared" si="6"/>
        <v>36.95416507311991</v>
      </c>
      <c r="AX77" s="89">
        <f t="shared" si="7"/>
        <v>2.3118391696227456</v>
      </c>
      <c r="AY77" s="19">
        <f t="shared" si="8"/>
        <v>3976.8579335795698</v>
      </c>
    </row>
    <row r="78" spans="1:65" s="26" customFormat="1" ht="14" x14ac:dyDescent="0.15">
      <c r="A78" s="22" t="s">
        <v>1068</v>
      </c>
      <c r="B78" s="22" t="s">
        <v>282</v>
      </c>
      <c r="C78" s="22" t="s">
        <v>287</v>
      </c>
      <c r="D78" s="23" t="s">
        <v>1340</v>
      </c>
      <c r="E78" s="18">
        <v>3.2085451104905558</v>
      </c>
      <c r="F78" s="14">
        <v>0.15619198305268925</v>
      </c>
      <c r="G78" s="14">
        <v>5.6395596507802875E-2</v>
      </c>
      <c r="H78" s="17">
        <v>19.092963159855856</v>
      </c>
      <c r="I78" s="17">
        <v>4.6182133111114752</v>
      </c>
      <c r="J78" s="17">
        <v>3.5122712770197801</v>
      </c>
      <c r="K78" s="19">
        <v>250.24356888212023</v>
      </c>
      <c r="L78" s="17">
        <v>4.9794487363898332</v>
      </c>
      <c r="M78" s="17">
        <v>4.0859771629547819</v>
      </c>
      <c r="N78" s="19">
        <v>46.48533960564329</v>
      </c>
      <c r="O78" s="17">
        <v>4.8408133270154456</v>
      </c>
      <c r="P78" s="17">
        <v>4.9072668982143748</v>
      </c>
      <c r="Q78" s="14">
        <v>0.48935059048571727</v>
      </c>
      <c r="R78" s="19">
        <v>846.26718877918688</v>
      </c>
      <c r="S78" s="17">
        <v>8.4191474086115434</v>
      </c>
      <c r="T78" s="15">
        <v>7.5803979249622084E-3</v>
      </c>
      <c r="U78" s="17">
        <v>17.782159516532964</v>
      </c>
      <c r="V78" s="14">
        <v>0.41585235028039369</v>
      </c>
      <c r="W78" s="14">
        <v>1.3842511875206225</v>
      </c>
      <c r="X78" s="14">
        <v>0.27286368143477768</v>
      </c>
      <c r="Y78" s="17">
        <v>15.997631390526784</v>
      </c>
      <c r="Z78" s="17">
        <v>6.8139895125351355</v>
      </c>
      <c r="AA78" s="19">
        <v>81.373848659795556</v>
      </c>
      <c r="AB78" s="19">
        <v>32.551331532162166</v>
      </c>
      <c r="AC78" s="19">
        <v>162.44179037987968</v>
      </c>
      <c r="AD78" s="19">
        <v>36.566592685214182</v>
      </c>
      <c r="AE78" s="19">
        <v>312.2279160414422</v>
      </c>
      <c r="AF78" s="19">
        <v>61.931693301867732</v>
      </c>
      <c r="AG78" s="19">
        <v>10339.28134012187</v>
      </c>
      <c r="AH78" s="17">
        <v>6.030718604050886</v>
      </c>
      <c r="AI78" s="19">
        <v>142.31210787251976</v>
      </c>
      <c r="AJ78" s="19">
        <v>276.98763025942856</v>
      </c>
      <c r="AK78" s="25">
        <v>0.5137850659223635</v>
      </c>
      <c r="AL78" s="89">
        <v>19.517134031875006</v>
      </c>
      <c r="AM78" s="89">
        <v>33.114532073901842</v>
      </c>
      <c r="AN78" s="89">
        <v>37.085455437219117</v>
      </c>
      <c r="AO78" s="89">
        <v>16.903387120524282</v>
      </c>
      <c r="AP78" s="89">
        <v>38.46949856058329</v>
      </c>
      <c r="AQ78" s="56">
        <v>750.81435954592678</v>
      </c>
      <c r="AR78" s="89">
        <v>3.3287083422452071</v>
      </c>
      <c r="AS78" s="89">
        <v>12.846049674252525</v>
      </c>
      <c r="AT78" s="89">
        <v>0.88713281557650281</v>
      </c>
      <c r="AU78" s="14">
        <f t="shared" si="9"/>
        <v>0.17630615543876163</v>
      </c>
      <c r="AV78" s="89">
        <v>8.0801927310984905</v>
      </c>
      <c r="AW78" s="89">
        <f t="shared" si="6"/>
        <v>14.886629915574504</v>
      </c>
      <c r="AX78" s="89">
        <f t="shared" si="7"/>
        <v>1.8423607469509813</v>
      </c>
      <c r="AY78" s="19">
        <f t="shared" si="8"/>
        <v>1622.5200290219468</v>
      </c>
      <c r="BM78" s="39"/>
    </row>
    <row r="79" spans="1:65" s="26" customFormat="1" ht="14" x14ac:dyDescent="0.15">
      <c r="A79" s="22" t="s">
        <v>1069</v>
      </c>
      <c r="B79" s="22" t="s">
        <v>286</v>
      </c>
      <c r="C79" s="22" t="s">
        <v>280</v>
      </c>
      <c r="D79" s="23" t="s">
        <v>1341</v>
      </c>
      <c r="E79" s="18">
        <v>19.351623523902905</v>
      </c>
      <c r="F79" s="14">
        <v>7.1069733536498328E-2</v>
      </c>
      <c r="G79" s="14">
        <v>0.15204063653633865</v>
      </c>
      <c r="H79" s="19">
        <v>25.797840950904032</v>
      </c>
      <c r="I79" s="17">
        <v>12.005441661380704</v>
      </c>
      <c r="J79" s="17">
        <v>9.5195109750854137</v>
      </c>
      <c r="K79" s="19">
        <v>728.52627253690969</v>
      </c>
      <c r="L79" s="19">
        <v>386.90656552231701</v>
      </c>
      <c r="M79" s="17">
        <v>12.055999063614337</v>
      </c>
      <c r="N79" s="19">
        <v>21.579234895856516</v>
      </c>
      <c r="O79" s="17">
        <v>3.255797773546143</v>
      </c>
      <c r="P79" s="17">
        <v>3.8023486782859783</v>
      </c>
      <c r="Q79" s="17">
        <v>4.0119938492127343</v>
      </c>
      <c r="R79" s="19">
        <v>1696.7328332631489</v>
      </c>
      <c r="S79" s="19">
        <v>41.695231913438462</v>
      </c>
      <c r="T79" s="15">
        <v>5.313489713459156E-2</v>
      </c>
      <c r="U79" s="17">
        <v>14.371220410428224</v>
      </c>
      <c r="V79" s="14">
        <v>0.41169140579349189</v>
      </c>
      <c r="W79" s="14">
        <v>1.3268957285177656</v>
      </c>
      <c r="X79" s="14">
        <v>0.1414236453739329</v>
      </c>
      <c r="Y79" s="19">
        <v>22.363247259869482</v>
      </c>
      <c r="Z79" s="17">
        <v>10.883996135973174</v>
      </c>
      <c r="AA79" s="19">
        <v>148.63301927626114</v>
      </c>
      <c r="AB79" s="19">
        <v>66.118326485555642</v>
      </c>
      <c r="AC79" s="19">
        <v>366.2852880121078</v>
      </c>
      <c r="AD79" s="19">
        <v>91.642827548180861</v>
      </c>
      <c r="AE79" s="19">
        <v>836.95147577134856</v>
      </c>
      <c r="AF79" s="19">
        <v>161.15249582707915</v>
      </c>
      <c r="AG79" s="19">
        <v>13723.066661942416</v>
      </c>
      <c r="AH79" s="19">
        <v>65.575605473639868</v>
      </c>
      <c r="AI79" s="19">
        <v>746.69749733305787</v>
      </c>
      <c r="AJ79" s="19">
        <v>2872.9557414766296</v>
      </c>
      <c r="AK79" s="25">
        <v>0.2599056736423212</v>
      </c>
      <c r="AL79" s="89">
        <v>37.425310646779174</v>
      </c>
      <c r="AM79" s="89">
        <v>16.396490189942025</v>
      </c>
      <c r="AN79" s="89">
        <v>20.073074003015613</v>
      </c>
      <c r="AO79" s="89">
        <v>17.908462504375606</v>
      </c>
      <c r="AP79" s="89">
        <v>54.320413166669518</v>
      </c>
      <c r="AQ79" s="56">
        <v>2032.9583372240006</v>
      </c>
      <c r="AR79" s="89">
        <v>3.2230348019053583</v>
      </c>
      <c r="AS79" s="89">
        <v>10.830708172134877</v>
      </c>
      <c r="AT79" s="89">
        <v>3.4326431395904584</v>
      </c>
      <c r="AU79" s="14">
        <f t="shared" si="9"/>
        <v>7.8939293096104771E-2</v>
      </c>
      <c r="AV79" s="89">
        <v>23.523612287275096</v>
      </c>
      <c r="AW79" s="89">
        <f t="shared" si="6"/>
        <v>29.708623381488813</v>
      </c>
      <c r="AX79" s="89">
        <f t="shared" si="7"/>
        <v>1.2629277773617893</v>
      </c>
      <c r="AY79" s="19">
        <f t="shared" si="8"/>
        <v>3438.6471105626292</v>
      </c>
    </row>
    <row r="80" spans="1:65" s="26" customFormat="1" ht="14" x14ac:dyDescent="0.15">
      <c r="A80" s="22" t="s">
        <v>1070</v>
      </c>
      <c r="B80" s="22" t="s">
        <v>282</v>
      </c>
      <c r="C80" s="22" t="s">
        <v>3357</v>
      </c>
      <c r="D80" s="23" t="s">
        <v>1342</v>
      </c>
      <c r="E80" s="18">
        <v>5.6875641903281977</v>
      </c>
      <c r="F80" s="14">
        <v>8.6454970903308143E-2</v>
      </c>
      <c r="G80" s="14">
        <v>2.4033962143250247E-28</v>
      </c>
      <c r="H80" s="17">
        <v>12.00251107641563</v>
      </c>
      <c r="I80" s="17">
        <v>8.480602609670397</v>
      </c>
      <c r="J80" s="17">
        <v>4.1821955865407388</v>
      </c>
      <c r="K80" s="19">
        <v>274.76943172490212</v>
      </c>
      <c r="L80" s="17">
        <v>9.1542809727256138</v>
      </c>
      <c r="M80" s="17">
        <v>9.9983226928589648</v>
      </c>
      <c r="N80" s="19">
        <v>45.172275565090644</v>
      </c>
      <c r="O80" s="17">
        <v>8.487334635933971</v>
      </c>
      <c r="P80" s="17">
        <v>9.0860150357824452</v>
      </c>
      <c r="Q80" s="14">
        <v>1.1566657660150461</v>
      </c>
      <c r="R80" s="19">
        <v>810.27319958017847</v>
      </c>
      <c r="S80" s="17">
        <v>6.5029938945897232</v>
      </c>
      <c r="T80" s="14">
        <v>0.52856819902224828</v>
      </c>
      <c r="U80" s="19">
        <v>23.400403111155796</v>
      </c>
      <c r="V80" s="14">
        <v>0.81938333274046915</v>
      </c>
      <c r="W80" s="17">
        <v>2.2214572198038156</v>
      </c>
      <c r="X80" s="14">
        <v>0.43422289235644757</v>
      </c>
      <c r="Y80" s="17">
        <v>18.135371396795193</v>
      </c>
      <c r="Z80" s="17">
        <v>7.0256552655296227</v>
      </c>
      <c r="AA80" s="19">
        <v>79.28244864834484</v>
      </c>
      <c r="AB80" s="19">
        <v>31.84658031603691</v>
      </c>
      <c r="AC80" s="19">
        <v>146.90466013184763</v>
      </c>
      <c r="AD80" s="19">
        <v>34.443778935631308</v>
      </c>
      <c r="AE80" s="19">
        <v>279.29614815101979</v>
      </c>
      <c r="AF80" s="19">
        <v>53.881504682571091</v>
      </c>
      <c r="AG80" s="19">
        <v>10307.554262900636</v>
      </c>
      <c r="AH80" s="17">
        <v>6.5496253630729333</v>
      </c>
      <c r="AI80" s="19">
        <v>201.06666326999212</v>
      </c>
      <c r="AJ80" s="19">
        <v>293.29221854880643</v>
      </c>
      <c r="AK80" s="25">
        <v>0.68555062341871453</v>
      </c>
      <c r="AL80" s="89">
        <v>15.400630185074448</v>
      </c>
      <c r="AM80" s="89">
        <v>36.905465152806833</v>
      </c>
      <c r="AN80" s="89">
        <v>42.948855969768786</v>
      </c>
      <c r="AO80" s="89">
        <v>30.919091502957272</v>
      </c>
      <c r="AP80" s="89">
        <v>22.132951296605611</v>
      </c>
      <c r="AQ80" s="56">
        <v>340.86139782328701</v>
      </c>
      <c r="AR80" s="89">
        <v>2.7111330326601095</v>
      </c>
      <c r="AS80" s="89">
        <v>10.533807674775913</v>
      </c>
      <c r="AT80" s="89">
        <v>1.0501119349136843</v>
      </c>
      <c r="AU80" s="14">
        <f t="shared" si="9"/>
        <v>0.20801159687176987</v>
      </c>
      <c r="AV80" s="89">
        <v>8.872115974326837</v>
      </c>
      <c r="AW80" s="89">
        <f t="shared" si="6"/>
        <v>14.161022145667761</v>
      </c>
      <c r="AX80" s="89">
        <f t="shared" si="7"/>
        <v>1.5961268074769746</v>
      </c>
      <c r="AY80" s="19">
        <f t="shared" si="8"/>
        <v>1533.6656574281246</v>
      </c>
    </row>
    <row r="81" spans="1:65" s="26" customFormat="1" ht="14" x14ac:dyDescent="0.15">
      <c r="A81" s="22" t="s">
        <v>1071</v>
      </c>
      <c r="B81" s="22" t="s">
        <v>286</v>
      </c>
      <c r="C81" s="22" t="s">
        <v>287</v>
      </c>
      <c r="D81" s="23" t="s">
        <v>1343</v>
      </c>
      <c r="E81" s="9">
        <v>1.3160295852815573</v>
      </c>
      <c r="F81" s="14">
        <v>7.4868244482462418E-2</v>
      </c>
      <c r="G81" s="14">
        <v>5.7717780852588156E-2</v>
      </c>
      <c r="H81" s="17">
        <v>16.214533953956295</v>
      </c>
      <c r="I81" s="17">
        <v>4.217913457283812</v>
      </c>
      <c r="J81" s="17">
        <v>4.0548852009015253</v>
      </c>
      <c r="K81" s="19">
        <v>179.39881643141163</v>
      </c>
      <c r="L81" s="17">
        <v>5.4925623641120804</v>
      </c>
      <c r="M81" s="17">
        <v>3.4021103535587867</v>
      </c>
      <c r="N81" s="19">
        <v>51.109688370318594</v>
      </c>
      <c r="O81" s="17">
        <v>11.146966465241134</v>
      </c>
      <c r="P81" s="17">
        <v>10.085983398135856</v>
      </c>
      <c r="Q81" s="14">
        <v>0.28536917639262172</v>
      </c>
      <c r="R81" s="19">
        <v>395.62382163518197</v>
      </c>
      <c r="S81" s="17">
        <v>1.6067114336491304</v>
      </c>
      <c r="T81" s="15">
        <v>3.8790594577736968E-3</v>
      </c>
      <c r="U81" s="17">
        <v>15.351599008252505</v>
      </c>
      <c r="V81" s="14">
        <v>0.63568968423474614</v>
      </c>
      <c r="W81" s="14">
        <v>1.7820658236081113</v>
      </c>
      <c r="X81" s="14">
        <v>0.39399613114988707</v>
      </c>
      <c r="Y81" s="17">
        <v>11.728964533609959</v>
      </c>
      <c r="Z81" s="17">
        <v>3.8023874860640903</v>
      </c>
      <c r="AA81" s="19">
        <v>40.585293490859662</v>
      </c>
      <c r="AB81" s="17">
        <v>15.652705293005662</v>
      </c>
      <c r="AC81" s="19">
        <v>70.001505720105584</v>
      </c>
      <c r="AD81" s="17">
        <v>15.211659091109118</v>
      </c>
      <c r="AE81" s="19">
        <v>132.27125961301624</v>
      </c>
      <c r="AF81" s="19">
        <v>25.016236185650829</v>
      </c>
      <c r="AG81" s="19">
        <v>8106.6016165454021</v>
      </c>
      <c r="AH81" s="17">
        <v>1.3715769525972699</v>
      </c>
      <c r="AI81" s="19">
        <v>53.204472918394835</v>
      </c>
      <c r="AJ81" s="19">
        <v>76.341613319177952</v>
      </c>
      <c r="AK81" s="25">
        <v>0.69692623204007165</v>
      </c>
      <c r="AL81" s="89">
        <v>11.277317723485824</v>
      </c>
      <c r="AM81" s="89">
        <v>61.287702561106229</v>
      </c>
      <c r="AN81" s="89">
        <v>82.324216310955379</v>
      </c>
      <c r="AO81" s="89">
        <v>33.113894507838232</v>
      </c>
      <c r="AP81" s="89">
        <v>18.450770595293651</v>
      </c>
      <c r="AQ81" s="56">
        <v>208.07520224627618</v>
      </c>
      <c r="AR81" s="89">
        <v>2.8033580972033421</v>
      </c>
      <c r="AS81" s="89">
        <v>8.614496055578039</v>
      </c>
      <c r="AT81" s="89">
        <v>0.57715949437942382</v>
      </c>
      <c r="AU81" s="14">
        <f t="shared" si="9"/>
        <v>0.26203378267455057</v>
      </c>
      <c r="AV81" s="89">
        <v>5.7926643988185873</v>
      </c>
      <c r="AW81" s="89">
        <f t="shared" si="6"/>
        <v>7.5752028765410451</v>
      </c>
      <c r="AX81" s="89">
        <f t="shared" si="7"/>
        <v>1.3077234162030871</v>
      </c>
      <c r="AY81" s="19">
        <f t="shared" si="8"/>
        <v>779.17075112562475</v>
      </c>
      <c r="BM81" s="39"/>
    </row>
    <row r="82" spans="1:65" s="26" customFormat="1" ht="14" x14ac:dyDescent="0.15">
      <c r="A82" s="22" t="s">
        <v>1072</v>
      </c>
      <c r="B82" s="22" t="s">
        <v>279</v>
      </c>
      <c r="C82" s="22" t="s">
        <v>3357</v>
      </c>
      <c r="D82" s="23" t="s">
        <v>1344</v>
      </c>
      <c r="E82" s="18">
        <v>10.614725618336211</v>
      </c>
      <c r="F82" s="14">
        <v>0.27369883390292182</v>
      </c>
      <c r="G82" s="14">
        <v>0.12198497842264214</v>
      </c>
      <c r="H82" s="19">
        <v>26.360761397266163</v>
      </c>
      <c r="I82" s="17">
        <v>9.2760878237362263</v>
      </c>
      <c r="J82" s="17">
        <v>4.7273162854636173</v>
      </c>
      <c r="K82" s="19">
        <v>324.84225993443459</v>
      </c>
      <c r="L82" s="17">
        <v>19.267630066379798</v>
      </c>
      <c r="M82" s="19">
        <v>24.927063714244738</v>
      </c>
      <c r="N82" s="19">
        <v>33.966914439756209</v>
      </c>
      <c r="O82" s="17">
        <v>3.9436955126390432</v>
      </c>
      <c r="P82" s="17">
        <v>4.6302063290510915</v>
      </c>
      <c r="Q82" s="17">
        <v>2.1169656013884661</v>
      </c>
      <c r="R82" s="19">
        <v>1453.7629844493338</v>
      </c>
      <c r="S82" s="17">
        <v>19.157160162713666</v>
      </c>
      <c r="T82" s="15">
        <v>3.6892296093876162E-2</v>
      </c>
      <c r="U82" s="19">
        <v>26.084410591651032</v>
      </c>
      <c r="V82" s="14">
        <v>0.59720789470133906</v>
      </c>
      <c r="W82" s="17">
        <v>2.6177094696157939</v>
      </c>
      <c r="X82" s="14">
        <v>0.36830967050630459</v>
      </c>
      <c r="Y82" s="19">
        <v>25.12040455475443</v>
      </c>
      <c r="Z82" s="17">
        <v>10.438069233527363</v>
      </c>
      <c r="AA82" s="19">
        <v>134.76978428500993</v>
      </c>
      <c r="AB82" s="19">
        <v>56.783971992024043</v>
      </c>
      <c r="AC82" s="19">
        <v>276.21709534838197</v>
      </c>
      <c r="AD82" s="19">
        <v>65.175227417996993</v>
      </c>
      <c r="AE82" s="19">
        <v>552.99011071322207</v>
      </c>
      <c r="AF82" s="19">
        <v>100.56579101807695</v>
      </c>
      <c r="AG82" s="19">
        <v>12073.498479864271</v>
      </c>
      <c r="AH82" s="19">
        <v>22.091408908875021</v>
      </c>
      <c r="AI82" s="19">
        <v>445.71647983004362</v>
      </c>
      <c r="AJ82" s="19">
        <v>872.28707339319817</v>
      </c>
      <c r="AK82" s="25">
        <v>0.51097453284066885</v>
      </c>
      <c r="AL82" s="89">
        <v>22.013583002132027</v>
      </c>
      <c r="AM82" s="89">
        <v>21.833118252860633</v>
      </c>
      <c r="AN82" s="89">
        <v>28.865975228913545</v>
      </c>
      <c r="AO82" s="89">
        <v>23.266312754306828</v>
      </c>
      <c r="AP82" s="89">
        <v>42.063081847431086</v>
      </c>
      <c r="AQ82" s="56">
        <v>925.95914357389711</v>
      </c>
      <c r="AR82" s="89">
        <v>4.3832465927546025</v>
      </c>
      <c r="AS82" s="89">
        <v>9.9645934334643673</v>
      </c>
      <c r="AT82" s="89">
        <v>1.5774008549052732</v>
      </c>
      <c r="AU82" s="14">
        <f t="shared" si="9"/>
        <v>0.1381007768514706</v>
      </c>
      <c r="AV82" s="89">
        <v>10.488933159006606</v>
      </c>
      <c r="AW82" s="89">
        <f t="shared" si="6"/>
        <v>24.533011384346374</v>
      </c>
      <c r="AX82" s="89">
        <f t="shared" si="7"/>
        <v>2.3389424846587414</v>
      </c>
      <c r="AY82" s="19">
        <f t="shared" si="8"/>
        <v>2739.4948833746521</v>
      </c>
    </row>
    <row r="83" spans="1:65" s="26" customFormat="1" ht="14" x14ac:dyDescent="0.15">
      <c r="A83" s="22" t="s">
        <v>1073</v>
      </c>
      <c r="B83" s="22" t="s">
        <v>286</v>
      </c>
      <c r="C83" s="22" t="s">
        <v>287</v>
      </c>
      <c r="D83" s="23" t="s">
        <v>1345</v>
      </c>
      <c r="E83" s="9">
        <v>0.48750188588290161</v>
      </c>
      <c r="F83" s="14">
        <v>3.0852521996634012E-2</v>
      </c>
      <c r="G83" s="14">
        <v>2.9334803887912483E-2</v>
      </c>
      <c r="H83" s="17">
        <v>14.556688497036204</v>
      </c>
      <c r="I83" s="17">
        <v>8.0168893020651986</v>
      </c>
      <c r="J83" s="17">
        <v>14.49703183999295</v>
      </c>
      <c r="K83" s="19">
        <v>248.00641349326719</v>
      </c>
      <c r="L83" s="17">
        <v>13.366326722249541</v>
      </c>
      <c r="M83" s="19">
        <v>25.377671990840959</v>
      </c>
      <c r="N83" s="19">
        <v>74.835619386185016</v>
      </c>
      <c r="O83" s="17">
        <v>16.626390446002002</v>
      </c>
      <c r="P83" s="17">
        <v>16.449945603234532</v>
      </c>
      <c r="Q83" s="14">
        <v>0.21755635301895962</v>
      </c>
      <c r="R83" s="19">
        <v>493.36439140824655</v>
      </c>
      <c r="S83" s="17">
        <v>1.4391631501394595</v>
      </c>
      <c r="T83" s="15">
        <v>3.9430294555841204E-2</v>
      </c>
      <c r="U83" s="17">
        <v>4.5229983399235181</v>
      </c>
      <c r="V83" s="14">
        <v>0.60677208146695483</v>
      </c>
      <c r="W83" s="14">
        <v>1.4476469805679719</v>
      </c>
      <c r="X83" s="14">
        <v>0.8493992679026322</v>
      </c>
      <c r="Y83" s="17">
        <v>11.516863297168561</v>
      </c>
      <c r="Z83" s="17">
        <v>3.955505031637025</v>
      </c>
      <c r="AA83" s="19">
        <v>45.477685598853853</v>
      </c>
      <c r="AB83" s="17">
        <v>17.703862927996312</v>
      </c>
      <c r="AC83" s="19">
        <v>92.457965495487684</v>
      </c>
      <c r="AD83" s="17">
        <v>19.363858605296922</v>
      </c>
      <c r="AE83" s="19">
        <v>169.85186227270475</v>
      </c>
      <c r="AF83" s="19">
        <v>34.145887679047725</v>
      </c>
      <c r="AG83" s="19">
        <v>6220.9875653162908</v>
      </c>
      <c r="AH83" s="17">
        <v>1.4528987266584663</v>
      </c>
      <c r="AI83" s="19">
        <v>30.786188442006811</v>
      </c>
      <c r="AJ83" s="19">
        <v>71.695947555247969</v>
      </c>
      <c r="AK83" s="25">
        <v>0.42939928255057058</v>
      </c>
      <c r="AL83" s="89">
        <v>14.748100927312656</v>
      </c>
      <c r="AM83" s="89">
        <v>36.625960304916866</v>
      </c>
      <c r="AN83" s="89">
        <v>118.02126969151868</v>
      </c>
      <c r="AO83" s="89">
        <v>21.391729241416119</v>
      </c>
      <c r="AP83" s="89">
        <v>18.98054252813505</v>
      </c>
      <c r="AQ83" s="56">
        <v>279.92695686008585</v>
      </c>
      <c r="AR83" s="89">
        <v>2.3858167255620701</v>
      </c>
      <c r="AS83" s="89">
        <v>3.1243793553515085</v>
      </c>
      <c r="AT83" s="89">
        <v>0.42210869280983759</v>
      </c>
      <c r="AU83" s="14">
        <f t="shared" si="9"/>
        <v>0.63251448880591188</v>
      </c>
      <c r="AV83" s="89">
        <v>8.0079565222236742</v>
      </c>
      <c r="AW83" s="89">
        <f t="shared" si="6"/>
        <v>9.5968087190133868</v>
      </c>
      <c r="AX83" s="89">
        <f t="shared" si="7"/>
        <v>1.1984091937038284</v>
      </c>
      <c r="AY83" s="19">
        <f t="shared" si="8"/>
        <v>970.13974866704143</v>
      </c>
    </row>
    <row r="84" spans="1:65" s="39" customFormat="1" ht="14" x14ac:dyDescent="0.15">
      <c r="A84" s="44" t="s">
        <v>1074</v>
      </c>
      <c r="B84" s="44" t="s">
        <v>286</v>
      </c>
      <c r="C84" s="44" t="s">
        <v>280</v>
      </c>
      <c r="D84" s="45" t="s">
        <v>1346</v>
      </c>
      <c r="E84" s="33">
        <v>67.156397596746245</v>
      </c>
      <c r="F84" s="30">
        <v>5.1307977640394231</v>
      </c>
      <c r="G84" s="30">
        <v>15.403275780032791</v>
      </c>
      <c r="H84" s="31">
        <v>3474.8483781045434</v>
      </c>
      <c r="I84" s="31">
        <v>494.34197522180267</v>
      </c>
      <c r="J84" s="31">
        <v>628.71426714962752</v>
      </c>
      <c r="K84" s="31">
        <v>349.43088078414843</v>
      </c>
      <c r="L84" s="31">
        <v>928.7324412820509</v>
      </c>
      <c r="M84" s="31">
        <v>1231.9134393019506</v>
      </c>
      <c r="N84" s="31">
        <v>28.157171857390232</v>
      </c>
      <c r="O84" s="30">
        <v>16.643359038877463</v>
      </c>
      <c r="P84" s="30">
        <v>16.477238068983077</v>
      </c>
      <c r="Q84" s="31">
        <v>125.2377874482797</v>
      </c>
      <c r="R84" s="31">
        <v>2285.3496357833728</v>
      </c>
      <c r="S84" s="31">
        <v>214.06969064425269</v>
      </c>
      <c r="T84" s="31">
        <v>57.78470311538149</v>
      </c>
      <c r="U84" s="31">
        <v>153.25180703915117</v>
      </c>
      <c r="V84" s="31">
        <v>43.649708298300268</v>
      </c>
      <c r="W84" s="31">
        <v>22.836714926047804</v>
      </c>
      <c r="X84" s="29">
        <v>1.0600478855120519</v>
      </c>
      <c r="Y84" s="31">
        <v>70.802550378987831</v>
      </c>
      <c r="Z84" s="30">
        <v>18.529997089908719</v>
      </c>
      <c r="AA84" s="31">
        <v>196.522720396034</v>
      </c>
      <c r="AB84" s="31">
        <v>83.08779221408011</v>
      </c>
      <c r="AC84" s="31">
        <v>379.18271737754441</v>
      </c>
      <c r="AD84" s="31">
        <v>90.001177622461697</v>
      </c>
      <c r="AE84" s="31">
        <v>793.44361888455239</v>
      </c>
      <c r="AF84" s="31">
        <v>147.9417459517943</v>
      </c>
      <c r="AG84" s="31">
        <v>13439.662188924651</v>
      </c>
      <c r="AH84" s="31">
        <v>68.600597958048951</v>
      </c>
      <c r="AI84" s="31">
        <v>749.51116417831645</v>
      </c>
      <c r="AJ84" s="31">
        <v>3303.4964075398575</v>
      </c>
      <c r="AK84" s="46">
        <v>0.22688420743175075</v>
      </c>
      <c r="AL84" s="90">
        <v>11.206427093903438</v>
      </c>
      <c r="AM84" s="90">
        <v>16.938395960406794</v>
      </c>
      <c r="AN84" s="90">
        <v>3.7064734222609794</v>
      </c>
      <c r="AO84" s="90">
        <v>3.5012484108452147</v>
      </c>
      <c r="AP84" s="90">
        <v>1.6220623948990949</v>
      </c>
      <c r="AQ84" s="57">
        <v>18.177523970199115</v>
      </c>
      <c r="AR84" s="90">
        <v>0.52318138691747162</v>
      </c>
      <c r="AS84" s="90">
        <v>6.7107641153916804</v>
      </c>
      <c r="AT84" s="90">
        <v>4.1634923123888941</v>
      </c>
      <c r="AU84" s="29">
        <f t="shared" si="9"/>
        <v>8.0156962993860673E-2</v>
      </c>
      <c r="AV84" s="90">
        <v>11.28288281511619</v>
      </c>
      <c r="AW84" s="90">
        <f t="shared" si="6"/>
        <v>38.815764210885185</v>
      </c>
      <c r="AX84" s="90">
        <f t="shared" si="7"/>
        <v>3.440234632135144</v>
      </c>
      <c r="AY84" s="31">
        <f t="shared" si="8"/>
        <v>4371.6021088205198</v>
      </c>
    </row>
    <row r="85" spans="1:65" s="39" customFormat="1" ht="14" x14ac:dyDescent="0.15">
      <c r="A85" s="22" t="s">
        <v>1075</v>
      </c>
      <c r="B85" s="22" t="s">
        <v>282</v>
      </c>
      <c r="C85" s="22" t="s">
        <v>287</v>
      </c>
      <c r="D85" s="23" t="s">
        <v>1347</v>
      </c>
      <c r="E85" s="9">
        <v>1.5563684969357199</v>
      </c>
      <c r="F85" s="14">
        <v>0.12871703860181782</v>
      </c>
      <c r="G85" s="14">
        <v>0.1288263840221823</v>
      </c>
      <c r="H85" s="19">
        <v>27.323637635135256</v>
      </c>
      <c r="I85" s="17">
        <v>5.7008699590350744</v>
      </c>
      <c r="J85" s="17">
        <v>8.1272864035955283</v>
      </c>
      <c r="K85" s="19">
        <v>314.86678597191468</v>
      </c>
      <c r="L85" s="17">
        <v>5.8137482398297724</v>
      </c>
      <c r="M85" s="17">
        <v>4.9393263214888252</v>
      </c>
      <c r="N85" s="19">
        <v>75.667546533832109</v>
      </c>
      <c r="O85" s="17">
        <v>11.52123996483942</v>
      </c>
      <c r="P85" s="17">
        <v>12.579949119342317</v>
      </c>
      <c r="Q85" s="14">
        <v>0.46576660332422132</v>
      </c>
      <c r="R85" s="19">
        <v>1135.3235918647949</v>
      </c>
      <c r="S85" s="17">
        <v>2.70739587754422</v>
      </c>
      <c r="T85" s="15">
        <v>2.1645201594362652E-2</v>
      </c>
      <c r="U85" s="17">
        <v>12.397479108892346</v>
      </c>
      <c r="V85" s="14">
        <v>1.5918955405789781</v>
      </c>
      <c r="W85" s="17">
        <v>4.0774406756872805</v>
      </c>
      <c r="X85" s="14">
        <v>1.5676788757661151</v>
      </c>
      <c r="Y85" s="19">
        <v>32.098065539881844</v>
      </c>
      <c r="Z85" s="17">
        <v>11.01385750845982</v>
      </c>
      <c r="AA85" s="19">
        <v>121.90735859316383</v>
      </c>
      <c r="AB85" s="19">
        <v>45.020691434445084</v>
      </c>
      <c r="AC85" s="19">
        <v>200.91547761250922</v>
      </c>
      <c r="AD85" s="19">
        <v>44.765303612984596</v>
      </c>
      <c r="AE85" s="19">
        <v>354.35240919737532</v>
      </c>
      <c r="AF85" s="19">
        <v>64.095244293833758</v>
      </c>
      <c r="AG85" s="19">
        <v>8815.091269600267</v>
      </c>
      <c r="AH85" s="17">
        <v>3.3513930649169335</v>
      </c>
      <c r="AI85" s="19">
        <v>121.82060624459534</v>
      </c>
      <c r="AJ85" s="19">
        <v>163.68189761939004</v>
      </c>
      <c r="AK85" s="25">
        <v>0.74425216237329506</v>
      </c>
      <c r="AL85" s="89">
        <v>11.03968115327986</v>
      </c>
      <c r="AM85" s="89">
        <v>24.876622934684875</v>
      </c>
      <c r="AN85" s="89">
        <v>130.88311618424842</v>
      </c>
      <c r="AO85" s="89">
        <v>44.995490779536226</v>
      </c>
      <c r="AP85" s="89">
        <v>20.163424497192612</v>
      </c>
      <c r="AQ85" s="56">
        <v>222.59777740723874</v>
      </c>
      <c r="AR85" s="89">
        <v>2.56137451971522</v>
      </c>
      <c r="AS85" s="89">
        <v>3.040505085166608</v>
      </c>
      <c r="AT85" s="89">
        <v>0.4619183992289968</v>
      </c>
      <c r="AU85" s="14">
        <f t="shared" si="9"/>
        <v>0.41665911522886062</v>
      </c>
      <c r="AV85" s="89">
        <v>10.166831965512261</v>
      </c>
      <c r="AW85" s="89">
        <f t="shared" si="6"/>
        <v>19.770204603056847</v>
      </c>
      <c r="AX85" s="89">
        <f t="shared" si="7"/>
        <v>1.9445786721095588</v>
      </c>
      <c r="AY85" s="19">
        <f t="shared" si="8"/>
        <v>2104.8156855937996</v>
      </c>
      <c r="AZ85" s="26"/>
      <c r="BA85" s="26"/>
      <c r="BB85" s="26"/>
      <c r="BC85" s="26"/>
      <c r="BD85" s="26"/>
      <c r="BE85" s="26"/>
      <c r="BF85" s="26"/>
      <c r="BG85" s="26"/>
      <c r="BH85" s="26"/>
      <c r="BI85" s="26"/>
      <c r="BJ85" s="26"/>
      <c r="BK85" s="26"/>
      <c r="BL85" s="26"/>
      <c r="BM85" s="26"/>
    </row>
    <row r="86" spans="1:65" s="39" customFormat="1" ht="14" x14ac:dyDescent="0.15">
      <c r="A86" s="22" t="s">
        <v>1076</v>
      </c>
      <c r="B86" s="22" t="s">
        <v>282</v>
      </c>
      <c r="C86" s="22" t="s">
        <v>3357</v>
      </c>
      <c r="D86" s="23" t="s">
        <v>1348</v>
      </c>
      <c r="E86" s="18">
        <v>4.6486526705378344</v>
      </c>
      <c r="F86" s="14">
        <v>7.1419576712766886E-2</v>
      </c>
      <c r="G86" s="14">
        <v>0.23000504938847824</v>
      </c>
      <c r="H86" s="17">
        <v>4.7336852757157679</v>
      </c>
      <c r="I86" s="17">
        <v>13.715612126626828</v>
      </c>
      <c r="J86" s="17">
        <v>6.2328680915191432</v>
      </c>
      <c r="K86" s="19">
        <v>137.65683388738887</v>
      </c>
      <c r="L86" s="17">
        <v>13.216545946290005</v>
      </c>
      <c r="M86" s="19">
        <v>48.162298851398958</v>
      </c>
      <c r="N86" s="17">
        <v>16.143465387474041</v>
      </c>
      <c r="O86" s="17">
        <v>3.0935018663878036</v>
      </c>
      <c r="P86" s="17">
        <v>3.3038807995744532</v>
      </c>
      <c r="Q86" s="14">
        <v>0.36552687923292326</v>
      </c>
      <c r="R86" s="19">
        <v>326.02966811928002</v>
      </c>
      <c r="S86" s="17">
        <v>4.1115217196205789</v>
      </c>
      <c r="T86" s="15">
        <v>3.0916061566821897E-2</v>
      </c>
      <c r="U86" s="17">
        <v>6.4342371484109684</v>
      </c>
      <c r="V86" s="14">
        <v>0.17476562952051694</v>
      </c>
      <c r="W86" s="14">
        <v>0.54333178040500851</v>
      </c>
      <c r="X86" s="14">
        <v>0.1306338819841964</v>
      </c>
      <c r="Y86" s="17">
        <v>5.3416902386903979</v>
      </c>
      <c r="Z86" s="17">
        <v>2.2249499600917289</v>
      </c>
      <c r="AA86" s="19">
        <v>29.625571897964299</v>
      </c>
      <c r="AB86" s="17">
        <v>13.145099867754434</v>
      </c>
      <c r="AC86" s="19">
        <v>59.995947772999145</v>
      </c>
      <c r="AD86" s="17">
        <v>15.29274031658613</v>
      </c>
      <c r="AE86" s="19">
        <v>131.61535293166861</v>
      </c>
      <c r="AF86" s="19">
        <v>25.488854430670436</v>
      </c>
      <c r="AG86" s="19">
        <v>10661.394587777126</v>
      </c>
      <c r="AH86" s="17">
        <v>3.5177932234415383</v>
      </c>
      <c r="AI86" s="19">
        <v>42.680992502346982</v>
      </c>
      <c r="AJ86" s="19">
        <v>137.39927792359558</v>
      </c>
      <c r="AK86" s="25">
        <v>0.31063476567963372</v>
      </c>
      <c r="AL86" s="89">
        <v>24.639270914356924</v>
      </c>
      <c r="AM86" s="89">
        <v>81.004186444056074</v>
      </c>
      <c r="AN86" s="89">
        <v>32.011348086424405</v>
      </c>
      <c r="AO86" s="89">
        <v>10.380826227590909</v>
      </c>
      <c r="AP86" s="89">
        <v>30.56487853673368</v>
      </c>
      <c r="AQ86" s="56">
        <v>753.0963227309943</v>
      </c>
      <c r="AR86" s="89">
        <v>3.1089166782718167</v>
      </c>
      <c r="AS86" s="89">
        <v>11.84218810763247</v>
      </c>
      <c r="AT86" s="89">
        <v>1.0439456709501804</v>
      </c>
      <c r="AU86" s="14">
        <f t="shared" si="9"/>
        <v>0.23315297685488445</v>
      </c>
      <c r="AV86" s="89">
        <v>4.444844491036128</v>
      </c>
      <c r="AW86" s="89">
        <f t="shared" si="6"/>
        <v>5.7456515411378088</v>
      </c>
      <c r="AX86" s="89">
        <f t="shared" si="7"/>
        <v>1.2926552442329546</v>
      </c>
      <c r="AY86" s="19">
        <f t="shared" si="8"/>
        <v>632.21722542506677</v>
      </c>
      <c r="AZ86" s="26"/>
      <c r="BA86" s="26"/>
      <c r="BB86" s="26"/>
      <c r="BC86" s="26"/>
      <c r="BD86" s="26"/>
      <c r="BE86" s="26"/>
      <c r="BF86" s="26"/>
      <c r="BG86" s="26"/>
      <c r="BH86" s="26"/>
      <c r="BI86" s="26"/>
      <c r="BJ86" s="26"/>
      <c r="BK86" s="26"/>
      <c r="BL86" s="26"/>
      <c r="BM86" s="26"/>
    </row>
    <row r="87" spans="1:65" s="39" customFormat="1" ht="14" x14ac:dyDescent="0.15">
      <c r="A87" s="22" t="s">
        <v>1077</v>
      </c>
      <c r="B87" s="22" t="s">
        <v>281</v>
      </c>
      <c r="C87" s="22" t="s">
        <v>3357</v>
      </c>
      <c r="D87" s="23" t="s">
        <v>1349</v>
      </c>
      <c r="E87" s="18">
        <v>17.679117087988381</v>
      </c>
      <c r="F87" s="14">
        <v>0.3401420092289128</v>
      </c>
      <c r="G87" s="14">
        <v>0.44101255730181088</v>
      </c>
      <c r="H87" s="19">
        <v>30.496675696378023</v>
      </c>
      <c r="I87" s="19">
        <v>20.118178843403175</v>
      </c>
      <c r="J87" s="17">
        <v>9.1386821689411715</v>
      </c>
      <c r="K87" s="19">
        <v>329.82346960949286</v>
      </c>
      <c r="L87" s="19">
        <v>24.661668745515207</v>
      </c>
      <c r="M87" s="19">
        <v>115.54728688890353</v>
      </c>
      <c r="N87" s="19">
        <v>26.89239573086429</v>
      </c>
      <c r="O87" s="17">
        <v>3.6574083341383923</v>
      </c>
      <c r="P87" s="17">
        <v>3.1742044745331013</v>
      </c>
      <c r="Q87" s="17">
        <v>2.0605478165407036</v>
      </c>
      <c r="R87" s="19">
        <v>1309.1964636676482</v>
      </c>
      <c r="S87" s="17">
        <v>16.489667049932958</v>
      </c>
      <c r="T87" s="14">
        <v>0.30676669199852402</v>
      </c>
      <c r="U87" s="19">
        <v>20.83970275747183</v>
      </c>
      <c r="V87" s="14">
        <v>0.73746588475478325</v>
      </c>
      <c r="W87" s="17">
        <v>2.3168918154010671</v>
      </c>
      <c r="X87" s="14">
        <v>0.30876529915336803</v>
      </c>
      <c r="Y87" s="19">
        <v>25.349478832648767</v>
      </c>
      <c r="Z87" s="17">
        <v>10.134857998667108</v>
      </c>
      <c r="AA87" s="19">
        <v>124.4468483882417</v>
      </c>
      <c r="AB87" s="19">
        <v>52.917664267410572</v>
      </c>
      <c r="AC87" s="19">
        <v>245.68810239035847</v>
      </c>
      <c r="AD87" s="19">
        <v>53.909438684772681</v>
      </c>
      <c r="AE87" s="19">
        <v>459.56867527297862</v>
      </c>
      <c r="AF87" s="19">
        <v>86.160788746505304</v>
      </c>
      <c r="AG87" s="19">
        <v>11231.295311474232</v>
      </c>
      <c r="AH87" s="17">
        <v>18.049038566318245</v>
      </c>
      <c r="AI87" s="19">
        <v>455.15730207025899</v>
      </c>
      <c r="AJ87" s="19">
        <v>831.16042429043944</v>
      </c>
      <c r="AK87" s="25">
        <v>0.547616667936068</v>
      </c>
      <c r="AL87" s="89">
        <v>18.129314543582602</v>
      </c>
      <c r="AM87" s="89">
        <v>24.438774694125897</v>
      </c>
      <c r="AN87" s="89">
        <v>27.870100341101011</v>
      </c>
      <c r="AO87" s="89">
        <v>27.602576855674567</v>
      </c>
      <c r="AP87" s="89">
        <v>34.373764748558898</v>
      </c>
      <c r="AQ87" s="56">
        <v>623.17279317373584</v>
      </c>
      <c r="AR87" s="89">
        <v>3.1416935526061156</v>
      </c>
      <c r="AS87" s="89">
        <v>8.9946809855100458</v>
      </c>
      <c r="AT87" s="89">
        <v>1.8085663123073814</v>
      </c>
      <c r="AU87" s="14">
        <f t="shared" si="9"/>
        <v>0.12250339562555852</v>
      </c>
      <c r="AV87" s="89">
        <v>10.649772993525763</v>
      </c>
      <c r="AW87" s="89">
        <f t="shared" si="6"/>
        <v>21.752709090930878</v>
      </c>
      <c r="AX87" s="89">
        <f t="shared" si="7"/>
        <v>2.0425514331765418</v>
      </c>
      <c r="AY87" s="19">
        <f t="shared" si="8"/>
        <v>2418.7743064288748</v>
      </c>
      <c r="AZ87" s="26"/>
      <c r="BA87" s="26"/>
      <c r="BB87" s="26"/>
      <c r="BC87" s="26"/>
      <c r="BD87" s="26"/>
      <c r="BE87" s="26"/>
      <c r="BF87" s="26"/>
      <c r="BG87" s="26"/>
      <c r="BH87" s="26"/>
      <c r="BI87" s="26"/>
      <c r="BJ87" s="26"/>
      <c r="BK87" s="26"/>
      <c r="BL87" s="26"/>
      <c r="BM87" s="26"/>
    </row>
    <row r="88" spans="1:65" s="39" customFormat="1" ht="14" x14ac:dyDescent="0.15">
      <c r="A88" s="22" t="s">
        <v>1078</v>
      </c>
      <c r="B88" s="22" t="s">
        <v>279</v>
      </c>
      <c r="C88" s="22" t="s">
        <v>3357</v>
      </c>
      <c r="D88" s="23" t="s">
        <v>1350</v>
      </c>
      <c r="E88" s="18">
        <v>6.4229375953825603</v>
      </c>
      <c r="F88" s="14">
        <v>0.20573256780945803</v>
      </c>
      <c r="G88" s="14">
        <v>6.7452385310609667E-2</v>
      </c>
      <c r="H88" s="17">
        <v>18.463377186835071</v>
      </c>
      <c r="I88" s="17">
        <v>7.9716117136168982</v>
      </c>
      <c r="J88" s="17">
        <v>4.9647761993024027</v>
      </c>
      <c r="K88" s="19">
        <v>230.87010686556383</v>
      </c>
      <c r="L88" s="17">
        <v>8.0732992732998419</v>
      </c>
      <c r="M88" s="17">
        <v>6.6817851136732722</v>
      </c>
      <c r="N88" s="19">
        <v>25.627839323796081</v>
      </c>
      <c r="O88" s="17">
        <v>3.9217818067320822</v>
      </c>
      <c r="P88" s="17">
        <v>3.6713762277297284</v>
      </c>
      <c r="Q88" s="14">
        <v>1.2156080240283567</v>
      </c>
      <c r="R88" s="19">
        <v>779.60637338478978</v>
      </c>
      <c r="S88" s="17">
        <v>8.520933835731368</v>
      </c>
      <c r="T88" s="15">
        <v>1.359988959762482E-2</v>
      </c>
      <c r="U88" s="17">
        <v>17.385441763047247</v>
      </c>
      <c r="V88" s="14">
        <v>0.39863147227634466</v>
      </c>
      <c r="W88" s="14">
        <v>1.2373759238114406</v>
      </c>
      <c r="X88" s="14">
        <v>0.16022871330301097</v>
      </c>
      <c r="Y88" s="17">
        <v>13.707156154117071</v>
      </c>
      <c r="Z88" s="17">
        <v>5.475518624115745</v>
      </c>
      <c r="AA88" s="19">
        <v>67.167436559645353</v>
      </c>
      <c r="AB88" s="19">
        <v>29.323020698411135</v>
      </c>
      <c r="AC88" s="19">
        <v>149.02446540465854</v>
      </c>
      <c r="AD88" s="19">
        <v>35.681482070209277</v>
      </c>
      <c r="AE88" s="19">
        <v>321.24170331480519</v>
      </c>
      <c r="AF88" s="19">
        <v>63.431597632726302</v>
      </c>
      <c r="AG88" s="19">
        <v>10564.293099257497</v>
      </c>
      <c r="AH88" s="17">
        <v>7.9301796063939172</v>
      </c>
      <c r="AI88" s="19">
        <v>158.54628224573165</v>
      </c>
      <c r="AJ88" s="19">
        <v>342.41712060940858</v>
      </c>
      <c r="AK88" s="25">
        <v>0.46302089674594171</v>
      </c>
      <c r="AL88" s="89">
        <v>23.436057757196945</v>
      </c>
      <c r="AM88" s="89">
        <v>32.885808381189143</v>
      </c>
      <c r="AN88" s="89">
        <v>37.700293126056458</v>
      </c>
      <c r="AO88" s="89">
        <v>18.606679185899736</v>
      </c>
      <c r="AP88" s="89">
        <v>34.385534277671916</v>
      </c>
      <c r="AQ88" s="56">
        <v>805.86136734359422</v>
      </c>
      <c r="AR88" s="89">
        <v>3.1040597892221871</v>
      </c>
      <c r="AS88" s="89">
        <v>14.050250557240156</v>
      </c>
      <c r="AT88" s="89">
        <v>1.0659173982583832</v>
      </c>
      <c r="AU88" s="14">
        <f t="shared" si="9"/>
        <v>0.11829676557051759</v>
      </c>
      <c r="AV88" s="89">
        <v>7.4546369669216608</v>
      </c>
      <c r="AW88" s="89">
        <f t="shared" si="6"/>
        <v>13.513278373567141</v>
      </c>
      <c r="AX88" s="89">
        <f t="shared" si="7"/>
        <v>1.81273460176926</v>
      </c>
      <c r="AY88" s="19">
        <f t="shared" si="8"/>
        <v>1509.4818709293099</v>
      </c>
      <c r="AZ88" s="26"/>
      <c r="BA88" s="26"/>
      <c r="BB88" s="26"/>
      <c r="BC88" s="26"/>
      <c r="BD88" s="26"/>
      <c r="BE88" s="26"/>
      <c r="BF88" s="26"/>
      <c r="BG88" s="26"/>
      <c r="BH88" s="26"/>
      <c r="BI88" s="26"/>
      <c r="BJ88" s="26"/>
      <c r="BK88" s="26"/>
      <c r="BL88" s="26"/>
      <c r="BM88" s="26"/>
    </row>
    <row r="89" spans="1:65" s="39" customFormat="1" ht="14" x14ac:dyDescent="0.15">
      <c r="A89" s="22" t="s">
        <v>1079</v>
      </c>
      <c r="B89" s="22" t="s">
        <v>279</v>
      </c>
      <c r="C89" s="22" t="s">
        <v>280</v>
      </c>
      <c r="D89" s="23" t="s">
        <v>1147</v>
      </c>
      <c r="E89" s="18">
        <v>10.681941118682287</v>
      </c>
      <c r="F89" s="14">
        <v>0.17048981799098772</v>
      </c>
      <c r="G89" s="14">
        <v>0.10100257267707724</v>
      </c>
      <c r="H89" s="19">
        <v>281.32112183367059</v>
      </c>
      <c r="I89" s="19">
        <v>64.106519081772987</v>
      </c>
      <c r="J89" s="17">
        <v>14.143272685317013</v>
      </c>
      <c r="K89" s="19">
        <v>262.35112062656816</v>
      </c>
      <c r="L89" s="19">
        <v>136.6940269617773</v>
      </c>
      <c r="M89" s="19">
        <v>269.44409890604754</v>
      </c>
      <c r="N89" s="19">
        <v>21.147920291348473</v>
      </c>
      <c r="O89" s="17">
        <v>4.2512165897115279</v>
      </c>
      <c r="P89" s="17">
        <v>3.8578839988367384</v>
      </c>
      <c r="Q89" s="17">
        <v>2.7191377565470307</v>
      </c>
      <c r="R89" s="19">
        <v>699.26791936722987</v>
      </c>
      <c r="S89" s="17">
        <v>6.2790490454991756</v>
      </c>
      <c r="T89" s="15">
        <v>9.5536454140465549E-2</v>
      </c>
      <c r="U89" s="19">
        <v>20.252446000726685</v>
      </c>
      <c r="V89" s="14">
        <v>0.52455471348616112</v>
      </c>
      <c r="W89" s="14">
        <v>1.4613912901904798</v>
      </c>
      <c r="X89" s="14">
        <v>0.24132808687304047</v>
      </c>
      <c r="Y89" s="17">
        <v>13.655386492747137</v>
      </c>
      <c r="Z89" s="17">
        <v>5.5010910048888624</v>
      </c>
      <c r="AA89" s="19">
        <v>60.675223989824886</v>
      </c>
      <c r="AB89" s="19">
        <v>26.044318200820577</v>
      </c>
      <c r="AC89" s="19">
        <v>124.32915456782814</v>
      </c>
      <c r="AD89" s="19">
        <v>30.275514781483622</v>
      </c>
      <c r="AE89" s="19">
        <v>261.85144046858852</v>
      </c>
      <c r="AF89" s="19">
        <v>49.726521280100542</v>
      </c>
      <c r="AG89" s="19">
        <v>10112.064991866233</v>
      </c>
      <c r="AH89" s="17">
        <v>8.3374699990613994</v>
      </c>
      <c r="AI89" s="19">
        <v>192.37502993587762</v>
      </c>
      <c r="AJ89" s="19">
        <v>395.47966682635962</v>
      </c>
      <c r="AK89" s="25">
        <v>0.48643469202764938</v>
      </c>
      <c r="AL89" s="89">
        <v>19.175688700401643</v>
      </c>
      <c r="AM89" s="89">
        <v>38.617564882478725</v>
      </c>
      <c r="AN89" s="89">
        <v>41.70240406965506</v>
      </c>
      <c r="AO89" s="89">
        <v>30.637605876605168</v>
      </c>
      <c r="AP89" s="89">
        <v>26.032339700074768</v>
      </c>
      <c r="AQ89" s="56">
        <v>499.18804223174084</v>
      </c>
      <c r="AR89" s="89">
        <v>2.7859654152722326</v>
      </c>
      <c r="AS89" s="89">
        <v>13.858332218530572</v>
      </c>
      <c r="AT89" s="89">
        <v>1.5103207609575897</v>
      </c>
      <c r="AU89" s="14">
        <f t="shared" si="9"/>
        <v>0.1642591800709822</v>
      </c>
      <c r="AV89" s="89">
        <v>8.4711372498084661</v>
      </c>
      <c r="AW89" s="89">
        <f t="shared" si="6"/>
        <v>11.871842225342702</v>
      </c>
      <c r="AX89" s="89">
        <f t="shared" si="7"/>
        <v>1.4014460957542774</v>
      </c>
      <c r="AY89" s="19">
        <f t="shared" si="8"/>
        <v>1315.0497469902773</v>
      </c>
      <c r="AZ89" s="26"/>
      <c r="BA89" s="26"/>
      <c r="BB89" s="26"/>
      <c r="BC89" s="26"/>
      <c r="BD89" s="26"/>
      <c r="BE89" s="26"/>
      <c r="BF89" s="26"/>
      <c r="BG89" s="26"/>
      <c r="BH89" s="26"/>
      <c r="BI89" s="26"/>
      <c r="BJ89" s="26"/>
      <c r="BK89" s="26"/>
      <c r="BL89" s="26"/>
      <c r="BM89" s="26"/>
    </row>
    <row r="90" spans="1:65" s="39" customFormat="1" ht="14" x14ac:dyDescent="0.15">
      <c r="A90" s="44" t="s">
        <v>1080</v>
      </c>
      <c r="B90" s="44" t="s">
        <v>282</v>
      </c>
      <c r="C90" s="44" t="s">
        <v>3357</v>
      </c>
      <c r="D90" s="45" t="s">
        <v>1148</v>
      </c>
      <c r="E90" s="27">
        <v>2.8756815366227793</v>
      </c>
      <c r="F90" s="29">
        <v>0.85158306585361987</v>
      </c>
      <c r="G90" s="29">
        <v>0.67212079854978701</v>
      </c>
      <c r="H90" s="31">
        <v>336.35755156168898</v>
      </c>
      <c r="I90" s="31">
        <v>313.10030264108889</v>
      </c>
      <c r="J90" s="31">
        <v>113.28410215294562</v>
      </c>
      <c r="K90" s="31">
        <v>818.61474224171695</v>
      </c>
      <c r="L90" s="31">
        <v>925.88326314526023</v>
      </c>
      <c r="M90" s="31">
        <v>56.031166742076017</v>
      </c>
      <c r="N90" s="31">
        <v>132.36572784624042</v>
      </c>
      <c r="O90" s="30">
        <v>5.8679549015422907</v>
      </c>
      <c r="P90" s="30">
        <v>5.472245012252813</v>
      </c>
      <c r="Q90" s="30">
        <v>5.3126867710778773</v>
      </c>
      <c r="R90" s="31">
        <v>4496.5324113982297</v>
      </c>
      <c r="S90" s="30">
        <v>19.521453886477683</v>
      </c>
      <c r="T90" s="29">
        <v>0.36137175415102774</v>
      </c>
      <c r="U90" s="31">
        <v>93.106612867945032</v>
      </c>
      <c r="V90" s="30">
        <v>7.6401716260012007</v>
      </c>
      <c r="W90" s="30">
        <v>18.204242864788302</v>
      </c>
      <c r="X90" s="30">
        <v>3.3786416504285914</v>
      </c>
      <c r="Y90" s="31">
        <v>142.18302806612601</v>
      </c>
      <c r="Z90" s="31">
        <v>47.028170726783124</v>
      </c>
      <c r="AA90" s="31">
        <v>473.22035298064708</v>
      </c>
      <c r="AB90" s="31">
        <v>176.28852307039574</v>
      </c>
      <c r="AC90" s="31">
        <v>756.85392169668967</v>
      </c>
      <c r="AD90" s="31">
        <v>152.7017199445016</v>
      </c>
      <c r="AE90" s="31">
        <v>1175.2885647788007</v>
      </c>
      <c r="AF90" s="31">
        <v>194.46727673281742</v>
      </c>
      <c r="AG90" s="31">
        <v>8439.5768844294962</v>
      </c>
      <c r="AH90" s="31">
        <v>25.421163031763189</v>
      </c>
      <c r="AI90" s="31">
        <v>1363.4704343852909</v>
      </c>
      <c r="AJ90" s="31">
        <v>1131.9521070772228</v>
      </c>
      <c r="AK90" s="46">
        <v>1.2045301438643585</v>
      </c>
      <c r="AL90" s="90">
        <v>8.2660257047852532</v>
      </c>
      <c r="AM90" s="90">
        <v>7.1808551000561263</v>
      </c>
      <c r="AN90" s="90">
        <v>60.204970982868822</v>
      </c>
      <c r="AO90" s="90">
        <v>69.844717627807086</v>
      </c>
      <c r="AP90" s="90">
        <v>18.609925931800483</v>
      </c>
      <c r="AQ90" s="57">
        <v>153.83012611641246</v>
      </c>
      <c r="AR90" s="90">
        <v>2.3827007763589001</v>
      </c>
      <c r="AS90" s="90">
        <v>5.1145556318652075</v>
      </c>
      <c r="AT90" s="90">
        <v>0.9631269638790928</v>
      </c>
      <c r="AU90" s="29">
        <f t="shared" si="9"/>
        <v>0.20192448215804087</v>
      </c>
      <c r="AV90" s="90">
        <v>26.432507014585632</v>
      </c>
      <c r="AW90" s="90">
        <f t="shared" si="6"/>
        <v>72.904945631220826</v>
      </c>
      <c r="AX90" s="90">
        <f t="shared" si="7"/>
        <v>2.7581547823288726</v>
      </c>
      <c r="AY90" s="31">
        <f t="shared" si="8"/>
        <v>7869.6207380045471</v>
      </c>
      <c r="BM90" s="26"/>
    </row>
    <row r="91" spans="1:65" s="39" customFormat="1" ht="14" x14ac:dyDescent="0.15">
      <c r="A91" s="22" t="s">
        <v>1081</v>
      </c>
      <c r="B91" s="22" t="s">
        <v>286</v>
      </c>
      <c r="C91" s="22" t="s">
        <v>3357</v>
      </c>
      <c r="D91" s="23" t="s">
        <v>1149</v>
      </c>
      <c r="E91" s="18">
        <v>6.0347324666583102</v>
      </c>
      <c r="F91" s="14">
        <v>0.1513551402534114</v>
      </c>
      <c r="G91" s="14">
        <v>3.4083833201456339E-2</v>
      </c>
      <c r="H91" s="19">
        <v>20.132260373077948</v>
      </c>
      <c r="I91" s="17">
        <v>10.343906891170752</v>
      </c>
      <c r="J91" s="17">
        <v>4.2073741295008142</v>
      </c>
      <c r="K91" s="19">
        <v>294.8004050841746</v>
      </c>
      <c r="L91" s="17">
        <v>6.7619350895334991</v>
      </c>
      <c r="M91" s="17">
        <v>4.9109842124774641</v>
      </c>
      <c r="N91" s="19">
        <v>54.977151838538049</v>
      </c>
      <c r="O91" s="17">
        <v>6.5890132404035118</v>
      </c>
      <c r="P91" s="17">
        <v>7.4694430749607221</v>
      </c>
      <c r="Q91" s="14">
        <v>0.53083152268374323</v>
      </c>
      <c r="R91" s="19">
        <v>817.35697494376916</v>
      </c>
      <c r="S91" s="17">
        <v>5.5143491352991729</v>
      </c>
      <c r="T91" s="15">
        <v>1.8325475057445872E-2</v>
      </c>
      <c r="U91" s="19">
        <v>21.716701219802665</v>
      </c>
      <c r="V91" s="14">
        <v>0.74162632197649536</v>
      </c>
      <c r="W91" s="17">
        <v>2.3248697628653168</v>
      </c>
      <c r="X91" s="14">
        <v>0.43976210420508727</v>
      </c>
      <c r="Y91" s="17">
        <v>18.595675634285797</v>
      </c>
      <c r="Z91" s="17">
        <v>6.6806299655907893</v>
      </c>
      <c r="AA91" s="19">
        <v>77.497784657079137</v>
      </c>
      <c r="AB91" s="19">
        <v>31.201500232713833</v>
      </c>
      <c r="AC91" s="19">
        <v>146.32471856690981</v>
      </c>
      <c r="AD91" s="19">
        <v>31.876387562008745</v>
      </c>
      <c r="AE91" s="19">
        <v>266.82211278546356</v>
      </c>
      <c r="AF91" s="19">
        <v>49.665708745292612</v>
      </c>
      <c r="AG91" s="19">
        <v>9255.6440885307147</v>
      </c>
      <c r="AH91" s="17">
        <v>5.9680718174540397</v>
      </c>
      <c r="AI91" s="19">
        <v>189.52851543253939</v>
      </c>
      <c r="AJ91" s="19">
        <v>282.94584455599215</v>
      </c>
      <c r="AK91" s="25">
        <v>0.66984025063154307</v>
      </c>
      <c r="AL91" s="89">
        <v>14.348610829364544</v>
      </c>
      <c r="AM91" s="89">
        <v>34.688444641665249</v>
      </c>
      <c r="AN91" s="89">
        <v>48.386873271669899</v>
      </c>
      <c r="AO91" s="89">
        <v>34.370060868889254</v>
      </c>
      <c r="AP91" s="89">
        <v>25.074185048781423</v>
      </c>
      <c r="AQ91" s="56">
        <v>359.77972312843565</v>
      </c>
      <c r="AR91" s="89">
        <v>3.134826386244419</v>
      </c>
      <c r="AS91" s="89">
        <v>9.341039901107246</v>
      </c>
      <c r="AT91" s="89">
        <v>1.0604287688235674</v>
      </c>
      <c r="AU91" s="14">
        <f t="shared" si="9"/>
        <v>0.20336187742382089</v>
      </c>
      <c r="AV91" s="89">
        <v>9.518902327548421</v>
      </c>
      <c r="AW91" s="89">
        <f t="shared" si="6"/>
        <v>14.313959239957887</v>
      </c>
      <c r="AX91" s="89">
        <f t="shared" si="7"/>
        <v>1.5037405309362415</v>
      </c>
      <c r="AY91" s="19">
        <f t="shared" si="8"/>
        <v>1526.2399298155583</v>
      </c>
      <c r="AZ91" s="26"/>
      <c r="BA91" s="26"/>
      <c r="BB91" s="26"/>
      <c r="BC91" s="26"/>
      <c r="BD91" s="26"/>
      <c r="BE91" s="26"/>
      <c r="BF91" s="26"/>
      <c r="BG91" s="26"/>
      <c r="BH91" s="26"/>
      <c r="BI91" s="26"/>
      <c r="BJ91" s="26"/>
      <c r="BK91" s="26"/>
      <c r="BL91" s="26"/>
      <c r="BM91" s="26"/>
    </row>
    <row r="92" spans="1:65" s="39" customFormat="1" ht="14" x14ac:dyDescent="0.15">
      <c r="A92" s="22" t="s">
        <v>1082</v>
      </c>
      <c r="B92" s="22" t="s">
        <v>282</v>
      </c>
      <c r="C92" s="22" t="s">
        <v>287</v>
      </c>
      <c r="D92" s="23" t="s">
        <v>1150</v>
      </c>
      <c r="E92" s="9">
        <v>0.86126832862873004</v>
      </c>
      <c r="F92" s="14">
        <v>4.4775424162013383E-2</v>
      </c>
      <c r="G92" s="14">
        <v>2.7764868524513875E-2</v>
      </c>
      <c r="H92" s="19">
        <v>24.399774654269883</v>
      </c>
      <c r="I92" s="17">
        <v>3.7240771070409644</v>
      </c>
      <c r="J92" s="17">
        <v>4.2330535150912878</v>
      </c>
      <c r="K92" s="19">
        <v>198.09193576380173</v>
      </c>
      <c r="L92" s="17">
        <v>3.9345026136250962</v>
      </c>
      <c r="M92" s="17">
        <v>2.9321829862295568</v>
      </c>
      <c r="N92" s="19">
        <v>55.257021859497698</v>
      </c>
      <c r="O92" s="17">
        <v>14.580274758462986</v>
      </c>
      <c r="P92" s="17">
        <v>13.85155076062351</v>
      </c>
      <c r="Q92" s="14">
        <v>0.19218564896594348</v>
      </c>
      <c r="R92" s="19">
        <v>660.40639047402669</v>
      </c>
      <c r="S92" s="17">
        <v>2.5338245943307229</v>
      </c>
      <c r="T92" s="15">
        <v>7.4640137675221711E-3</v>
      </c>
      <c r="U92" s="17">
        <v>11.996199187588635</v>
      </c>
      <c r="V92" s="14">
        <v>0.83534408945247474</v>
      </c>
      <c r="W92" s="17">
        <v>2.087540643943258</v>
      </c>
      <c r="X92" s="14">
        <v>0.76853444868229548</v>
      </c>
      <c r="Y92" s="17">
        <v>17.916773889284897</v>
      </c>
      <c r="Z92" s="17">
        <v>5.9042747197671606</v>
      </c>
      <c r="AA92" s="19">
        <v>65.889528329609107</v>
      </c>
      <c r="AB92" s="19">
        <v>26.390502699073284</v>
      </c>
      <c r="AC92" s="19">
        <v>114.24956056067147</v>
      </c>
      <c r="AD92" s="19">
        <v>26.704901642037861</v>
      </c>
      <c r="AE92" s="19">
        <v>213.36675302681329</v>
      </c>
      <c r="AF92" s="19">
        <v>37.962165862120848</v>
      </c>
      <c r="AG92" s="19">
        <v>9353.3356593999288</v>
      </c>
      <c r="AH92" s="17">
        <v>2.0502133419997164</v>
      </c>
      <c r="AI92" s="19">
        <v>62.974851873229852</v>
      </c>
      <c r="AJ92" s="19">
        <v>100.65213155245006</v>
      </c>
      <c r="AK92" s="25">
        <v>0.62566833808595013</v>
      </c>
      <c r="AL92" s="89">
        <v>11.908770761147853</v>
      </c>
      <c r="AM92" s="89">
        <v>43.836893643052804</v>
      </c>
      <c r="AN92" s="89">
        <v>84.207388903007853</v>
      </c>
      <c r="AO92" s="89">
        <v>24.853674565371342</v>
      </c>
      <c r="AP92" s="89">
        <v>21.448375723862995</v>
      </c>
      <c r="AQ92" s="56">
        <v>255.42378969445306</v>
      </c>
      <c r="AR92" s="89">
        <v>2.4990188717460535</v>
      </c>
      <c r="AS92" s="89">
        <v>5.7465703589504376</v>
      </c>
      <c r="AT92" s="89">
        <v>0.47173296741222542</v>
      </c>
      <c r="AU92" s="14">
        <f t="shared" si="9"/>
        <v>0.38209644660406983</v>
      </c>
      <c r="AV92" s="89">
        <v>6.3962523656377703</v>
      </c>
      <c r="AW92" s="89">
        <f t="shared" si="6"/>
        <v>11.777473111560603</v>
      </c>
      <c r="AX92" s="89">
        <f t="shared" si="7"/>
        <v>1.841308384708531</v>
      </c>
      <c r="AY92" s="19">
        <f t="shared" si="8"/>
        <v>1239.7429554463365</v>
      </c>
      <c r="AZ92" s="26"/>
      <c r="BA92" s="26"/>
      <c r="BB92" s="26"/>
      <c r="BC92" s="26"/>
      <c r="BD92" s="26"/>
      <c r="BE92" s="26"/>
      <c r="BF92" s="26"/>
      <c r="BG92" s="26"/>
      <c r="BH92" s="26"/>
      <c r="BI92" s="26"/>
      <c r="BJ92" s="26"/>
      <c r="BK92" s="26"/>
      <c r="BL92" s="26"/>
      <c r="BM92" s="26"/>
    </row>
  </sheetData>
  <mergeCells count="1">
    <mergeCell ref="AN2:BC3"/>
  </mergeCells>
  <conditionalFormatting sqref="A6:D92 A4:D4">
    <cfRule type="expression" dxfId="24" priority="1" stopIfTrue="1">
      <formula>ISERROR(A4)</formula>
    </cfRule>
  </conditionalFormatting>
  <pageMargins left="0.75" right="0.75" top="1" bottom="1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84"/>
  <sheetViews>
    <sheetView workbookViewId="0">
      <selection activeCell="F1" sqref="F1:F2"/>
    </sheetView>
  </sheetViews>
  <sheetFormatPr baseColWidth="10" defaultColWidth="8.83203125" defaultRowHeight="13" x14ac:dyDescent="0.15"/>
  <cols>
    <col min="1" max="1" width="14.6640625" customWidth="1"/>
    <col min="2" max="2" width="11.83203125" customWidth="1"/>
    <col min="3" max="3" width="14.83203125" customWidth="1"/>
    <col min="4" max="4" width="20.83203125" bestFit="1" customWidth="1"/>
    <col min="5" max="47" width="7.33203125" customWidth="1"/>
    <col min="48" max="51" width="8.33203125" customWidth="1"/>
  </cols>
  <sheetData>
    <row r="1" spans="1:55" ht="16" x14ac:dyDescent="0.2">
      <c r="A1" s="103" t="s">
        <v>3458</v>
      </c>
      <c r="F1" s="110" t="s">
        <v>3765</v>
      </c>
    </row>
    <row r="2" spans="1:55" ht="15.75" customHeight="1" x14ac:dyDescent="0.2">
      <c r="A2" s="103" t="s">
        <v>3459</v>
      </c>
      <c r="F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55" ht="16" x14ac:dyDescent="0.2">
      <c r="A3" s="103" t="s">
        <v>3460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5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3451</v>
      </c>
      <c r="AX4" s="91" t="s">
        <v>3362</v>
      </c>
      <c r="AY4" s="91" t="s">
        <v>3463</v>
      </c>
    </row>
    <row r="5" spans="1:5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55" s="26" customFormat="1" ht="15" thickTop="1" x14ac:dyDescent="0.15">
      <c r="A6" s="22" t="s">
        <v>1981</v>
      </c>
      <c r="B6" s="22" t="s">
        <v>279</v>
      </c>
      <c r="C6" s="22" t="s">
        <v>3357</v>
      </c>
      <c r="D6" s="23" t="s">
        <v>2060</v>
      </c>
      <c r="E6" s="19">
        <v>21.067998785037261</v>
      </c>
      <c r="F6" s="14">
        <v>0.59855168961338712</v>
      </c>
      <c r="G6" s="14">
        <v>7.4163986984800048E-2</v>
      </c>
      <c r="H6" s="19">
        <v>99.356167813450597</v>
      </c>
      <c r="I6" s="17">
        <v>5.021932305609428</v>
      </c>
      <c r="J6" s="17">
        <v>2.626623388622479</v>
      </c>
      <c r="K6" s="19">
        <v>350.82912595864337</v>
      </c>
      <c r="L6" s="17">
        <v>14.879093575162438</v>
      </c>
      <c r="M6" s="17">
        <v>6.1763794147285456</v>
      </c>
      <c r="N6" s="19">
        <v>24.084532495086478</v>
      </c>
      <c r="O6" s="17">
        <v>3.8879768964367636</v>
      </c>
      <c r="P6" s="17">
        <v>4.0488216645225688</v>
      </c>
      <c r="Q6" s="17">
        <v>10.410260881821291</v>
      </c>
      <c r="R6" s="19">
        <v>1730.2410873095894</v>
      </c>
      <c r="S6" s="19">
        <v>47.215738002746939</v>
      </c>
      <c r="T6" s="15">
        <v>8.6244893386450305E-2</v>
      </c>
      <c r="U6" s="19">
        <v>23.377732271847542</v>
      </c>
      <c r="V6" s="14">
        <v>0.78719981782621562</v>
      </c>
      <c r="W6" s="17">
        <v>3.2184420492699282</v>
      </c>
      <c r="X6" s="14">
        <v>0.14465386018355841</v>
      </c>
      <c r="Y6" s="19">
        <v>36.481533652683119</v>
      </c>
      <c r="Z6" s="17">
        <v>15.304836676053537</v>
      </c>
      <c r="AA6" s="19">
        <v>183.9683924606482</v>
      </c>
      <c r="AB6" s="19">
        <v>76.553236185370508</v>
      </c>
      <c r="AC6" s="19">
        <v>351.05032473025182</v>
      </c>
      <c r="AD6" s="19">
        <v>76.99766377933021</v>
      </c>
      <c r="AE6" s="19">
        <v>623.121787027354</v>
      </c>
      <c r="AF6" s="19">
        <v>108.44329768851071</v>
      </c>
      <c r="AG6" s="19">
        <v>13196.108612857275</v>
      </c>
      <c r="AH6" s="19">
        <v>36.228631304175174</v>
      </c>
      <c r="AI6" s="19">
        <v>1369.0369842780424</v>
      </c>
      <c r="AJ6" s="19">
        <v>1765.1451370823256</v>
      </c>
      <c r="AK6" s="9">
        <v>0.77559457039378343</v>
      </c>
      <c r="AL6" s="18">
        <v>17.080471258683641</v>
      </c>
      <c r="AM6" s="18">
        <v>21.177414893178799</v>
      </c>
      <c r="AN6" s="18">
        <v>13.197332359627667</v>
      </c>
      <c r="AO6" s="18">
        <v>28.995352867266291</v>
      </c>
      <c r="AP6" s="18">
        <v>46.343422377083023</v>
      </c>
      <c r="AQ6" s="16">
        <v>791.56749394080282</v>
      </c>
      <c r="AR6" s="18">
        <v>4.0884689965469994</v>
      </c>
      <c r="AS6" s="18">
        <v>7.263679728877066</v>
      </c>
      <c r="AT6" s="18">
        <v>2.832745016833826</v>
      </c>
      <c r="AU6" s="9">
        <v>4.0692993408189049E-2</v>
      </c>
      <c r="AV6" s="17">
        <v>11.328031190140244</v>
      </c>
      <c r="AW6" s="17">
        <v>28.903416253365037</v>
      </c>
      <c r="AX6" s="17">
        <v>2.5514951158081343</v>
      </c>
      <c r="AY6" s="19">
        <v>3253.8609648973916</v>
      </c>
    </row>
    <row r="7" spans="1:55" s="26" customFormat="1" ht="14" x14ac:dyDescent="0.15">
      <c r="A7" s="22" t="s">
        <v>1982</v>
      </c>
      <c r="B7" s="22" t="s">
        <v>282</v>
      </c>
      <c r="C7" s="22" t="s">
        <v>280</v>
      </c>
      <c r="D7" s="23" t="s">
        <v>2061</v>
      </c>
      <c r="E7" s="19">
        <v>87.093769021133042</v>
      </c>
      <c r="F7" s="14">
        <v>1.216957546472087</v>
      </c>
      <c r="G7" s="14">
        <v>2.4552842822756334E-2</v>
      </c>
      <c r="H7" s="19">
        <v>163.96225171530529</v>
      </c>
      <c r="I7" s="17">
        <v>9.8160702558842949</v>
      </c>
      <c r="J7" s="17">
        <v>3.52816913461603</v>
      </c>
      <c r="K7" s="19">
        <v>1733.7521300942947</v>
      </c>
      <c r="L7" s="19">
        <v>52.497386197868579</v>
      </c>
      <c r="M7" s="17">
        <v>2.6927793433284015</v>
      </c>
      <c r="N7" s="19">
        <v>44.714303856039869</v>
      </c>
      <c r="O7" s="17">
        <v>2.3376528965702259</v>
      </c>
      <c r="P7" s="17">
        <v>1.9009432047402579</v>
      </c>
      <c r="Q7" s="17">
        <v>3.3731197824030694</v>
      </c>
      <c r="R7" s="19">
        <v>6482.3092201809668</v>
      </c>
      <c r="S7" s="19">
        <v>135.93022599355643</v>
      </c>
      <c r="T7" s="15">
        <v>5.1394259101782198E-2</v>
      </c>
      <c r="U7" s="19">
        <v>24.42813068419553</v>
      </c>
      <c r="V7" s="14">
        <v>0.75906284064368956</v>
      </c>
      <c r="W7" s="17">
        <v>6.4116736155872642</v>
      </c>
      <c r="X7" s="14">
        <v>0.18345664016030905</v>
      </c>
      <c r="Y7" s="19">
        <v>83.712950953300222</v>
      </c>
      <c r="Z7" s="19">
        <v>41.515105216415293</v>
      </c>
      <c r="AA7" s="19">
        <v>543.93532462753603</v>
      </c>
      <c r="AB7" s="19">
        <v>241.63995246776557</v>
      </c>
      <c r="AC7" s="19">
        <v>1133.0264327117404</v>
      </c>
      <c r="AD7" s="19">
        <v>241.56866665138838</v>
      </c>
      <c r="AE7" s="19">
        <v>2022.0700213097739</v>
      </c>
      <c r="AF7" s="19">
        <v>346.21174704348448</v>
      </c>
      <c r="AG7" s="19">
        <v>13568.951627086817</v>
      </c>
      <c r="AH7" s="19">
        <v>196.11195621284924</v>
      </c>
      <c r="AI7" s="19">
        <v>4036.6682558617163</v>
      </c>
      <c r="AJ7" s="19">
        <v>7912.4989387251762</v>
      </c>
      <c r="AK7" s="9">
        <v>0.51016351308504371</v>
      </c>
      <c r="AL7" s="18">
        <v>24.154805179879489</v>
      </c>
      <c r="AM7" s="18">
        <v>6.7104261890484267</v>
      </c>
      <c r="AN7" s="18">
        <v>14.875793860635728</v>
      </c>
      <c r="AO7" s="18">
        <v>29.696619911844099</v>
      </c>
      <c r="AP7" s="18">
        <v>110.28461211763596</v>
      </c>
      <c r="AQ7" s="16">
        <v>2663.9033200400736</v>
      </c>
      <c r="AR7" s="18">
        <v>8.4468284735821459</v>
      </c>
      <c r="AS7" s="18">
        <v>3.8099460684974504</v>
      </c>
      <c r="AT7" s="18">
        <v>3.9130687144058154</v>
      </c>
      <c r="AU7" s="9">
        <v>2.4137951345851113E-2</v>
      </c>
      <c r="AV7" s="17">
        <v>55.98166387130432</v>
      </c>
      <c r="AW7" s="17">
        <v>101.64803603528533</v>
      </c>
      <c r="AX7" s="17">
        <v>1.8157380293119363</v>
      </c>
      <c r="AY7" s="19">
        <v>11212.5374430581</v>
      </c>
    </row>
    <row r="8" spans="1:55" s="26" customFormat="1" ht="14" x14ac:dyDescent="0.15">
      <c r="A8" s="22" t="s">
        <v>1983</v>
      </c>
      <c r="B8" s="22" t="s">
        <v>282</v>
      </c>
      <c r="C8" s="22" t="s">
        <v>3357</v>
      </c>
      <c r="D8" s="23" t="s">
        <v>2062</v>
      </c>
      <c r="E8" s="17">
        <v>4.0461031206943803</v>
      </c>
      <c r="F8" s="14">
        <v>0.12451165026753865</v>
      </c>
      <c r="G8" s="14">
        <v>2.4252626788789509E-2</v>
      </c>
      <c r="H8" s="19">
        <v>26.827243382181674</v>
      </c>
      <c r="I8" s="14">
        <v>1.379783090008472</v>
      </c>
      <c r="J8" s="17">
        <v>2.3033352476423534</v>
      </c>
      <c r="K8" s="19">
        <v>241.6450373511494</v>
      </c>
      <c r="L8" s="14">
        <v>1.943492687498352</v>
      </c>
      <c r="M8" s="14">
        <v>0.90131072367557552</v>
      </c>
      <c r="N8" s="19">
        <v>31.115024080598506</v>
      </c>
      <c r="O8" s="17">
        <v>7.2514226070393439</v>
      </c>
      <c r="P8" s="17">
        <v>6.629729242747616</v>
      </c>
      <c r="Q8" s="17">
        <v>2.1594634072191901</v>
      </c>
      <c r="R8" s="19">
        <v>859.66421615516776</v>
      </c>
      <c r="S8" s="17">
        <v>9.7692631476314453</v>
      </c>
      <c r="T8" s="15">
        <v>2.0306337326801947E-2</v>
      </c>
      <c r="U8" s="19">
        <v>25.982167104773573</v>
      </c>
      <c r="V8" s="14">
        <v>0.65980771458143772</v>
      </c>
      <c r="W8" s="17">
        <v>2.1801789667744171</v>
      </c>
      <c r="X8" s="14">
        <v>0.2023942511245998</v>
      </c>
      <c r="Y8" s="17">
        <v>17.917411483618494</v>
      </c>
      <c r="Z8" s="17">
        <v>7.6092364819837091</v>
      </c>
      <c r="AA8" s="19">
        <v>83.558438132328362</v>
      </c>
      <c r="AB8" s="19">
        <v>34.413029278875968</v>
      </c>
      <c r="AC8" s="19">
        <v>149.70109367832987</v>
      </c>
      <c r="AD8" s="19">
        <v>32.724687724114375</v>
      </c>
      <c r="AE8" s="19">
        <v>255.14061597629316</v>
      </c>
      <c r="AF8" s="19">
        <v>47.605749964392686</v>
      </c>
      <c r="AG8" s="19">
        <v>11496.768510170259</v>
      </c>
      <c r="AH8" s="17">
        <v>6.1020328620106428</v>
      </c>
      <c r="AI8" s="19">
        <v>229.7211113581015</v>
      </c>
      <c r="AJ8" s="19">
        <v>354.23375037713657</v>
      </c>
      <c r="AK8" s="9">
        <v>0.64850147992258744</v>
      </c>
      <c r="AL8" s="18">
        <v>14.239814507221803</v>
      </c>
      <c r="AM8" s="18">
        <v>45.060518750329038</v>
      </c>
      <c r="AN8" s="18">
        <v>26.116669406960536</v>
      </c>
      <c r="AO8" s="18">
        <v>23.514681495072359</v>
      </c>
      <c r="AP8" s="18">
        <v>27.155504683640693</v>
      </c>
      <c r="AQ8" s="16">
        <v>386.68934954503635</v>
      </c>
      <c r="AR8" s="18">
        <v>3.3042641342219792</v>
      </c>
      <c r="AS8" s="18">
        <v>11.917446916394338</v>
      </c>
      <c r="AT8" s="18">
        <v>1.3883863571531505</v>
      </c>
      <c r="AU8" s="9">
        <v>9.8710526192432244E-2</v>
      </c>
      <c r="AV8" s="17">
        <v>7.8025520617096999</v>
      </c>
      <c r="AW8" s="17">
        <v>14.291802999633923</v>
      </c>
      <c r="AX8" s="17">
        <v>1.8316831322112697</v>
      </c>
      <c r="AY8" s="19">
        <v>1548.4943573302839</v>
      </c>
    </row>
    <row r="9" spans="1:55" s="26" customFormat="1" ht="14" x14ac:dyDescent="0.15">
      <c r="A9" s="22" t="s">
        <v>1984</v>
      </c>
      <c r="B9" s="22" t="s">
        <v>279</v>
      </c>
      <c r="C9" s="22" t="s">
        <v>276</v>
      </c>
      <c r="D9" s="23" t="s">
        <v>2063</v>
      </c>
      <c r="E9" s="14">
        <v>0.33803093142852031</v>
      </c>
      <c r="F9" s="14">
        <v>0.10977018651767843</v>
      </c>
      <c r="G9" s="14">
        <v>2.3728727754995413E-28</v>
      </c>
      <c r="H9" s="19">
        <v>114.64019498853695</v>
      </c>
      <c r="I9" s="17">
        <v>2.077131121592517</v>
      </c>
      <c r="J9" s="17">
        <v>2.8345036946070139</v>
      </c>
      <c r="K9" s="19">
        <v>233.28335128782089</v>
      </c>
      <c r="L9" s="17">
        <v>2.8474130814290342</v>
      </c>
      <c r="M9" s="14">
        <v>1.3357563470660752</v>
      </c>
      <c r="N9" s="19">
        <v>51.436490933124951</v>
      </c>
      <c r="O9" s="17">
        <v>15.495001453851215</v>
      </c>
      <c r="P9" s="17">
        <v>16.650358952529505</v>
      </c>
      <c r="Q9" s="14">
        <v>0.25765342454286055</v>
      </c>
      <c r="R9" s="19">
        <v>1477.9346404558164</v>
      </c>
      <c r="S9" s="17">
        <v>3.2987821798949479</v>
      </c>
      <c r="T9" s="15">
        <v>7.4805556616949542E-2</v>
      </c>
      <c r="U9" s="17">
        <v>12.261917974466284</v>
      </c>
      <c r="V9" s="17">
        <v>4.0821960695226434</v>
      </c>
      <c r="W9" s="17">
        <v>7.4614965444239569</v>
      </c>
      <c r="X9" s="14">
        <v>1.4501024542558723</v>
      </c>
      <c r="Y9" s="19">
        <v>53.381543560590266</v>
      </c>
      <c r="Z9" s="17">
        <v>16.88035676982344</v>
      </c>
      <c r="AA9" s="19">
        <v>166.88489423445182</v>
      </c>
      <c r="AB9" s="19">
        <v>65.139485944043969</v>
      </c>
      <c r="AC9" s="19">
        <v>267.88533164772247</v>
      </c>
      <c r="AD9" s="19">
        <v>54.038921098713026</v>
      </c>
      <c r="AE9" s="19">
        <v>409.8398010821079</v>
      </c>
      <c r="AF9" s="19">
        <v>73.110972627354315</v>
      </c>
      <c r="AG9" s="19">
        <v>8838.5030931783567</v>
      </c>
      <c r="AH9" s="17">
        <v>4.5739842664650112</v>
      </c>
      <c r="AI9" s="19">
        <v>174.61943080406746</v>
      </c>
      <c r="AJ9" s="19">
        <v>179.88685025235347</v>
      </c>
      <c r="AK9" s="9">
        <v>0.97071815176653198</v>
      </c>
      <c r="AL9" s="18">
        <v>7.677556206611424</v>
      </c>
      <c r="AM9" s="18">
        <v>21.565750983291245</v>
      </c>
      <c r="AN9" s="18">
        <v>124.23972809722149</v>
      </c>
      <c r="AO9" s="18">
        <v>52.934513793701996</v>
      </c>
      <c r="AP9" s="18">
        <v>13.076673107186766</v>
      </c>
      <c r="AQ9" s="16">
        <v>100.39689277591044</v>
      </c>
      <c r="AR9" s="18">
        <v>1.8278143473144044</v>
      </c>
      <c r="AS9" s="18">
        <v>1.6433590636223943</v>
      </c>
      <c r="AT9" s="18">
        <v>0.43891991401858671</v>
      </c>
      <c r="AU9" s="9">
        <v>0.22148236575720892</v>
      </c>
      <c r="AV9" s="17">
        <v>7.5325589695776847</v>
      </c>
      <c r="AW9" s="17">
        <v>24.521287320979198</v>
      </c>
      <c r="AX9" s="17">
        <v>3.2553727650875586</v>
      </c>
      <c r="AY9" s="19">
        <v>2661.8629569530344</v>
      </c>
    </row>
    <row r="10" spans="1:55" s="26" customFormat="1" ht="14" x14ac:dyDescent="0.15">
      <c r="A10" s="22" t="s">
        <v>1985</v>
      </c>
      <c r="B10" s="22" t="s">
        <v>279</v>
      </c>
      <c r="C10" s="22" t="s">
        <v>3357</v>
      </c>
      <c r="D10" s="23" t="s">
        <v>2064</v>
      </c>
      <c r="E10" s="17">
        <v>9.3422279959361099</v>
      </c>
      <c r="F10" s="14">
        <v>6.6650031843939125E-2</v>
      </c>
      <c r="G10" s="14">
        <v>4.7798199066134639E-2</v>
      </c>
      <c r="H10" s="19">
        <v>516.69130514498966</v>
      </c>
      <c r="I10" s="17">
        <v>17.549427823777474</v>
      </c>
      <c r="J10" s="17">
        <v>5.9694756752161373</v>
      </c>
      <c r="K10" s="19">
        <v>318.11232192905743</v>
      </c>
      <c r="L10" s="19">
        <v>46.797295293526602</v>
      </c>
      <c r="M10" s="19">
        <v>24.26991341175659</v>
      </c>
      <c r="N10" s="19">
        <v>21.685003999540587</v>
      </c>
      <c r="O10" s="17">
        <v>6.2519720711690558</v>
      </c>
      <c r="P10" s="17">
        <v>5.9068223913824136</v>
      </c>
      <c r="Q10" s="17">
        <v>8.0306020335948229</v>
      </c>
      <c r="R10" s="19">
        <v>746.39192596122348</v>
      </c>
      <c r="S10" s="17">
        <v>10.008342590475035</v>
      </c>
      <c r="T10" s="17">
        <v>3.9464881635196201</v>
      </c>
      <c r="U10" s="19">
        <v>28.443609132275189</v>
      </c>
      <c r="V10" s="17">
        <v>2.1478440487797723</v>
      </c>
      <c r="W10" s="17">
        <v>2.4305654911498609</v>
      </c>
      <c r="X10" s="14">
        <v>0.20872044262615957</v>
      </c>
      <c r="Y10" s="17">
        <v>14.720000653641053</v>
      </c>
      <c r="Z10" s="17">
        <v>5.7192545909344208</v>
      </c>
      <c r="AA10" s="19">
        <v>70.773643687683048</v>
      </c>
      <c r="AB10" s="19">
        <v>29.976454790358961</v>
      </c>
      <c r="AC10" s="19">
        <v>134.65881609575706</v>
      </c>
      <c r="AD10" s="19">
        <v>30.133577043111885</v>
      </c>
      <c r="AE10" s="19">
        <v>266.25010978172338</v>
      </c>
      <c r="AF10" s="19">
        <v>48.522276687836019</v>
      </c>
      <c r="AG10" s="19">
        <v>10446.552491845991</v>
      </c>
      <c r="AH10" s="17">
        <v>8.1176674595838083</v>
      </c>
      <c r="AI10" s="19">
        <v>279.20713208483357</v>
      </c>
      <c r="AJ10" s="19">
        <v>414.59788271793883</v>
      </c>
      <c r="AK10" s="9">
        <v>0.67344080547267304</v>
      </c>
      <c r="AL10" s="18">
        <v>18.087642524381636</v>
      </c>
      <c r="AM10" s="18">
        <v>39.235861725691912</v>
      </c>
      <c r="AN10" s="18">
        <v>26.602817337119763</v>
      </c>
      <c r="AO10" s="18">
        <v>27.897439517163981</v>
      </c>
      <c r="AP10" s="18">
        <v>6.8533842864446992</v>
      </c>
      <c r="AQ10" s="16">
        <v>123.96156505542604</v>
      </c>
      <c r="AR10" s="18">
        <v>1.1316303399824152</v>
      </c>
      <c r="AS10" s="18">
        <v>11.702465634373416</v>
      </c>
      <c r="AT10" s="18">
        <v>1.5571745042953544</v>
      </c>
      <c r="AU10" s="9">
        <v>0.10636687735608759</v>
      </c>
      <c r="AV10" s="17">
        <v>10.27162808941096</v>
      </c>
      <c r="AW10" s="17">
        <v>12.691904234612432</v>
      </c>
      <c r="AX10" s="17">
        <v>1.2356273147872769</v>
      </c>
      <c r="AY10" s="19">
        <v>1406.0082905701606</v>
      </c>
    </row>
    <row r="11" spans="1:55" s="26" customFormat="1" ht="14" x14ac:dyDescent="0.15">
      <c r="A11" s="22" t="s">
        <v>1986</v>
      </c>
      <c r="B11" s="22" t="s">
        <v>286</v>
      </c>
      <c r="C11" s="22" t="s">
        <v>3357</v>
      </c>
      <c r="D11" s="23" t="s">
        <v>2065</v>
      </c>
      <c r="E11" s="17">
        <v>4.0941925198649232</v>
      </c>
      <c r="F11" s="14">
        <v>7.0268022805173386E-2</v>
      </c>
      <c r="G11" s="14">
        <v>2.3728727754995413E-28</v>
      </c>
      <c r="H11" s="19">
        <v>29.697554100248066</v>
      </c>
      <c r="I11" s="14">
        <v>1.583032128211753</v>
      </c>
      <c r="J11" s="17">
        <v>2.992186853819506</v>
      </c>
      <c r="K11" s="19">
        <v>222.19823887901211</v>
      </c>
      <c r="L11" s="14">
        <v>1.9185168289915382</v>
      </c>
      <c r="M11" s="14">
        <v>0.91132039505577023</v>
      </c>
      <c r="N11" s="19">
        <v>29.220390187047535</v>
      </c>
      <c r="O11" s="17">
        <v>7.2946139661156328</v>
      </c>
      <c r="P11" s="17">
        <v>7.7771189718481004</v>
      </c>
      <c r="Q11" s="14">
        <v>1.4377791537956035</v>
      </c>
      <c r="R11" s="19">
        <v>716.85555483746157</v>
      </c>
      <c r="S11" s="17">
        <v>8.9713029023105477</v>
      </c>
      <c r="T11" s="15">
        <v>1.4875781938092181E-2</v>
      </c>
      <c r="U11" s="19">
        <v>23.69376952332647</v>
      </c>
      <c r="V11" s="14">
        <v>0.68109017587427856</v>
      </c>
      <c r="W11" s="17">
        <v>2.240481493290976</v>
      </c>
      <c r="X11" s="14">
        <v>0.21722934090415105</v>
      </c>
      <c r="Y11" s="17">
        <v>16.260259599015829</v>
      </c>
      <c r="Z11" s="17">
        <v>6.5797098553240625</v>
      </c>
      <c r="AA11" s="19">
        <v>69.174398959526272</v>
      </c>
      <c r="AB11" s="19">
        <v>29.550964388207703</v>
      </c>
      <c r="AC11" s="19">
        <v>126.93217676951666</v>
      </c>
      <c r="AD11" s="19">
        <v>27.333035428058931</v>
      </c>
      <c r="AE11" s="19">
        <v>231.89029528625557</v>
      </c>
      <c r="AF11" s="19">
        <v>42.278865792829855</v>
      </c>
      <c r="AG11" s="19">
        <v>11026.688815164143</v>
      </c>
      <c r="AH11" s="17">
        <v>5.6492411678751839</v>
      </c>
      <c r="AI11" s="19">
        <v>172.24223401293241</v>
      </c>
      <c r="AJ11" s="19">
        <v>266.84433426239349</v>
      </c>
      <c r="AK11" s="9">
        <v>0.64547832536539118</v>
      </c>
      <c r="AL11" s="18">
        <v>14.261168087395788</v>
      </c>
      <c r="AM11" s="18">
        <v>47.551316460019656</v>
      </c>
      <c r="AN11" s="18">
        <v>25.848006450270731</v>
      </c>
      <c r="AO11" s="18">
        <v>19.199244066162525</v>
      </c>
      <c r="AP11" s="18">
        <v>23.873871882153363</v>
      </c>
      <c r="AQ11" s="16">
        <v>340.46929980834119</v>
      </c>
      <c r="AR11" s="18">
        <v>3.2895519164037146</v>
      </c>
      <c r="AS11" s="18">
        <v>10.575302493806099</v>
      </c>
      <c r="AT11" s="18">
        <v>1.1507352385445415</v>
      </c>
      <c r="AU11" s="9">
        <v>0.10970667879182798</v>
      </c>
      <c r="AV11" s="17">
        <v>7.1746283138202172</v>
      </c>
      <c r="AW11" s="17">
        <v>12.158906188224305</v>
      </c>
      <c r="AX11" s="17">
        <v>1.6947088624511824</v>
      </c>
      <c r="AY11" s="19">
        <v>1322.9230974185782</v>
      </c>
    </row>
    <row r="12" spans="1:55" s="26" customFormat="1" ht="14" x14ac:dyDescent="0.15">
      <c r="A12" s="22" t="s">
        <v>1987</v>
      </c>
      <c r="B12" s="22" t="s">
        <v>282</v>
      </c>
      <c r="C12" s="22" t="s">
        <v>3357</v>
      </c>
      <c r="D12" s="23" t="s">
        <v>2066</v>
      </c>
      <c r="E12" s="14">
        <v>0.80002961997067235</v>
      </c>
      <c r="F12" s="14">
        <v>2.2439001592938278E-2</v>
      </c>
      <c r="G12" s="14">
        <v>2.3728727754995413E-28</v>
      </c>
      <c r="H12" s="19">
        <v>21.151816507247972</v>
      </c>
      <c r="I12" s="14">
        <v>1.4301604143375579</v>
      </c>
      <c r="J12" s="17">
        <v>2.9063625388753844</v>
      </c>
      <c r="K12" s="19">
        <v>141.24854727203396</v>
      </c>
      <c r="L12" s="17">
        <v>2.131533637300818</v>
      </c>
      <c r="M12" s="14">
        <v>0.92572125844725694</v>
      </c>
      <c r="N12" s="19">
        <v>30.062861258645643</v>
      </c>
      <c r="O12" s="17">
        <v>11.890907626786836</v>
      </c>
      <c r="P12" s="17">
        <v>11.892942016608156</v>
      </c>
      <c r="Q12" s="14">
        <v>0.13601581631460671</v>
      </c>
      <c r="R12" s="19">
        <v>405.96311917220112</v>
      </c>
      <c r="S12" s="17">
        <v>2.2827977199303078</v>
      </c>
      <c r="T12" s="15">
        <v>1.0292425521447194E-2</v>
      </c>
      <c r="U12" s="17">
        <v>7.3061937063585507</v>
      </c>
      <c r="V12" s="14">
        <v>0.29642538917096684</v>
      </c>
      <c r="W12" s="14">
        <v>1.0661304048558786</v>
      </c>
      <c r="X12" s="14">
        <v>0.23833145268036579</v>
      </c>
      <c r="Y12" s="17">
        <v>8.5843704478474567</v>
      </c>
      <c r="Z12" s="17">
        <v>3.8908138963926766</v>
      </c>
      <c r="AA12" s="19">
        <v>41.07663407351906</v>
      </c>
      <c r="AB12" s="17">
        <v>16.36444213857791</v>
      </c>
      <c r="AC12" s="19">
        <v>79.554029467738019</v>
      </c>
      <c r="AD12" s="17">
        <v>16.407403288920651</v>
      </c>
      <c r="AE12" s="19">
        <v>139.51029042029259</v>
      </c>
      <c r="AF12" s="19">
        <v>26.810057870374873</v>
      </c>
      <c r="AG12" s="19">
        <v>9284.5362152934049</v>
      </c>
      <c r="AH12" s="14">
        <v>1.2828644760981933</v>
      </c>
      <c r="AI12" s="19">
        <v>42.043562918454413</v>
      </c>
      <c r="AJ12" s="19">
        <v>65.992908600094779</v>
      </c>
      <c r="AK12" s="9">
        <v>0.63709213323557057</v>
      </c>
      <c r="AL12" s="18">
        <v>16.251662398292119</v>
      </c>
      <c r="AM12" s="18">
        <v>66.550905939071242</v>
      </c>
      <c r="AN12" s="18">
        <v>61.113733031305003</v>
      </c>
      <c r="AO12" s="18">
        <v>18.417559537311075</v>
      </c>
      <c r="AP12" s="18">
        <v>28.959632883863129</v>
      </c>
      <c r="AQ12" s="16">
        <v>470.64217680702239</v>
      </c>
      <c r="AR12" s="18">
        <v>3.5966231092336538</v>
      </c>
      <c r="AS12" s="18">
        <v>6.8530019152265096</v>
      </c>
      <c r="AT12" s="18">
        <v>0.47303255122817611</v>
      </c>
      <c r="AU12" s="9">
        <v>0.24014357474939096</v>
      </c>
      <c r="AV12" s="17">
        <v>4.5608184459810772</v>
      </c>
      <c r="AW12" s="17">
        <v>7.2631772129243153</v>
      </c>
      <c r="AX12" s="17">
        <v>1.5925161895721842</v>
      </c>
      <c r="AY12" s="19">
        <v>777.14139541309714</v>
      </c>
    </row>
    <row r="13" spans="1:55" s="26" customFormat="1" ht="14" x14ac:dyDescent="0.15">
      <c r="A13" s="22" t="s">
        <v>1988</v>
      </c>
      <c r="B13" s="22" t="s">
        <v>282</v>
      </c>
      <c r="C13" s="22" t="s">
        <v>287</v>
      </c>
      <c r="D13" s="23" t="s">
        <v>2067</v>
      </c>
      <c r="E13" s="14">
        <v>0.46797166131634965</v>
      </c>
      <c r="F13" s="14">
        <v>3.348871769765141E-2</v>
      </c>
      <c r="G13" s="14">
        <v>2.4461249666813553E-2</v>
      </c>
      <c r="H13" s="17">
        <v>17.738028192605199</v>
      </c>
      <c r="I13" s="17">
        <v>8.3784625358348208</v>
      </c>
      <c r="J13" s="17">
        <v>5.8960139896270727</v>
      </c>
      <c r="K13" s="19">
        <v>150.37920904787427</v>
      </c>
      <c r="L13" s="14">
        <v>1.9393574215946761</v>
      </c>
      <c r="M13" s="17">
        <v>2.5126006973477448</v>
      </c>
      <c r="N13" s="19">
        <v>32.808503269883794</v>
      </c>
      <c r="O13" s="17">
        <v>14.715771144556005</v>
      </c>
      <c r="P13" s="17">
        <v>13.766870934854921</v>
      </c>
      <c r="Q13" s="14">
        <v>0.28478957183932957</v>
      </c>
      <c r="R13" s="19">
        <v>337.8801592448491</v>
      </c>
      <c r="S13" s="17">
        <v>2.3478426134555406</v>
      </c>
      <c r="T13" s="15">
        <v>3.5841774574499066E-2</v>
      </c>
      <c r="U13" s="17">
        <v>5.3409467779634223</v>
      </c>
      <c r="V13" s="14">
        <v>0.33349790501773152</v>
      </c>
      <c r="W13" s="14">
        <v>0.94074028915054064</v>
      </c>
      <c r="X13" s="14">
        <v>0.20508472790695856</v>
      </c>
      <c r="Y13" s="17">
        <v>7.7824506763787937</v>
      </c>
      <c r="Z13" s="17">
        <v>2.6091877786732312</v>
      </c>
      <c r="AA13" s="19">
        <v>30.713564281574534</v>
      </c>
      <c r="AB13" s="17">
        <v>12.875521715262545</v>
      </c>
      <c r="AC13" s="19">
        <v>59.40728650554324</v>
      </c>
      <c r="AD13" s="17">
        <v>13.230762111780841</v>
      </c>
      <c r="AE13" s="19">
        <v>113.62615634158558</v>
      </c>
      <c r="AF13" s="19">
        <v>21.544054072972656</v>
      </c>
      <c r="AG13" s="19">
        <v>9447.2802468690297</v>
      </c>
      <c r="AH13" s="14">
        <v>0.93655683278686763</v>
      </c>
      <c r="AI13" s="19">
        <v>28.244834557857903</v>
      </c>
      <c r="AJ13" s="19">
        <v>47.715633463946673</v>
      </c>
      <c r="AK13" s="9">
        <v>0.59194089038342834</v>
      </c>
      <c r="AL13" s="18">
        <v>14.600305362225091</v>
      </c>
      <c r="AM13" s="18">
        <v>83.143534473421738</v>
      </c>
      <c r="AN13" s="18">
        <v>48.395985186737576</v>
      </c>
      <c r="AO13" s="18">
        <v>12.030122630872317</v>
      </c>
      <c r="AP13" s="18">
        <v>23.335830778202382</v>
      </c>
      <c r="AQ13" s="16">
        <v>340.71025524296556</v>
      </c>
      <c r="AR13" s="18">
        <v>2.820828182115636</v>
      </c>
      <c r="AS13" s="18">
        <v>5.6773870956309649</v>
      </c>
      <c r="AT13" s="18">
        <v>0.41993529483214087</v>
      </c>
      <c r="AU13" s="9">
        <v>0.23104110951217974</v>
      </c>
      <c r="AV13" s="17">
        <v>4.8556412349975551</v>
      </c>
      <c r="AW13" s="17">
        <v>6.1260337908771749</v>
      </c>
      <c r="AX13" s="17">
        <v>1.2616322941495615</v>
      </c>
      <c r="AY13" s="19">
        <v>639.33375747311754</v>
      </c>
    </row>
    <row r="14" spans="1:55" s="26" customFormat="1" ht="14" x14ac:dyDescent="0.15">
      <c r="A14" s="22" t="s">
        <v>1989</v>
      </c>
      <c r="B14" s="22" t="s">
        <v>283</v>
      </c>
      <c r="C14" s="22" t="s">
        <v>278</v>
      </c>
      <c r="D14" s="23" t="s">
        <v>0</v>
      </c>
      <c r="E14" s="14">
        <v>0.26304813447078884</v>
      </c>
      <c r="F14" s="14">
        <v>0.16605876817687201</v>
      </c>
      <c r="G14" s="14">
        <v>7.1453609326494125E-2</v>
      </c>
      <c r="H14" s="19">
        <v>59.523230491147032</v>
      </c>
      <c r="I14" s="14">
        <v>1.1525066534191475</v>
      </c>
      <c r="J14" s="17">
        <v>2.966752196776036</v>
      </c>
      <c r="K14" s="19">
        <v>226.08371135410394</v>
      </c>
      <c r="L14" s="14">
        <v>1.5350441437421505</v>
      </c>
      <c r="M14" s="14">
        <v>0.70228582688519015</v>
      </c>
      <c r="N14" s="19">
        <v>44.178991544026054</v>
      </c>
      <c r="O14" s="17">
        <v>11.907854348559162</v>
      </c>
      <c r="P14" s="17">
        <v>11.45788706441884</v>
      </c>
      <c r="Q14" s="14">
        <v>1.0063016313769018</v>
      </c>
      <c r="R14" s="19">
        <v>1436.7358861110395</v>
      </c>
      <c r="S14" s="17">
        <v>3.3322248865035258</v>
      </c>
      <c r="T14" s="15">
        <v>3.3237203440309983E-2</v>
      </c>
      <c r="U14" s="17">
        <v>13.6103293824653</v>
      </c>
      <c r="V14" s="17">
        <v>2.9357931628671965</v>
      </c>
      <c r="W14" s="17">
        <v>6.2122052440812929</v>
      </c>
      <c r="X14" s="14">
        <v>0.91293806829432578</v>
      </c>
      <c r="Y14" s="19">
        <v>49.371303169252577</v>
      </c>
      <c r="Z14" s="17">
        <v>15.488067258192942</v>
      </c>
      <c r="AA14" s="19">
        <v>153.4220551041316</v>
      </c>
      <c r="AB14" s="19">
        <v>60.595718724766492</v>
      </c>
      <c r="AC14" s="19">
        <v>249.78882875484294</v>
      </c>
      <c r="AD14" s="19">
        <v>49.25300782722983</v>
      </c>
      <c r="AE14" s="19">
        <v>383.95947394126182</v>
      </c>
      <c r="AF14" s="19">
        <v>65.485070409562127</v>
      </c>
      <c r="AG14" s="19">
        <v>9303.4267333198713</v>
      </c>
      <c r="AH14" s="17">
        <v>3.0223763874624572</v>
      </c>
      <c r="AI14" s="19">
        <v>169.74413470978121</v>
      </c>
      <c r="AJ14" s="19">
        <v>190.12589253188639</v>
      </c>
      <c r="AK14" s="9">
        <v>0.89279862121521969</v>
      </c>
      <c r="AL14" s="18">
        <v>7.7769766907911766</v>
      </c>
      <c r="AM14" s="18">
        <v>24.230230961153758</v>
      </c>
      <c r="AN14" s="18">
        <v>115.22615880350955</v>
      </c>
      <c r="AO14" s="18">
        <v>50.940179757162859</v>
      </c>
      <c r="AP14" s="18">
        <v>16.817023690127701</v>
      </c>
      <c r="AQ14" s="16">
        <v>130.78560124660615</v>
      </c>
      <c r="AR14" s="18">
        <v>2.1160227916105097</v>
      </c>
      <c r="AS14" s="18">
        <v>2.1909014347896192</v>
      </c>
      <c r="AT14" s="18">
        <v>0.4951717705524617</v>
      </c>
      <c r="AU14" s="9">
        <v>0.15890227854224231</v>
      </c>
      <c r="AV14" s="17">
        <v>7.3000875477592491</v>
      </c>
      <c r="AW14" s="17">
        <v>23.411534946368111</v>
      </c>
      <c r="AX14" s="17">
        <v>3.2070211203911172</v>
      </c>
      <c r="AY14" s="19">
        <v>2531.9829059054546</v>
      </c>
    </row>
    <row r="15" spans="1:55" s="26" customFormat="1" ht="14" x14ac:dyDescent="0.15">
      <c r="A15" s="22" t="s">
        <v>1990</v>
      </c>
      <c r="B15" s="22" t="s">
        <v>282</v>
      </c>
      <c r="C15" s="22" t="s">
        <v>287</v>
      </c>
      <c r="D15" s="23" t="s">
        <v>1</v>
      </c>
      <c r="E15" s="14">
        <v>1.5683777199251501</v>
      </c>
      <c r="F15" s="14">
        <v>3.0519136693548995E-2</v>
      </c>
      <c r="G15" s="14">
        <v>2.3728727754995413E-28</v>
      </c>
      <c r="H15" s="17">
        <v>16.73800288215207</v>
      </c>
      <c r="I15" s="14">
        <v>1.1804027510558466</v>
      </c>
      <c r="J15" s="17">
        <v>3.8177256793544037</v>
      </c>
      <c r="K15" s="19">
        <v>207.40337221764705</v>
      </c>
      <c r="L15" s="14">
        <v>1.4367138824635355</v>
      </c>
      <c r="M15" s="14">
        <v>0.73294457436057303</v>
      </c>
      <c r="N15" s="19">
        <v>41.100321044520989</v>
      </c>
      <c r="O15" s="17">
        <v>18.193812197436987</v>
      </c>
      <c r="P15" s="17">
        <v>16.800566180933277</v>
      </c>
      <c r="Q15" s="14">
        <v>0.13533265871823347</v>
      </c>
      <c r="R15" s="19">
        <v>437.2549502916998</v>
      </c>
      <c r="S15" s="17">
        <v>3.8945023506121603</v>
      </c>
      <c r="T15" s="15">
        <v>2.5452107884773138E-2</v>
      </c>
      <c r="U15" s="17">
        <v>7.3626912638371289</v>
      </c>
      <c r="V15" s="14">
        <v>0.5210148170077521</v>
      </c>
      <c r="W15" s="14">
        <v>1.4132809546772913</v>
      </c>
      <c r="X15" s="14">
        <v>0.28459627804582965</v>
      </c>
      <c r="Y15" s="17">
        <v>11.866735399182526</v>
      </c>
      <c r="Z15" s="17">
        <v>4.2174394526364809</v>
      </c>
      <c r="AA15" s="19">
        <v>42.735218582070893</v>
      </c>
      <c r="AB15" s="17">
        <v>18.228061729321549</v>
      </c>
      <c r="AC15" s="19">
        <v>80.109745407794762</v>
      </c>
      <c r="AD15" s="17">
        <v>16.390217709273969</v>
      </c>
      <c r="AE15" s="19">
        <v>145.76419469612006</v>
      </c>
      <c r="AF15" s="19">
        <v>27.172006796834033</v>
      </c>
      <c r="AG15" s="19">
        <v>9939.9765081230817</v>
      </c>
      <c r="AH15" s="17">
        <v>1.8435787700727668</v>
      </c>
      <c r="AI15" s="19">
        <v>54.24209112362081</v>
      </c>
      <c r="AJ15" s="19">
        <v>88.63145404829335</v>
      </c>
      <c r="AK15" s="9">
        <v>0.61199595229550763</v>
      </c>
      <c r="AL15" s="18">
        <v>12.283428406616485</v>
      </c>
      <c r="AM15" s="18">
        <v>68.19216837746275</v>
      </c>
      <c r="AN15" s="18">
        <v>37.428195331094869</v>
      </c>
      <c r="AO15" s="18">
        <v>13.927861955223811</v>
      </c>
      <c r="AP15" s="18">
        <v>22.776195631699206</v>
      </c>
      <c r="AQ15" s="16">
        <v>279.76976841706835</v>
      </c>
      <c r="AR15" s="18">
        <v>2.7125542471016968</v>
      </c>
      <c r="AS15" s="18">
        <v>5.2096444372720825</v>
      </c>
      <c r="AT15" s="18">
        <v>0.60804681309471498</v>
      </c>
      <c r="AU15" s="9">
        <v>0.21183530116508992</v>
      </c>
      <c r="AV15" s="17">
        <v>6.6969122446770122</v>
      </c>
      <c r="AW15" s="17">
        <v>7.9507493156733196</v>
      </c>
      <c r="AX15" s="17">
        <v>1.1872261461978855</v>
      </c>
      <c r="AY15" s="19">
        <v>834.44592653090774</v>
      </c>
    </row>
    <row r="16" spans="1:55" s="26" customFormat="1" ht="14" x14ac:dyDescent="0.15">
      <c r="A16" s="22" t="s">
        <v>1991</v>
      </c>
      <c r="B16" s="22" t="s">
        <v>282</v>
      </c>
      <c r="C16" s="22" t="s">
        <v>280</v>
      </c>
      <c r="D16" s="23" t="s">
        <v>2</v>
      </c>
      <c r="E16" s="19">
        <v>20.669914075379648</v>
      </c>
      <c r="F16" s="17">
        <v>4.2203246529144796</v>
      </c>
      <c r="G16" s="14">
        <v>0.23723410783055152</v>
      </c>
      <c r="H16" s="19">
        <v>942.16346313033478</v>
      </c>
      <c r="I16" s="17">
        <v>18.003044981502956</v>
      </c>
      <c r="J16" s="19">
        <v>24.370185252325832</v>
      </c>
      <c r="K16" s="19">
        <v>886.44311120210864</v>
      </c>
      <c r="L16" s="19">
        <v>52.39167744110464</v>
      </c>
      <c r="M16" s="19">
        <v>25.14084822700352</v>
      </c>
      <c r="N16" s="19">
        <v>87.983710794363517</v>
      </c>
      <c r="O16" s="17">
        <v>7.3023254229043166</v>
      </c>
      <c r="P16" s="17">
        <v>6.9936938350688269</v>
      </c>
      <c r="Q16" s="19">
        <v>55.879468731501632</v>
      </c>
      <c r="R16" s="19">
        <v>7632.1452286714039</v>
      </c>
      <c r="S16" s="19">
        <v>297.26169130734354</v>
      </c>
      <c r="T16" s="14">
        <v>1.8514505190190229</v>
      </c>
      <c r="U16" s="19">
        <v>75.258626938511341</v>
      </c>
      <c r="V16" s="17">
        <v>3.4389303892599843</v>
      </c>
      <c r="W16" s="17">
        <v>12.253155179996428</v>
      </c>
      <c r="X16" s="14">
        <v>0.64227711399385423</v>
      </c>
      <c r="Y16" s="19">
        <v>135.12324364798678</v>
      </c>
      <c r="Z16" s="19">
        <v>62.399909373260762</v>
      </c>
      <c r="AA16" s="19">
        <v>748.17064072874473</v>
      </c>
      <c r="AB16" s="19">
        <v>304.75079201827924</v>
      </c>
      <c r="AC16" s="19">
        <v>1369.487135859446</v>
      </c>
      <c r="AD16" s="19">
        <v>284.05102009598357</v>
      </c>
      <c r="AE16" s="19">
        <v>2296.3577682322712</v>
      </c>
      <c r="AF16" s="19">
        <v>366.01880401706188</v>
      </c>
      <c r="AG16" s="19">
        <v>12011.630369158411</v>
      </c>
      <c r="AH16" s="19">
        <v>177.28305495265505</v>
      </c>
      <c r="AI16" s="19">
        <v>6817.8002714684899</v>
      </c>
      <c r="AJ16" s="19">
        <v>7496.5422194914017</v>
      </c>
      <c r="AK16" s="9">
        <v>0.90945933096219389</v>
      </c>
      <c r="AL16" s="18">
        <v>16.994542953798348</v>
      </c>
      <c r="AM16" s="18">
        <v>5.2307312629272591</v>
      </c>
      <c r="AN16" s="18">
        <v>7.7250376869383777</v>
      </c>
      <c r="AO16" s="18">
        <v>22.935347778868213</v>
      </c>
      <c r="AP16" s="18">
        <v>39.292229953239513</v>
      </c>
      <c r="AQ16" s="16">
        <v>667.75348969085098</v>
      </c>
      <c r="AR16" s="18">
        <v>3.5630715929185053</v>
      </c>
      <c r="AS16" s="18">
        <v>6.1419794194211192</v>
      </c>
      <c r="AT16" s="18">
        <v>3.2645358328733836</v>
      </c>
      <c r="AU16" s="9">
        <v>4.8115217185199545E-2</v>
      </c>
      <c r="AV16" s="17">
        <v>28.622638398518202</v>
      </c>
      <c r="AW16" s="17">
        <v>121.44399503232603</v>
      </c>
      <c r="AX16" s="17">
        <v>4.2429350272130471</v>
      </c>
      <c r="AY16" s="19">
        <v>13379.932693579583</v>
      </c>
    </row>
    <row r="17" spans="1:51" s="26" customFormat="1" ht="14" x14ac:dyDescent="0.15">
      <c r="A17" s="22" t="s">
        <v>1992</v>
      </c>
      <c r="B17" s="22" t="s">
        <v>283</v>
      </c>
      <c r="C17" s="22" t="s">
        <v>278</v>
      </c>
      <c r="D17" s="23" t="s">
        <v>3</v>
      </c>
      <c r="E17" s="14">
        <v>0.70079543340620654</v>
      </c>
      <c r="F17" s="14">
        <v>0.34227401075056657</v>
      </c>
      <c r="G17" s="14">
        <v>5.1924733109627239E-2</v>
      </c>
      <c r="H17" s="19">
        <v>43.715927794110208</v>
      </c>
      <c r="I17" s="17">
        <v>2.0167751618331593</v>
      </c>
      <c r="J17" s="17">
        <v>3.6273653011320457</v>
      </c>
      <c r="K17" s="19">
        <v>229.9966398538098</v>
      </c>
      <c r="L17" s="17">
        <v>2.1911684851106195</v>
      </c>
      <c r="M17" s="14">
        <v>0.83125509364884898</v>
      </c>
      <c r="N17" s="19">
        <v>50.665069240771359</v>
      </c>
      <c r="O17" s="17">
        <v>12.11475764535515</v>
      </c>
      <c r="P17" s="17">
        <v>12.245995642619297</v>
      </c>
      <c r="Q17" s="14">
        <v>1.8250131573311636</v>
      </c>
      <c r="R17" s="19">
        <v>1719.8076371062323</v>
      </c>
      <c r="S17" s="17">
        <v>4.4732744280602983</v>
      </c>
      <c r="T17" s="15">
        <v>8.6951501898337905E-2</v>
      </c>
      <c r="U17" s="17">
        <v>12.151236817652267</v>
      </c>
      <c r="V17" s="17">
        <v>3.7635778169712766</v>
      </c>
      <c r="W17" s="17">
        <v>7.4552650769718323</v>
      </c>
      <c r="X17" s="14">
        <v>1.1835829152676063</v>
      </c>
      <c r="Y17" s="19">
        <v>50.632300028068265</v>
      </c>
      <c r="Z17" s="17">
        <v>17.938593866519643</v>
      </c>
      <c r="AA17" s="19">
        <v>187.14313123628884</v>
      </c>
      <c r="AB17" s="19">
        <v>71.549519481186962</v>
      </c>
      <c r="AC17" s="19">
        <v>304.69330242524302</v>
      </c>
      <c r="AD17" s="19">
        <v>60.109875692074787</v>
      </c>
      <c r="AE17" s="19">
        <v>470.72061492263089</v>
      </c>
      <c r="AF17" s="19">
        <v>85.649174901145898</v>
      </c>
      <c r="AG17" s="19">
        <v>8960.2010930597844</v>
      </c>
      <c r="AH17" s="17">
        <v>4.7145487481681414</v>
      </c>
      <c r="AI17" s="19">
        <v>218.48322726323275</v>
      </c>
      <c r="AJ17" s="19">
        <v>242.94643811756492</v>
      </c>
      <c r="AK17" s="9">
        <v>0.89930615553007565</v>
      </c>
      <c r="AL17" s="18">
        <v>9.2968443989643887</v>
      </c>
      <c r="AM17" s="18">
        <v>19.035072629084901</v>
      </c>
      <c r="AN17" s="18">
        <v>105.22954102030016</v>
      </c>
      <c r="AO17" s="18">
        <v>48.841901112239938</v>
      </c>
      <c r="AP17" s="18">
        <v>13.453235854390915</v>
      </c>
      <c r="AQ17" s="16">
        <v>125.07264040084107</v>
      </c>
      <c r="AR17" s="18">
        <v>1.9808983471401755</v>
      </c>
      <c r="AS17" s="18">
        <v>1.6298866227017963</v>
      </c>
      <c r="AT17" s="18">
        <v>0.51611599410723996</v>
      </c>
      <c r="AU17" s="9">
        <v>0.18569590030796318</v>
      </c>
      <c r="AV17" s="17">
        <v>7.4264333178498481</v>
      </c>
      <c r="AW17" s="17">
        <v>28.05475862831759</v>
      </c>
      <c r="AX17" s="17">
        <v>3.7776894274249266</v>
      </c>
      <c r="AY17" s="19">
        <v>3043.5498330289229</v>
      </c>
    </row>
    <row r="18" spans="1:51" s="26" customFormat="1" ht="14" x14ac:dyDescent="0.15">
      <c r="A18" s="22" t="s">
        <v>1993</v>
      </c>
      <c r="B18" s="22" t="s">
        <v>279</v>
      </c>
      <c r="C18" s="22" t="s">
        <v>276</v>
      </c>
      <c r="D18" s="23" t="s">
        <v>4</v>
      </c>
      <c r="E18" s="14">
        <v>1.6681844022278558</v>
      </c>
      <c r="F18" s="14">
        <v>0.47294433835158034</v>
      </c>
      <c r="G18" s="14">
        <v>2.4707948021460594E-2</v>
      </c>
      <c r="H18" s="19">
        <v>50.410347156873776</v>
      </c>
      <c r="I18" s="17">
        <v>2.9574787069226152</v>
      </c>
      <c r="J18" s="17">
        <v>3.2046266101899166</v>
      </c>
      <c r="K18" s="19">
        <v>294.55216560197908</v>
      </c>
      <c r="L18" s="17">
        <v>2.2116801395705723</v>
      </c>
      <c r="M18" s="14">
        <v>0.88594234649822678</v>
      </c>
      <c r="N18" s="19">
        <v>50.679171647367525</v>
      </c>
      <c r="O18" s="17">
        <v>11.520403695644218</v>
      </c>
      <c r="P18" s="17">
        <v>11.488763924298679</v>
      </c>
      <c r="Q18" s="14">
        <v>1.7770391142543136</v>
      </c>
      <c r="R18" s="19">
        <v>1810.747354351739</v>
      </c>
      <c r="S18" s="17">
        <v>6.2896920906192255</v>
      </c>
      <c r="T18" s="15">
        <v>5.1718926873566731E-2</v>
      </c>
      <c r="U18" s="17">
        <v>14.003010209330752</v>
      </c>
      <c r="V18" s="17">
        <v>3.49236220372388</v>
      </c>
      <c r="W18" s="17">
        <v>6.4521774349352548</v>
      </c>
      <c r="X18" s="14">
        <v>0.86961196380378358</v>
      </c>
      <c r="Y18" s="19">
        <v>50.862921220354444</v>
      </c>
      <c r="Z18" s="17">
        <v>17.362949246337148</v>
      </c>
      <c r="AA18" s="19">
        <v>199.3559382969307</v>
      </c>
      <c r="AB18" s="19">
        <v>72.52341786315489</v>
      </c>
      <c r="AC18" s="19">
        <v>324.2824980291245</v>
      </c>
      <c r="AD18" s="19">
        <v>63.971469602190965</v>
      </c>
      <c r="AE18" s="19">
        <v>509.05113264474244</v>
      </c>
      <c r="AF18" s="19">
        <v>90.068094842824976</v>
      </c>
      <c r="AG18" s="19">
        <v>8669.0755603766811</v>
      </c>
      <c r="AH18" s="17">
        <v>6.1625356359582044</v>
      </c>
      <c r="AI18" s="19">
        <v>256.60788951582879</v>
      </c>
      <c r="AJ18" s="19">
        <v>276.02226028996137</v>
      </c>
      <c r="AK18" s="9">
        <v>0.92966374975069843</v>
      </c>
      <c r="AL18" s="18">
        <v>10.008295245948814</v>
      </c>
      <c r="AM18" s="18">
        <v>17.029871862453298</v>
      </c>
      <c r="AN18" s="18">
        <v>80.934189672649921</v>
      </c>
      <c r="AO18" s="18">
        <v>40.798164014824692</v>
      </c>
      <c r="AP18" s="18">
        <v>14.564045266014988</v>
      </c>
      <c r="AQ18" s="16">
        <v>145.76126499764112</v>
      </c>
      <c r="AR18" s="18">
        <v>1.8475109563536525</v>
      </c>
      <c r="AS18" s="18">
        <v>2.1702766779958007</v>
      </c>
      <c r="AT18" s="18">
        <v>0.54222894830997714</v>
      </c>
      <c r="AU18" s="9">
        <v>0.14632573231616555</v>
      </c>
      <c r="AV18" s="17">
        <v>9.5108868453980975</v>
      </c>
      <c r="AW18" s="17">
        <v>29.546117748306877</v>
      </c>
      <c r="AX18" s="17">
        <v>3.1065575932703848</v>
      </c>
      <c r="AY18" s="19">
        <v>3213.7738284834336</v>
      </c>
    </row>
    <row r="19" spans="1:51" s="26" customFormat="1" ht="14" x14ac:dyDescent="0.15">
      <c r="A19" s="22" t="s">
        <v>1994</v>
      </c>
      <c r="B19" s="22" t="s">
        <v>290</v>
      </c>
      <c r="C19" s="22" t="s">
        <v>3357</v>
      </c>
      <c r="D19" s="23" t="s">
        <v>5</v>
      </c>
      <c r="E19" s="17">
        <v>9.1674767534919877</v>
      </c>
      <c r="F19" s="14">
        <v>0.37235493397150488</v>
      </c>
      <c r="G19" s="14">
        <v>0.12088001492853176</v>
      </c>
      <c r="H19" s="19">
        <v>91.815964541766775</v>
      </c>
      <c r="I19" s="17">
        <v>3.0314625449619061</v>
      </c>
      <c r="J19" s="17">
        <v>4.5975672373690104</v>
      </c>
      <c r="K19" s="19">
        <v>340.47298225045193</v>
      </c>
      <c r="L19" s="17">
        <v>6.5540422173255264</v>
      </c>
      <c r="M19" s="17">
        <v>15.245481837263638</v>
      </c>
      <c r="N19" s="19">
        <v>42.570116731979596</v>
      </c>
      <c r="O19" s="17">
        <v>6.3018585874085202</v>
      </c>
      <c r="P19" s="17">
        <v>6.0112564013175174</v>
      </c>
      <c r="Q19" s="17">
        <v>7.1396518831822959</v>
      </c>
      <c r="R19" s="19">
        <v>1941.405467551677</v>
      </c>
      <c r="S19" s="19">
        <v>46.598531864764631</v>
      </c>
      <c r="T19" s="14">
        <v>0.21929030884746417</v>
      </c>
      <c r="U19" s="19">
        <v>39.766011761932113</v>
      </c>
      <c r="V19" s="14">
        <v>1.2257569454619142</v>
      </c>
      <c r="W19" s="17">
        <v>4.2562862142094477</v>
      </c>
      <c r="X19" s="14">
        <v>0.24163657567808203</v>
      </c>
      <c r="Y19" s="19">
        <v>43.542957278814576</v>
      </c>
      <c r="Z19" s="17">
        <v>18.597983555371645</v>
      </c>
      <c r="AA19" s="19">
        <v>195.72617618589422</v>
      </c>
      <c r="AB19" s="19">
        <v>81.803461071067872</v>
      </c>
      <c r="AC19" s="19">
        <v>404.15685518597616</v>
      </c>
      <c r="AD19" s="19">
        <v>87.291433611791931</v>
      </c>
      <c r="AE19" s="19">
        <v>741.67935336890889</v>
      </c>
      <c r="AF19" s="19">
        <v>129.54640435272913</v>
      </c>
      <c r="AG19" s="19">
        <v>10912.331892581784</v>
      </c>
      <c r="AH19" s="19">
        <v>39.270965830994975</v>
      </c>
      <c r="AI19" s="19">
        <v>1146.2029531934056</v>
      </c>
      <c r="AJ19" s="19">
        <v>1359.3241253583431</v>
      </c>
      <c r="AK19" s="9">
        <v>0.84321533901360368</v>
      </c>
      <c r="AL19" s="18">
        <v>17.033279311273745</v>
      </c>
      <c r="AM19" s="18">
        <v>14.713004808634636</v>
      </c>
      <c r="AN19" s="18">
        <v>15.916367398040881</v>
      </c>
      <c r="AO19" s="18">
        <v>24.59740483927358</v>
      </c>
      <c r="AP19" s="18">
        <v>35.523320867177183</v>
      </c>
      <c r="AQ19" s="16">
        <v>605.07864639462798</v>
      </c>
      <c r="AR19" s="18">
        <v>3.4723737278971805</v>
      </c>
      <c r="AS19" s="18">
        <v>9.3428894958179303</v>
      </c>
      <c r="AT19" s="18">
        <v>1.8327652228472102</v>
      </c>
      <c r="AU19" s="9">
        <v>5.4104987456426092E-2</v>
      </c>
      <c r="AV19" s="17">
        <v>10.993638432368485</v>
      </c>
      <c r="AW19" s="17">
        <v>33.171581626389653</v>
      </c>
      <c r="AX19" s="17">
        <v>3.0173433327334851</v>
      </c>
      <c r="AY19" s="19">
        <v>3732.0291907003393</v>
      </c>
    </row>
    <row r="20" spans="1:51" s="26" customFormat="1" ht="14" x14ac:dyDescent="0.15">
      <c r="A20" s="22" t="s">
        <v>1995</v>
      </c>
      <c r="B20" s="22" t="s">
        <v>282</v>
      </c>
      <c r="C20" s="22" t="s">
        <v>280</v>
      </c>
      <c r="D20" s="23" t="s">
        <v>6</v>
      </c>
      <c r="E20" s="17">
        <v>16.936743075995874</v>
      </c>
      <c r="F20" s="14">
        <v>0.20673770346532089</v>
      </c>
      <c r="G20" s="14">
        <v>0.17563382340130659</v>
      </c>
      <c r="H20" s="19">
        <v>3549.7145104285337</v>
      </c>
      <c r="I20" s="17">
        <v>5.0682241796236607</v>
      </c>
      <c r="J20" s="17">
        <v>8.1754339678777601</v>
      </c>
      <c r="K20" s="19">
        <v>167.51471587289009</v>
      </c>
      <c r="L20" s="19">
        <v>22.694433855912077</v>
      </c>
      <c r="M20" s="17">
        <v>7.3296742180521148</v>
      </c>
      <c r="N20" s="17">
        <v>17.764004886419603</v>
      </c>
      <c r="O20" s="17">
        <v>10.604798162042677</v>
      </c>
      <c r="P20" s="17">
        <v>10.826125777911876</v>
      </c>
      <c r="Q20" s="17">
        <v>6.2573146880306183</v>
      </c>
      <c r="R20" s="19">
        <v>737.96959836132862</v>
      </c>
      <c r="S20" s="17">
        <v>9.9994629389655447</v>
      </c>
      <c r="T20" s="14">
        <v>0.31511872784051165</v>
      </c>
      <c r="U20" s="17">
        <v>9.8322696403758982</v>
      </c>
      <c r="V20" s="14">
        <v>0.46773870760310959</v>
      </c>
      <c r="W20" s="14">
        <v>1.4613115721202354</v>
      </c>
      <c r="X20" s="14">
        <v>0.15557931980752615</v>
      </c>
      <c r="Y20" s="17">
        <v>11.862449803599464</v>
      </c>
      <c r="Z20" s="17">
        <v>4.9211476800593399</v>
      </c>
      <c r="AA20" s="19">
        <v>58.366579995026683</v>
      </c>
      <c r="AB20" s="19">
        <v>28.713408679598516</v>
      </c>
      <c r="AC20" s="19">
        <v>133.92047248850409</v>
      </c>
      <c r="AD20" s="19">
        <v>29.702862426948894</v>
      </c>
      <c r="AE20" s="19">
        <v>253.62361149303996</v>
      </c>
      <c r="AF20" s="19">
        <v>48.506293680883978</v>
      </c>
      <c r="AG20" s="19">
        <v>13200.984357050158</v>
      </c>
      <c r="AH20" s="17">
        <v>12.378701683469934</v>
      </c>
      <c r="AI20" s="19">
        <v>203.62258803117123</v>
      </c>
      <c r="AJ20" s="19">
        <v>690.00401822110871</v>
      </c>
      <c r="AK20" s="9">
        <v>0.29510348150743854</v>
      </c>
      <c r="AL20" s="18">
        <v>21.380373842853444</v>
      </c>
      <c r="AM20" s="18">
        <v>52.049508637378679</v>
      </c>
      <c r="AN20" s="18">
        <v>25.363723336053244</v>
      </c>
      <c r="AO20" s="18">
        <v>20.363352439429732</v>
      </c>
      <c r="AP20" s="18">
        <v>25.361274597921689</v>
      </c>
      <c r="AQ20" s="16">
        <v>542.23353203482839</v>
      </c>
      <c r="AR20" s="18">
        <v>3.1242049211804859</v>
      </c>
      <c r="AS20" s="18">
        <v>6.7283869011658712</v>
      </c>
      <c r="AT20" s="18">
        <v>2.720582733441772</v>
      </c>
      <c r="AU20" s="9">
        <v>0.11390486243431876</v>
      </c>
      <c r="AV20" s="17">
        <v>5.4089349652208618</v>
      </c>
      <c r="AW20" s="17">
        <v>12.145801472320422</v>
      </c>
      <c r="AX20" s="17">
        <v>2.2455070268763113</v>
      </c>
      <c r="AY20" s="19">
        <v>1337.5824474631565</v>
      </c>
    </row>
    <row r="21" spans="1:51" s="26" customFormat="1" ht="14" x14ac:dyDescent="0.15">
      <c r="A21" s="22" t="s">
        <v>1996</v>
      </c>
      <c r="B21" s="22" t="s">
        <v>279</v>
      </c>
      <c r="C21" s="22" t="s">
        <v>276</v>
      </c>
      <c r="D21" s="23" t="s">
        <v>7</v>
      </c>
      <c r="E21" s="17">
        <v>3.2149900928938657</v>
      </c>
      <c r="F21" s="14">
        <v>4.44192423089841E-2</v>
      </c>
      <c r="G21" s="14">
        <v>2.5029200738822911E-2</v>
      </c>
      <c r="H21" s="19">
        <v>24.951810817745109</v>
      </c>
      <c r="I21" s="19">
        <v>22.570991893117352</v>
      </c>
      <c r="J21" s="17">
        <v>3.9403427310635943</v>
      </c>
      <c r="K21" s="19">
        <v>220.24038632000619</v>
      </c>
      <c r="L21" s="17">
        <v>3.9687775210983856</v>
      </c>
      <c r="M21" s="17">
        <v>7.5529125357579874</v>
      </c>
      <c r="N21" s="19">
        <v>32.746572021015673</v>
      </c>
      <c r="O21" s="17">
        <v>9.6319294708137377</v>
      </c>
      <c r="P21" s="17">
        <v>8.9549923820795918</v>
      </c>
      <c r="Q21" s="14">
        <v>0.1221810321955536</v>
      </c>
      <c r="R21" s="19">
        <v>619.28410821192313</v>
      </c>
      <c r="S21" s="17">
        <v>6.8937231208997547</v>
      </c>
      <c r="T21" s="15">
        <v>2.0956550300675544E-2</v>
      </c>
      <c r="U21" s="17">
        <v>17.213941386864057</v>
      </c>
      <c r="V21" s="14">
        <v>0.61980549357699066</v>
      </c>
      <c r="W21" s="14">
        <v>1.8110822009681966</v>
      </c>
      <c r="X21" s="14">
        <v>0.24482088806750352</v>
      </c>
      <c r="Y21" s="17">
        <v>15.462195542396008</v>
      </c>
      <c r="Z21" s="17">
        <v>5.9200069020946859</v>
      </c>
      <c r="AA21" s="19">
        <v>64.114137038501156</v>
      </c>
      <c r="AB21" s="19">
        <v>25.423762312375548</v>
      </c>
      <c r="AC21" s="19">
        <v>113.27698864511791</v>
      </c>
      <c r="AD21" s="19">
        <v>24.381481118262066</v>
      </c>
      <c r="AE21" s="19">
        <v>203.54500562225795</v>
      </c>
      <c r="AF21" s="19">
        <v>37.008578327868271</v>
      </c>
      <c r="AG21" s="19">
        <v>9960.017596503676</v>
      </c>
      <c r="AH21" s="17">
        <v>3.7209525647010024</v>
      </c>
      <c r="AI21" s="19">
        <v>125.2825317767379</v>
      </c>
      <c r="AJ21" s="19">
        <v>190.0977754424471</v>
      </c>
      <c r="AK21" s="9">
        <v>0.65904259786915664</v>
      </c>
      <c r="AL21" s="18">
        <v>13.164042911251192</v>
      </c>
      <c r="AM21" s="18">
        <v>48.932753550276907</v>
      </c>
      <c r="AN21" s="18">
        <v>29.526135885145859</v>
      </c>
      <c r="AO21" s="18">
        <v>18.173420890217923</v>
      </c>
      <c r="AP21" s="18">
        <v>24.946851395526288</v>
      </c>
      <c r="AQ21" s="16">
        <v>328.40142227131469</v>
      </c>
      <c r="AR21" s="18">
        <v>2.9220170194300294</v>
      </c>
      <c r="AS21" s="18">
        <v>9.5047819351664771</v>
      </c>
      <c r="AT21" s="18">
        <v>0.93393485564187007</v>
      </c>
      <c r="AU21" s="9">
        <v>0.14102392835034561</v>
      </c>
      <c r="AV21" s="17">
        <v>7.1114106012271945</v>
      </c>
      <c r="AW21" s="17">
        <v>10.73120066596473</v>
      </c>
      <c r="AX21" s="17">
        <v>1.5090115404267164</v>
      </c>
      <c r="AY21" s="19">
        <v>1161.0734422615894</v>
      </c>
    </row>
    <row r="22" spans="1:51" s="26" customFormat="1" ht="14" x14ac:dyDescent="0.15">
      <c r="A22" s="22" t="s">
        <v>1997</v>
      </c>
      <c r="B22" s="22" t="s">
        <v>282</v>
      </c>
      <c r="C22" s="22" t="s">
        <v>280</v>
      </c>
      <c r="D22" s="23" t="s">
        <v>8</v>
      </c>
      <c r="E22" s="17">
        <v>5.1795860803430553</v>
      </c>
      <c r="F22" s="14">
        <v>0.31089199363716075</v>
      </c>
      <c r="G22" s="14">
        <v>2.4772968091853108E-2</v>
      </c>
      <c r="H22" s="19">
        <v>76.45732141434614</v>
      </c>
      <c r="I22" s="17">
        <v>5.6252347201109396</v>
      </c>
      <c r="J22" s="17">
        <v>3.1091804183230045</v>
      </c>
      <c r="K22" s="19">
        <v>499.53194304235524</v>
      </c>
      <c r="L22" s="17">
        <v>2.0274285692318026</v>
      </c>
      <c r="M22" s="14">
        <v>1.260583044163226</v>
      </c>
      <c r="N22" s="19">
        <v>66.563257474844889</v>
      </c>
      <c r="O22" s="17">
        <v>17.711546229548208</v>
      </c>
      <c r="P22" s="17">
        <v>17.409450735394351</v>
      </c>
      <c r="Q22" s="14">
        <v>0.15055814226594091</v>
      </c>
      <c r="R22" s="19">
        <v>2509.5139142434969</v>
      </c>
      <c r="S22" s="17">
        <v>10.027969310566204</v>
      </c>
      <c r="T22" s="15">
        <v>0.14519408178734147</v>
      </c>
      <c r="U22" s="17">
        <v>19.089357288161381</v>
      </c>
      <c r="V22" s="17">
        <v>4.641167320169604</v>
      </c>
      <c r="W22" s="17">
        <v>11.196228487651556</v>
      </c>
      <c r="X22" s="14">
        <v>1.7572645013729304</v>
      </c>
      <c r="Y22" s="19">
        <v>91.302089607392148</v>
      </c>
      <c r="Z22" s="19">
        <v>30.184501512705214</v>
      </c>
      <c r="AA22" s="19">
        <v>290.58231011490648</v>
      </c>
      <c r="AB22" s="19">
        <v>107.20441982341407</v>
      </c>
      <c r="AC22" s="19">
        <v>462.2589357949625</v>
      </c>
      <c r="AD22" s="19">
        <v>89.27538050962221</v>
      </c>
      <c r="AE22" s="19">
        <v>717.75351412084058</v>
      </c>
      <c r="AF22" s="19">
        <v>121.78042102789045</v>
      </c>
      <c r="AG22" s="19">
        <v>8023.5348206656436</v>
      </c>
      <c r="AH22" s="17">
        <v>8.9022867117968314</v>
      </c>
      <c r="AI22" s="19">
        <v>490.20890082536312</v>
      </c>
      <c r="AJ22" s="19">
        <v>402.40925280921095</v>
      </c>
      <c r="AK22" s="9">
        <v>1.218184963201578</v>
      </c>
      <c r="AL22" s="18">
        <v>7.8613043491912444</v>
      </c>
      <c r="AM22" s="18">
        <v>11.17867716815498</v>
      </c>
      <c r="AN22" s="18">
        <v>71.575160622456508</v>
      </c>
      <c r="AO22" s="18">
        <v>48.884164444823647</v>
      </c>
      <c r="AP22" s="18">
        <v>19.672225392653083</v>
      </c>
      <c r="AQ22" s="16">
        <v>154.6493510375341</v>
      </c>
      <c r="AR22" s="18">
        <v>2.4123733783513774</v>
      </c>
      <c r="AS22" s="18">
        <v>1.7049810397505949</v>
      </c>
      <c r="AT22" s="18">
        <v>0.56065103812429617</v>
      </c>
      <c r="AU22" s="9">
        <v>0.16753667883635512</v>
      </c>
      <c r="AV22" s="17">
        <v>16.129542881574274</v>
      </c>
      <c r="AW22" s="17">
        <v>41.310843285600157</v>
      </c>
      <c r="AX22" s="17">
        <v>2.5611911998319532</v>
      </c>
      <c r="AY22" s="19">
        <v>4523.247955909218</v>
      </c>
    </row>
    <row r="23" spans="1:51" s="26" customFormat="1" ht="14" x14ac:dyDescent="0.15">
      <c r="A23" s="22" t="s">
        <v>1998</v>
      </c>
      <c r="B23" s="22" t="s">
        <v>279</v>
      </c>
      <c r="C23" s="22" t="s">
        <v>276</v>
      </c>
      <c r="D23" s="23" t="s">
        <v>9</v>
      </c>
      <c r="E23" s="17">
        <v>6.2275690649789199</v>
      </c>
      <c r="F23" s="14">
        <v>5.2247971332334338E-2</v>
      </c>
      <c r="G23" s="14">
        <v>2.5760442372801892E-2</v>
      </c>
      <c r="H23" s="19">
        <v>31.97786542682848</v>
      </c>
      <c r="I23" s="14">
        <v>1.7850273910383607</v>
      </c>
      <c r="J23" s="17">
        <v>4.5654948688510908</v>
      </c>
      <c r="K23" s="19">
        <v>215.42349585259268</v>
      </c>
      <c r="L23" s="17">
        <v>8.7558369159189855</v>
      </c>
      <c r="M23" s="14">
        <v>1.4602209892802991</v>
      </c>
      <c r="N23" s="19">
        <v>26.338187416478025</v>
      </c>
      <c r="O23" s="17">
        <v>6.9461616050247388</v>
      </c>
      <c r="P23" s="17">
        <v>6.4435750685736446</v>
      </c>
      <c r="Q23" s="14">
        <v>1.7227925709894498</v>
      </c>
      <c r="R23" s="19">
        <v>686.60057540057539</v>
      </c>
      <c r="S23" s="17">
        <v>11.462402971282328</v>
      </c>
      <c r="T23" s="15">
        <v>3.2353210990310306E-2</v>
      </c>
      <c r="U23" s="17">
        <v>11.492042958994086</v>
      </c>
      <c r="V23" s="14">
        <v>0.50172965297641248</v>
      </c>
      <c r="W23" s="14">
        <v>1.4514036565862083</v>
      </c>
      <c r="X23" s="14">
        <v>0.22497629923094353</v>
      </c>
      <c r="Y23" s="17">
        <v>14.804955242041171</v>
      </c>
      <c r="Z23" s="17">
        <v>5.1871237519329565</v>
      </c>
      <c r="AA23" s="19">
        <v>60.090104073663881</v>
      </c>
      <c r="AB23" s="19">
        <v>26.512500376703546</v>
      </c>
      <c r="AC23" s="19">
        <v>121.013786088031</v>
      </c>
      <c r="AD23" s="19">
        <v>27.863841949596335</v>
      </c>
      <c r="AE23" s="19">
        <v>234.62429048843427</v>
      </c>
      <c r="AF23" s="19">
        <v>43.754288100140542</v>
      </c>
      <c r="AG23" s="19">
        <v>11605.428150754913</v>
      </c>
      <c r="AH23" s="17">
        <v>6.9238305959084743</v>
      </c>
      <c r="AI23" s="19">
        <v>160.4293746840556</v>
      </c>
      <c r="AJ23" s="19">
        <v>328.16705574879438</v>
      </c>
      <c r="AK23" s="9">
        <v>0.48886496031113258</v>
      </c>
      <c r="AL23" s="18">
        <v>15.847686578759722</v>
      </c>
      <c r="AM23" s="18">
        <v>49.463881708901745</v>
      </c>
      <c r="AN23" s="18">
        <v>20.469031762036042</v>
      </c>
      <c r="AO23" s="18">
        <v>13.996138077329169</v>
      </c>
      <c r="AP23" s="18">
        <v>29.507833858759764</v>
      </c>
      <c r="AQ23" s="16">
        <v>467.63090261173886</v>
      </c>
      <c r="AR23" s="18">
        <v>2.8928002321091482</v>
      </c>
      <c r="AS23" s="18">
        <v>7.9178820494527935</v>
      </c>
      <c r="AT23" s="18">
        <v>1.3986917342003482</v>
      </c>
      <c r="AU23" s="9">
        <v>0.1479408514040752</v>
      </c>
      <c r="AV23" s="17">
        <v>6.9558765209103228</v>
      </c>
      <c r="AW23" s="17">
        <v>11.560296909755598</v>
      </c>
      <c r="AX23" s="17">
        <v>1.6619468265435353</v>
      </c>
      <c r="AY23" s="19">
        <v>1260.492158666375</v>
      </c>
    </row>
    <row r="24" spans="1:51" s="26" customFormat="1" ht="14" x14ac:dyDescent="0.15">
      <c r="A24" s="22" t="s">
        <v>1999</v>
      </c>
      <c r="B24" s="22" t="s">
        <v>283</v>
      </c>
      <c r="C24" s="22" t="s">
        <v>278</v>
      </c>
      <c r="D24" s="23" t="s">
        <v>10</v>
      </c>
      <c r="E24" s="14">
        <v>0.29481737293996851</v>
      </c>
      <c r="F24" s="14">
        <v>0.14192452524590465</v>
      </c>
      <c r="G24" s="14">
        <v>2.3728727754995413E-28</v>
      </c>
      <c r="H24" s="19">
        <v>54.144824910828063</v>
      </c>
      <c r="I24" s="14">
        <v>1.5348932536100575</v>
      </c>
      <c r="J24" s="17">
        <v>3.5391687026361311</v>
      </c>
      <c r="K24" s="19">
        <v>261.15185804573679</v>
      </c>
      <c r="L24" s="14">
        <v>1.8259224762514261</v>
      </c>
      <c r="M24" s="14">
        <v>1.023800586291723</v>
      </c>
      <c r="N24" s="19">
        <v>47.785185094640703</v>
      </c>
      <c r="O24" s="17">
        <v>12.513770981754703</v>
      </c>
      <c r="P24" s="17">
        <v>11.708602206102073</v>
      </c>
      <c r="Q24" s="14">
        <v>0.16396055832401513</v>
      </c>
      <c r="R24" s="19">
        <v>1435.8762108601691</v>
      </c>
      <c r="S24" s="17">
        <v>4.1364444229266839</v>
      </c>
      <c r="T24" s="15">
        <v>6.1136067328958543E-2</v>
      </c>
      <c r="U24" s="17">
        <v>13.097866700065282</v>
      </c>
      <c r="V24" s="17">
        <v>3.5290081441976562</v>
      </c>
      <c r="W24" s="17">
        <v>7.0645775006059095</v>
      </c>
      <c r="X24" s="14">
        <v>0.89040187088876332</v>
      </c>
      <c r="Y24" s="19">
        <v>44.105342720839595</v>
      </c>
      <c r="Z24" s="17">
        <v>15.825585577720283</v>
      </c>
      <c r="AA24" s="19">
        <v>153.64267759014919</v>
      </c>
      <c r="AB24" s="19">
        <v>59.698650733966943</v>
      </c>
      <c r="AC24" s="19">
        <v>248.8808411629588</v>
      </c>
      <c r="AD24" s="19">
        <v>50.542030895904347</v>
      </c>
      <c r="AE24" s="19">
        <v>390.31434730839061</v>
      </c>
      <c r="AF24" s="19">
        <v>69.492336621365993</v>
      </c>
      <c r="AG24" s="19">
        <v>9007.6526046951094</v>
      </c>
      <c r="AH24" s="17">
        <v>4.457041215192751</v>
      </c>
      <c r="AI24" s="19">
        <v>188.79995467017531</v>
      </c>
      <c r="AJ24" s="19">
        <v>211.91989755288341</v>
      </c>
      <c r="AK24" s="9">
        <v>0.89090244403813634</v>
      </c>
      <c r="AL24" s="18">
        <v>8.8495933424403184</v>
      </c>
      <c r="AM24" s="18">
        <v>23.077943885004277</v>
      </c>
      <c r="AN24" s="18">
        <v>94.35986741294812</v>
      </c>
      <c r="AO24" s="18">
        <v>45.643053638949297</v>
      </c>
      <c r="AP24" s="18">
        <v>12.497943024970615</v>
      </c>
      <c r="AQ24" s="16">
        <v>110.60171338797836</v>
      </c>
      <c r="AR24" s="18">
        <v>2.0018592227454577</v>
      </c>
      <c r="AS24" s="18">
        <v>1.8540198191529378</v>
      </c>
      <c r="AT24" s="18">
        <v>0.5429467274628359</v>
      </c>
      <c r="AU24" s="9">
        <v>0.15376106111573559</v>
      </c>
      <c r="AV24" s="17">
        <v>8.432413885881072</v>
      </c>
      <c r="AW24" s="17">
        <v>23.515927688778454</v>
      </c>
      <c r="AX24" s="17">
        <v>2.7887539685584777</v>
      </c>
      <c r="AY24" s="19">
        <v>2540.8061988491922</v>
      </c>
    </row>
    <row r="25" spans="1:51" s="26" customFormat="1" ht="14" x14ac:dyDescent="0.15">
      <c r="A25" s="22" t="s">
        <v>2000</v>
      </c>
      <c r="B25" s="22" t="s">
        <v>286</v>
      </c>
      <c r="C25" s="22" t="s">
        <v>3357</v>
      </c>
      <c r="D25" s="23" t="s">
        <v>11</v>
      </c>
      <c r="E25" s="17">
        <v>4.207826749100426</v>
      </c>
      <c r="F25" s="14">
        <v>5.1154849849495136E-2</v>
      </c>
      <c r="G25" s="14">
        <v>2.3728727754995413E-28</v>
      </c>
      <c r="H25" s="19">
        <v>31.34327417352706</v>
      </c>
      <c r="I25" s="14">
        <v>1.4766605315368091</v>
      </c>
      <c r="J25" s="17">
        <v>3.1377656663180553</v>
      </c>
      <c r="K25" s="19">
        <v>245.0866170742259</v>
      </c>
      <c r="L25" s="17">
        <v>2.0705859993431033</v>
      </c>
      <c r="M25" s="14">
        <v>0.88375562649994088</v>
      </c>
      <c r="N25" s="19">
        <v>35.498369038444729</v>
      </c>
      <c r="O25" s="17">
        <v>8.1572988146183487</v>
      </c>
      <c r="P25" s="17">
        <v>8.2239266932000454</v>
      </c>
      <c r="Q25" s="17">
        <v>3.1635648430438401</v>
      </c>
      <c r="R25" s="19">
        <v>782.51221301230066</v>
      </c>
      <c r="S25" s="17">
        <v>9.2833006831508147</v>
      </c>
      <c r="T25" s="15">
        <v>1.5838161743783614E-2</v>
      </c>
      <c r="U25" s="19">
        <v>21.190195956595211</v>
      </c>
      <c r="V25" s="14">
        <v>0.71579608304320519</v>
      </c>
      <c r="W25" s="17">
        <v>2.1155903202321458</v>
      </c>
      <c r="X25" s="14">
        <v>0.25551250334746201</v>
      </c>
      <c r="Y25" s="19">
        <v>20.594149266937478</v>
      </c>
      <c r="Z25" s="17">
        <v>7.0494474275564887</v>
      </c>
      <c r="AA25" s="19">
        <v>78.291048921626896</v>
      </c>
      <c r="AB25" s="19">
        <v>31.129272886190059</v>
      </c>
      <c r="AC25" s="19">
        <v>142.33695556138542</v>
      </c>
      <c r="AD25" s="19">
        <v>29.152356630944936</v>
      </c>
      <c r="AE25" s="19">
        <v>240.28568830610061</v>
      </c>
      <c r="AF25" s="19">
        <v>44.274751086290848</v>
      </c>
      <c r="AG25" s="19">
        <v>10142.378502999465</v>
      </c>
      <c r="AH25" s="17">
        <v>7.2259374250054327</v>
      </c>
      <c r="AI25" s="19">
        <v>195.91061255162353</v>
      </c>
      <c r="AJ25" s="19">
        <v>306.10574079477499</v>
      </c>
      <c r="AK25" s="9">
        <v>0.64000959943763192</v>
      </c>
      <c r="AL25" s="18">
        <v>11.667667607511378</v>
      </c>
      <c r="AM25" s="18">
        <v>42.209665396630115</v>
      </c>
      <c r="AN25" s="18">
        <v>25.883648123368339</v>
      </c>
      <c r="AO25" s="18">
        <v>21.103551337855638</v>
      </c>
      <c r="AP25" s="18">
        <v>28.770972284985838</v>
      </c>
      <c r="AQ25" s="16">
        <v>335.69014136613691</v>
      </c>
      <c r="AR25" s="18">
        <v>2.9555768330523953</v>
      </c>
      <c r="AS25" s="18">
        <v>10.016209543948939</v>
      </c>
      <c r="AT25" s="18">
        <v>1.2739241481782553</v>
      </c>
      <c r="AU25" s="9">
        <v>0.11799767339676366</v>
      </c>
      <c r="AV25" s="17">
        <v>7.9136783039788794</v>
      </c>
      <c r="AW25" s="17">
        <v>13.276971411032717</v>
      </c>
      <c r="AX25" s="17">
        <v>1.6777244286461901</v>
      </c>
      <c r="AY25" s="19">
        <v>1435.4171851627398</v>
      </c>
    </row>
    <row r="26" spans="1:51" s="26" customFormat="1" ht="14" x14ac:dyDescent="0.15">
      <c r="A26" s="22" t="s">
        <v>2001</v>
      </c>
      <c r="B26" s="22" t="s">
        <v>281</v>
      </c>
      <c r="C26" s="22" t="s">
        <v>280</v>
      </c>
      <c r="D26" s="23" t="s">
        <v>12</v>
      </c>
      <c r="E26" s="17">
        <v>8.8495586057271822</v>
      </c>
      <c r="F26" s="17">
        <v>2.3745310527080021</v>
      </c>
      <c r="G26" s="14">
        <v>5.049011427949561E-2</v>
      </c>
      <c r="H26" s="19">
        <v>222.36666232497274</v>
      </c>
      <c r="I26" s="14">
        <v>1.1246756998836089</v>
      </c>
      <c r="J26" s="17">
        <v>3.4758425376929454</v>
      </c>
      <c r="K26" s="19">
        <v>558.9942812960968</v>
      </c>
      <c r="L26" s="17">
        <v>3.0409905887083934</v>
      </c>
      <c r="M26" s="14">
        <v>0.94437875679380556</v>
      </c>
      <c r="N26" s="19">
        <v>57.248398559728365</v>
      </c>
      <c r="O26" s="14">
        <v>1.8278567153953613</v>
      </c>
      <c r="P26" s="14">
        <v>2.0635391883965633</v>
      </c>
      <c r="Q26" s="14">
        <v>0.70243941056259052</v>
      </c>
      <c r="R26" s="19">
        <v>4410.9492865045249</v>
      </c>
      <c r="S26" s="19">
        <v>37.406995813706992</v>
      </c>
      <c r="T26" s="15">
        <v>1.0568641606200437E-2</v>
      </c>
      <c r="U26" s="17">
        <v>15.939821889381538</v>
      </c>
      <c r="V26" s="14">
        <v>1.0957701347683604</v>
      </c>
      <c r="W26" s="17">
        <v>6.6244002528972281</v>
      </c>
      <c r="X26" s="14">
        <v>0.14698347536605241</v>
      </c>
      <c r="Y26" s="19">
        <v>85.852073561168481</v>
      </c>
      <c r="Z26" s="19">
        <v>35.53450070711164</v>
      </c>
      <c r="AA26" s="19">
        <v>420.4472865533732</v>
      </c>
      <c r="AB26" s="19">
        <v>175.85048428848128</v>
      </c>
      <c r="AC26" s="19">
        <v>781.15067797589199</v>
      </c>
      <c r="AD26" s="19">
        <v>161.32505743258741</v>
      </c>
      <c r="AE26" s="19">
        <v>1285.4238487960345</v>
      </c>
      <c r="AF26" s="19">
        <v>224.89497298915347</v>
      </c>
      <c r="AG26" s="19">
        <v>14208.191870429302</v>
      </c>
      <c r="AH26" s="19">
        <v>64.566535748708318</v>
      </c>
      <c r="AI26" s="19">
        <v>1266.4061139904168</v>
      </c>
      <c r="AJ26" s="19">
        <v>2918.6533512396472</v>
      </c>
      <c r="AK26" s="9">
        <v>0.43390083082409658</v>
      </c>
      <c r="AL26" s="18">
        <v>14.972542834159816</v>
      </c>
      <c r="AM26" s="18">
        <v>11.05331279152562</v>
      </c>
      <c r="AN26" s="18">
        <v>34.363193858112993</v>
      </c>
      <c r="AO26" s="18">
        <v>33.854793373339255</v>
      </c>
      <c r="AP26" s="18">
        <v>78.348616043744542</v>
      </c>
      <c r="AQ26" s="16">
        <v>1173.078009712106</v>
      </c>
      <c r="AR26" s="18">
        <v>6.0454287288068764</v>
      </c>
      <c r="AS26" s="18">
        <v>2.4062286819716463</v>
      </c>
      <c r="AT26" s="18">
        <v>2.2705766304035384</v>
      </c>
      <c r="AU26" s="9">
        <v>1.8787493177711119E-2</v>
      </c>
      <c r="AV26" s="17">
        <v>18.049540887830055</v>
      </c>
      <c r="AW26" s="17">
        <v>69.840007418324745</v>
      </c>
      <c r="AX26" s="17">
        <v>3.8693509077238928</v>
      </c>
      <c r="AY26" s="19">
        <v>7662.4941317620751</v>
      </c>
    </row>
    <row r="27" spans="1:51" s="26" customFormat="1" ht="14" x14ac:dyDescent="0.15">
      <c r="A27" s="22" t="s">
        <v>2002</v>
      </c>
      <c r="B27" s="22" t="s">
        <v>282</v>
      </c>
      <c r="C27" s="22" t="s">
        <v>280</v>
      </c>
      <c r="D27" s="23" t="s">
        <v>13</v>
      </c>
      <c r="E27" s="19">
        <v>36.809561850598691</v>
      </c>
      <c r="F27" s="14">
        <v>1.3605058208489083</v>
      </c>
      <c r="G27" s="14">
        <v>9.7149241173591111E-2</v>
      </c>
      <c r="H27" s="19">
        <v>46.434399976775673</v>
      </c>
      <c r="I27" s="17">
        <v>2.5943749369182583</v>
      </c>
      <c r="J27" s="17">
        <v>3.4908660134260172</v>
      </c>
      <c r="K27" s="19">
        <v>827.73613334820277</v>
      </c>
      <c r="L27" s="17">
        <v>11.677708383888008</v>
      </c>
      <c r="M27" s="17">
        <v>4.252620408829257</v>
      </c>
      <c r="N27" s="19">
        <v>34.663598085722896</v>
      </c>
      <c r="O27" s="17">
        <v>4.6863988342511149</v>
      </c>
      <c r="P27" s="17">
        <v>4.2634128663222919</v>
      </c>
      <c r="Q27" s="14">
        <v>0.32011077537245841</v>
      </c>
      <c r="R27" s="19">
        <v>2485.8178801014401</v>
      </c>
      <c r="S27" s="19">
        <v>36.373722056327175</v>
      </c>
      <c r="T27" s="15">
        <v>5.0838441953543461E-3</v>
      </c>
      <c r="U27" s="19">
        <v>32.614169363747813</v>
      </c>
      <c r="V27" s="14">
        <v>1.1082602990065686</v>
      </c>
      <c r="W27" s="17">
        <v>4.1974679984637993</v>
      </c>
      <c r="X27" s="14">
        <v>0.23968525765496701</v>
      </c>
      <c r="Y27" s="19">
        <v>48.61117221402462</v>
      </c>
      <c r="Z27" s="17">
        <v>18.094203495196279</v>
      </c>
      <c r="AA27" s="19">
        <v>225.47248806158487</v>
      </c>
      <c r="AB27" s="19">
        <v>92.593532945119378</v>
      </c>
      <c r="AC27" s="19">
        <v>411.10990253079228</v>
      </c>
      <c r="AD27" s="19">
        <v>89.492710545077912</v>
      </c>
      <c r="AE27" s="19">
        <v>742.75118814288805</v>
      </c>
      <c r="AF27" s="19">
        <v>130.25474252585835</v>
      </c>
      <c r="AG27" s="19">
        <v>10682.781955193097</v>
      </c>
      <c r="AH27" s="19">
        <v>30.316890909354044</v>
      </c>
      <c r="AI27" s="19">
        <v>1145.3693745771202</v>
      </c>
      <c r="AJ27" s="19">
        <v>1759.8187346753277</v>
      </c>
      <c r="AK27" s="9">
        <v>0.65084508535387964</v>
      </c>
      <c r="AL27" s="18">
        <v>15.279433807370722</v>
      </c>
      <c r="AM27" s="18">
        <v>14.382719443241037</v>
      </c>
      <c r="AN27" s="18">
        <v>20.419994054847823</v>
      </c>
      <c r="AO27" s="18">
        <v>31.488924141539272</v>
      </c>
      <c r="AP27" s="18">
        <v>43.862594606699432</v>
      </c>
      <c r="AQ27" s="16">
        <v>670.19561091260005</v>
      </c>
      <c r="AR27" s="18">
        <v>3.7874387472206301</v>
      </c>
      <c r="AS27" s="18">
        <v>7.769962600235198</v>
      </c>
      <c r="AT27" s="18">
        <v>2.3693246981878668</v>
      </c>
      <c r="AU27" s="9">
        <v>5.114799098106991E-2</v>
      </c>
      <c r="AV27" s="17">
        <v>26.727030460064668</v>
      </c>
      <c r="AW27" s="17">
        <v>39.409183564519203</v>
      </c>
      <c r="AX27" s="17">
        <v>1.4745066281644763</v>
      </c>
      <c r="AY27" s="19">
        <v>4317.0260854107719</v>
      </c>
    </row>
    <row r="28" spans="1:51" s="26" customFormat="1" ht="14" x14ac:dyDescent="0.15">
      <c r="A28" s="22" t="s">
        <v>2003</v>
      </c>
      <c r="B28" s="22" t="s">
        <v>281</v>
      </c>
      <c r="C28" s="22" t="s">
        <v>3357</v>
      </c>
      <c r="D28" s="23" t="s">
        <v>14</v>
      </c>
      <c r="E28" s="17">
        <v>4.0387786806315091</v>
      </c>
      <c r="F28" s="14">
        <v>0.12907770431094978</v>
      </c>
      <c r="G28" s="14">
        <v>2.3728727754995413E-28</v>
      </c>
      <c r="H28" s="19">
        <v>35.798640084803587</v>
      </c>
      <c r="I28" s="14">
        <v>1.6572988416552163</v>
      </c>
      <c r="J28" s="17">
        <v>3.6382480312544443</v>
      </c>
      <c r="K28" s="19">
        <v>241.90836639480091</v>
      </c>
      <c r="L28" s="17">
        <v>2.6344720492074076</v>
      </c>
      <c r="M28" s="14">
        <v>0.92259152204592587</v>
      </c>
      <c r="N28" s="19">
        <v>32.051160618049934</v>
      </c>
      <c r="O28" s="17">
        <v>7.7945600833865489</v>
      </c>
      <c r="P28" s="17">
        <v>8.814366213435795</v>
      </c>
      <c r="Q28" s="14">
        <v>0.14064200433046961</v>
      </c>
      <c r="R28" s="19">
        <v>779.76016420203928</v>
      </c>
      <c r="S28" s="17">
        <v>8.6159652492851109</v>
      </c>
      <c r="T28" s="15">
        <v>4.9567773181582253E-3</v>
      </c>
      <c r="U28" s="19">
        <v>25.389412320533602</v>
      </c>
      <c r="V28" s="14">
        <v>0.78333282119668557</v>
      </c>
      <c r="W28" s="17">
        <v>2.3086194857059974</v>
      </c>
      <c r="X28" s="14">
        <v>0.19853691548057084</v>
      </c>
      <c r="Y28" s="17">
        <v>19.389617600353702</v>
      </c>
      <c r="Z28" s="17">
        <v>7.0017711372236437</v>
      </c>
      <c r="AA28" s="19">
        <v>79.978856989694336</v>
      </c>
      <c r="AB28" s="19">
        <v>30.882351951182976</v>
      </c>
      <c r="AC28" s="19">
        <v>138.25617459784115</v>
      </c>
      <c r="AD28" s="19">
        <v>29.190309746318285</v>
      </c>
      <c r="AE28" s="19">
        <v>237.56445535472469</v>
      </c>
      <c r="AF28" s="19">
        <v>41.195980443740204</v>
      </c>
      <c r="AG28" s="19">
        <v>9923.4417096681173</v>
      </c>
      <c r="AH28" s="17">
        <v>5.9683871676772968</v>
      </c>
      <c r="AI28" s="19">
        <v>240.84576287092335</v>
      </c>
      <c r="AJ28" s="19">
        <v>308.25262264239171</v>
      </c>
      <c r="AK28" s="9">
        <v>0.78132591640698534</v>
      </c>
      <c r="AL28" s="18">
        <v>12.25214752819009</v>
      </c>
      <c r="AM28" s="18">
        <v>41.771576033336757</v>
      </c>
      <c r="AN28" s="18">
        <v>27.572587456110739</v>
      </c>
      <c r="AO28" s="18">
        <v>27.953427840357985</v>
      </c>
      <c r="AP28" s="18">
        <v>24.752719502717223</v>
      </c>
      <c r="AQ28" s="16">
        <v>303.27397107119947</v>
      </c>
      <c r="AR28" s="18">
        <v>2.9471757383779154</v>
      </c>
      <c r="AS28" s="18">
        <v>10.997660063832166</v>
      </c>
      <c r="AT28" s="18">
        <v>1.2975536352107786</v>
      </c>
      <c r="AU28" s="9">
        <v>9.0454352846140035E-2</v>
      </c>
      <c r="AV28" s="17">
        <v>7.8110547754214048</v>
      </c>
      <c r="AW28" s="17">
        <v>13.144330340521126</v>
      </c>
      <c r="AX28" s="17">
        <v>1.682785579981033</v>
      </c>
      <c r="AY28" s="19">
        <v>1423.9557009614032</v>
      </c>
    </row>
    <row r="29" spans="1:51" s="26" customFormat="1" ht="14" x14ac:dyDescent="0.15">
      <c r="A29" s="22" t="s">
        <v>2004</v>
      </c>
      <c r="B29" s="22" t="s">
        <v>292</v>
      </c>
      <c r="C29" s="22" t="s">
        <v>3357</v>
      </c>
      <c r="D29" s="23" t="s">
        <v>15</v>
      </c>
      <c r="E29" s="14">
        <v>0.61428662336119955</v>
      </c>
      <c r="F29" s="14">
        <v>0.14432592889496076</v>
      </c>
      <c r="G29" s="14">
        <v>2.4750862427216018E-2</v>
      </c>
      <c r="H29" s="19">
        <v>92.613353774534431</v>
      </c>
      <c r="I29" s="14">
        <v>1.3280359930873005</v>
      </c>
      <c r="J29" s="17">
        <v>3.0645094835101307</v>
      </c>
      <c r="K29" s="19">
        <v>242.34852071416472</v>
      </c>
      <c r="L29" s="14">
        <v>1.7724167091117338</v>
      </c>
      <c r="M29" s="14">
        <v>0.86120019273308612</v>
      </c>
      <c r="N29" s="19">
        <v>38.576392104923094</v>
      </c>
      <c r="O29" s="17">
        <v>8.4713842405964375</v>
      </c>
      <c r="P29" s="17">
        <v>8.2547283089314583</v>
      </c>
      <c r="Q29" s="14">
        <v>0.12887713716026733</v>
      </c>
      <c r="R29" s="19">
        <v>1552.5351034694052</v>
      </c>
      <c r="S29" s="17">
        <v>4.6596140829012844</v>
      </c>
      <c r="T29" s="15">
        <v>3.1085253223187028E-2</v>
      </c>
      <c r="U29" s="17">
        <v>19.293906825918768</v>
      </c>
      <c r="V29" s="17">
        <v>2.4868518654067233</v>
      </c>
      <c r="W29" s="17">
        <v>6.7689265280442941</v>
      </c>
      <c r="X29" s="14">
        <v>0.83653682690818754</v>
      </c>
      <c r="Y29" s="19">
        <v>47.244345255402678</v>
      </c>
      <c r="Z29" s="17">
        <v>16.230514121141582</v>
      </c>
      <c r="AA29" s="19">
        <v>158.721034058692</v>
      </c>
      <c r="AB29" s="19">
        <v>61.371290180306261</v>
      </c>
      <c r="AC29" s="19">
        <v>263.68026170617514</v>
      </c>
      <c r="AD29" s="19">
        <v>52.701713018404845</v>
      </c>
      <c r="AE29" s="19">
        <v>414.50413930209197</v>
      </c>
      <c r="AF29" s="19">
        <v>72.272385829563959</v>
      </c>
      <c r="AG29" s="19">
        <v>9140.1926706459399</v>
      </c>
      <c r="AH29" s="17">
        <v>6.6335251380711533</v>
      </c>
      <c r="AI29" s="19">
        <v>258.0896017549602</v>
      </c>
      <c r="AJ29" s="19">
        <v>262.71523688272953</v>
      </c>
      <c r="AK29" s="9">
        <v>0.98239296973158008</v>
      </c>
      <c r="AL29" s="18">
        <v>8.7736243789872592</v>
      </c>
      <c r="AM29" s="18">
        <v>22.050908070629756</v>
      </c>
      <c r="AN29" s="18">
        <v>88.95675305453689</v>
      </c>
      <c r="AO29" s="18">
        <v>55.388621710547767</v>
      </c>
      <c r="AP29" s="18">
        <v>18.997651574102058</v>
      </c>
      <c r="AQ29" s="16">
        <v>166.6782589940475</v>
      </c>
      <c r="AR29" s="18">
        <v>2.721885699025036</v>
      </c>
      <c r="AS29" s="18">
        <v>2.8503643444765299</v>
      </c>
      <c r="AT29" s="18">
        <v>0.63380606361390712</v>
      </c>
      <c r="AU29" s="9">
        <v>0.14259334217660014</v>
      </c>
      <c r="AV29" s="17">
        <v>7.8252670556720929</v>
      </c>
      <c r="AW29" s="17">
        <v>24.978080713472629</v>
      </c>
      <c r="AX29" s="17">
        <v>3.191978054648938</v>
      </c>
      <c r="AY29" s="19">
        <v>2707.2544863456087</v>
      </c>
    </row>
    <row r="30" spans="1:51" s="26" customFormat="1" ht="14" x14ac:dyDescent="0.15">
      <c r="A30" s="22" t="s">
        <v>2005</v>
      </c>
      <c r="B30" s="22" t="s">
        <v>282</v>
      </c>
      <c r="C30" s="22" t="s">
        <v>280</v>
      </c>
      <c r="D30" s="23" t="s">
        <v>16</v>
      </c>
      <c r="E30" s="19">
        <v>29.135019793658859</v>
      </c>
      <c r="F30" s="14">
        <v>1.5927066954224627</v>
      </c>
      <c r="G30" s="14">
        <v>0.10214888072258212</v>
      </c>
      <c r="H30" s="19">
        <v>104.27436981379964</v>
      </c>
      <c r="I30" s="17">
        <v>2.1473485982349985</v>
      </c>
      <c r="J30" s="17">
        <v>4.7807230063011241</v>
      </c>
      <c r="K30" s="19">
        <v>632.62384223540846</v>
      </c>
      <c r="L30" s="17">
        <v>8.2097158624204827</v>
      </c>
      <c r="M30" s="17">
        <v>2.1474862877094578</v>
      </c>
      <c r="N30" s="19">
        <v>63.595978289926649</v>
      </c>
      <c r="O30" s="17">
        <v>6.3243248059829043</v>
      </c>
      <c r="P30" s="17">
        <v>6.1215833344525192</v>
      </c>
      <c r="Q30" s="17">
        <v>4.7854789554855355</v>
      </c>
      <c r="R30" s="19">
        <v>3890.2000974015355</v>
      </c>
      <c r="S30" s="19">
        <v>102.58444569431019</v>
      </c>
      <c r="T30" s="15">
        <v>0.12294596637486484</v>
      </c>
      <c r="U30" s="19">
        <v>56.833621254149762</v>
      </c>
      <c r="V30" s="14">
        <v>1.6342558004764653</v>
      </c>
      <c r="W30" s="17">
        <v>7.089064753205701</v>
      </c>
      <c r="X30" s="14">
        <v>0.28993486942453617</v>
      </c>
      <c r="Y30" s="19">
        <v>84.752133797945206</v>
      </c>
      <c r="Z30" s="19">
        <v>33.517055801264377</v>
      </c>
      <c r="AA30" s="19">
        <v>399.80896513246932</v>
      </c>
      <c r="AB30" s="19">
        <v>155.97620033818984</v>
      </c>
      <c r="AC30" s="19">
        <v>688.90708520343901</v>
      </c>
      <c r="AD30" s="19">
        <v>146.08867247157207</v>
      </c>
      <c r="AE30" s="19">
        <v>1141.1264672228826</v>
      </c>
      <c r="AF30" s="19">
        <v>192.10108327382602</v>
      </c>
      <c r="AG30" s="19">
        <v>11815.147553225461</v>
      </c>
      <c r="AH30" s="19">
        <v>84.839335292707503</v>
      </c>
      <c r="AI30" s="19">
        <v>3473.4751653452449</v>
      </c>
      <c r="AJ30" s="19">
        <v>3683.4285569783442</v>
      </c>
      <c r="AK30" s="9">
        <v>0.94300055277702144</v>
      </c>
      <c r="AL30" s="18">
        <v>13.464280084598283</v>
      </c>
      <c r="AM30" s="18">
        <v>10.353933496941448</v>
      </c>
      <c r="AN30" s="18">
        <v>11.123776704153647</v>
      </c>
      <c r="AO30" s="18">
        <v>33.859666948884239</v>
      </c>
      <c r="AP30" s="18">
        <v>51.859772364421666</v>
      </c>
      <c r="AQ30" s="16">
        <v>698.25450023808298</v>
      </c>
      <c r="AR30" s="18">
        <v>4.3377938454548506</v>
      </c>
      <c r="AS30" s="18">
        <v>8.0170831037266783</v>
      </c>
      <c r="AT30" s="18">
        <v>3.2278881112472733</v>
      </c>
      <c r="AU30" s="9">
        <v>3.6056175447093254E-2</v>
      </c>
      <c r="AV30" s="17">
        <v>20.42698877092052</v>
      </c>
      <c r="AW30" s="17">
        <v>62.488805575035059</v>
      </c>
      <c r="AX30" s="17">
        <v>3.0591295797838276</v>
      </c>
      <c r="AY30" s="19">
        <v>6862.0435615766819</v>
      </c>
    </row>
    <row r="31" spans="1:51" s="26" customFormat="1" ht="14" x14ac:dyDescent="0.15">
      <c r="A31" s="22" t="s">
        <v>2006</v>
      </c>
      <c r="B31" s="22" t="s">
        <v>286</v>
      </c>
      <c r="C31" s="22" t="s">
        <v>287</v>
      </c>
      <c r="D31" s="23" t="s">
        <v>17</v>
      </c>
      <c r="E31" s="14">
        <v>1.6912940235795944</v>
      </c>
      <c r="F31" s="14">
        <v>3.0959700112835525E-2</v>
      </c>
      <c r="G31" s="14">
        <v>2.3728727754995413E-28</v>
      </c>
      <c r="H31" s="17">
        <v>19.344646995402993</v>
      </c>
      <c r="I31" s="14">
        <v>1.5401938199423708</v>
      </c>
      <c r="J31" s="17">
        <v>3.5492274833448763</v>
      </c>
      <c r="K31" s="19">
        <v>167.72993330915824</v>
      </c>
      <c r="L31" s="17">
        <v>3.0606562266542743</v>
      </c>
      <c r="M31" s="14">
        <v>1.0851865907944636</v>
      </c>
      <c r="N31" s="19">
        <v>29.370025152766303</v>
      </c>
      <c r="O31" s="17">
        <v>9.8601770377006339</v>
      </c>
      <c r="P31" s="17">
        <v>10.276313676903056</v>
      </c>
      <c r="Q31" s="14">
        <v>1.3611269677100195</v>
      </c>
      <c r="R31" s="19">
        <v>470.85142625839649</v>
      </c>
      <c r="S31" s="17">
        <v>4.2883224878139377</v>
      </c>
      <c r="T31" s="15">
        <v>1.7384224383526653E-28</v>
      </c>
      <c r="U31" s="17">
        <v>11.983255559812109</v>
      </c>
      <c r="V31" s="14">
        <v>0.50286424921503348</v>
      </c>
      <c r="W31" s="14">
        <v>1.3636851052982992</v>
      </c>
      <c r="X31" s="14">
        <v>0.21329667039846398</v>
      </c>
      <c r="Y31" s="17">
        <v>11.414468329806688</v>
      </c>
      <c r="Z31" s="17">
        <v>3.8633761313116168</v>
      </c>
      <c r="AA31" s="19">
        <v>46.184779239871624</v>
      </c>
      <c r="AB31" s="17">
        <v>18.008318990885346</v>
      </c>
      <c r="AC31" s="19">
        <v>82.761890329242448</v>
      </c>
      <c r="AD31" s="17">
        <v>18.298516935121857</v>
      </c>
      <c r="AE31" s="19">
        <v>151.20925536865749</v>
      </c>
      <c r="AF31" s="19">
        <v>28.001753402208205</v>
      </c>
      <c r="AG31" s="19">
        <v>10220.986798442249</v>
      </c>
      <c r="AH31" s="17">
        <v>3.0457420422239805</v>
      </c>
      <c r="AI31" s="19">
        <v>67.336060519407809</v>
      </c>
      <c r="AJ31" s="19">
        <v>124.77658189818193</v>
      </c>
      <c r="AK31" s="9">
        <v>0.53965303020044453</v>
      </c>
      <c r="AL31" s="18">
        <v>13.247157116709818</v>
      </c>
      <c r="AM31" s="18">
        <v>67.594981362237732</v>
      </c>
      <c r="AN31" s="18">
        <v>35.260700611567017</v>
      </c>
      <c r="AO31" s="18">
        <v>15.702191407189103</v>
      </c>
      <c r="AP31" s="18">
        <v>22.698906012158488</v>
      </c>
      <c r="AQ31" s="16">
        <v>300.69597432049261</v>
      </c>
      <c r="AR31" s="18">
        <v>2.711835465390509</v>
      </c>
      <c r="AS31" s="18">
        <v>8.7874066478058612</v>
      </c>
      <c r="AT31" s="18">
        <v>0.82519143152956431</v>
      </c>
      <c r="AU31" s="9">
        <v>0.16479657632124506</v>
      </c>
      <c r="AV31" s="17">
        <v>5.4158841882195103</v>
      </c>
      <c r="AW31" s="17">
        <v>8.1778052935128223</v>
      </c>
      <c r="AX31" s="17">
        <v>1.5099667956897915</v>
      </c>
      <c r="AY31" s="19">
        <v>874.02691172299194</v>
      </c>
    </row>
    <row r="32" spans="1:51" s="26" customFormat="1" ht="14" x14ac:dyDescent="0.15">
      <c r="A32" s="22" t="s">
        <v>2007</v>
      </c>
      <c r="B32" s="22" t="s">
        <v>282</v>
      </c>
      <c r="C32" s="22" t="s">
        <v>280</v>
      </c>
      <c r="D32" s="23" t="s">
        <v>18</v>
      </c>
      <c r="E32" s="19">
        <v>38.695384360766539</v>
      </c>
      <c r="F32" s="14">
        <v>0.72994310440381438</v>
      </c>
      <c r="G32" s="14">
        <v>0.16069607937154626</v>
      </c>
      <c r="H32" s="19">
        <v>80.648295723350671</v>
      </c>
      <c r="I32" s="17">
        <v>8.1053386822952511</v>
      </c>
      <c r="J32" s="17">
        <v>13.087324365723827</v>
      </c>
      <c r="K32" s="19">
        <v>440.51248156008666</v>
      </c>
      <c r="L32" s="19">
        <v>22.619875478729472</v>
      </c>
      <c r="M32" s="17">
        <v>7.0570994711851327</v>
      </c>
      <c r="N32" s="19">
        <v>49.961505248965885</v>
      </c>
      <c r="O32" s="17">
        <v>2.6698646493121587</v>
      </c>
      <c r="P32" s="17">
        <v>2.9070038706447683</v>
      </c>
      <c r="Q32" s="17">
        <v>6.6623183770182921</v>
      </c>
      <c r="R32" s="19">
        <v>1901.206034543585</v>
      </c>
      <c r="S32" s="19">
        <v>61.84213868699851</v>
      </c>
      <c r="T32" s="15">
        <v>6.2290861099954457E-2</v>
      </c>
      <c r="U32" s="17">
        <v>12.325973885920137</v>
      </c>
      <c r="V32" s="14">
        <v>0.2732397151335455</v>
      </c>
      <c r="W32" s="14">
        <v>1.9413527482085187</v>
      </c>
      <c r="X32" s="14">
        <v>5.6136926091445771E-2</v>
      </c>
      <c r="Y32" s="19">
        <v>30.426583244431576</v>
      </c>
      <c r="Z32" s="17">
        <v>13.554488236386598</v>
      </c>
      <c r="AA32" s="19">
        <v>174.65613135098985</v>
      </c>
      <c r="AB32" s="19">
        <v>75.12854061059997</v>
      </c>
      <c r="AC32" s="19">
        <v>344.3719843809551</v>
      </c>
      <c r="AD32" s="19">
        <v>74.086313770413994</v>
      </c>
      <c r="AE32" s="19">
        <v>611.60803558492614</v>
      </c>
      <c r="AF32" s="19">
        <v>108.14400184858492</v>
      </c>
      <c r="AG32" s="19">
        <v>14859.808936646979</v>
      </c>
      <c r="AH32" s="19">
        <v>33.456748681716299</v>
      </c>
      <c r="AI32" s="19">
        <v>632.02682982413114</v>
      </c>
      <c r="AJ32" s="19">
        <v>1913.4542654791358</v>
      </c>
      <c r="AK32" s="9">
        <v>0.33030673438430441</v>
      </c>
      <c r="AL32" s="18">
        <v>20.101107990719189</v>
      </c>
      <c r="AM32" s="18">
        <v>24.29629447630694</v>
      </c>
      <c r="AN32" s="18">
        <v>9.8898267196168081</v>
      </c>
      <c r="AO32" s="18">
        <v>10.220002788438595</v>
      </c>
      <c r="AP32" s="18">
        <v>111.35490764788943</v>
      </c>
      <c r="AQ32" s="16">
        <v>2238.3570239267874</v>
      </c>
      <c r="AR32" s="18">
        <v>7.1049435374344663</v>
      </c>
      <c r="AS32" s="18">
        <v>6.3491675571554689</v>
      </c>
      <c r="AT32" s="18">
        <v>3.1285629915721391</v>
      </c>
      <c r="AU32" s="9">
        <v>2.2264800536970063E-2</v>
      </c>
      <c r="AV32" s="17">
        <v>14.223845061675386</v>
      </c>
      <c r="AW32" s="17">
        <v>31.070685210981349</v>
      </c>
      <c r="AX32" s="17">
        <v>2.1844083000241583</v>
      </c>
      <c r="AY32" s="19">
        <v>3397.8026129562927</v>
      </c>
    </row>
    <row r="33" spans="1:51" s="26" customFormat="1" ht="14" x14ac:dyDescent="0.15">
      <c r="A33" s="22" t="s">
        <v>2008</v>
      </c>
      <c r="B33" s="22" t="s">
        <v>279</v>
      </c>
      <c r="C33" s="22" t="s">
        <v>3357</v>
      </c>
      <c r="D33" s="23" t="s">
        <v>19</v>
      </c>
      <c r="E33" s="17">
        <v>5.1701768705332611</v>
      </c>
      <c r="F33" s="14">
        <v>0.14067584701069397</v>
      </c>
      <c r="G33" s="14">
        <v>2.4177459249246951E-2</v>
      </c>
      <c r="H33" s="19">
        <v>31.03636078025897</v>
      </c>
      <c r="I33" s="14">
        <v>1.8299328013563554</v>
      </c>
      <c r="J33" s="17">
        <v>3.2123956083033272</v>
      </c>
      <c r="K33" s="19">
        <v>188.98380829120597</v>
      </c>
      <c r="L33" s="17">
        <v>2.318780116414541</v>
      </c>
      <c r="M33" s="14">
        <v>1.2559525306160828</v>
      </c>
      <c r="N33" s="19">
        <v>20.314652452398509</v>
      </c>
      <c r="O33" s="17">
        <v>3.9609441257102715</v>
      </c>
      <c r="P33" s="17">
        <v>3.5313746308123179</v>
      </c>
      <c r="Q33" s="14">
        <v>0.44258759137852632</v>
      </c>
      <c r="R33" s="19">
        <v>687.72743422012832</v>
      </c>
      <c r="S33" s="17">
        <v>8.033839594639872</v>
      </c>
      <c r="T33" s="15">
        <v>1.7384224383526653E-28</v>
      </c>
      <c r="U33" s="17">
        <v>11.749468938611269</v>
      </c>
      <c r="V33" s="14">
        <v>0.35653726085546322</v>
      </c>
      <c r="W33" s="14">
        <v>1.3851733658381515</v>
      </c>
      <c r="X33" s="14">
        <v>0.1149602323579135</v>
      </c>
      <c r="Y33" s="17">
        <v>15.49444864546032</v>
      </c>
      <c r="Z33" s="17">
        <v>5.4467748941047986</v>
      </c>
      <c r="AA33" s="19">
        <v>61.507565497985297</v>
      </c>
      <c r="AB33" s="19">
        <v>28.060324037514096</v>
      </c>
      <c r="AC33" s="19">
        <v>129.53921139642452</v>
      </c>
      <c r="AD33" s="19">
        <v>28.616809369520578</v>
      </c>
      <c r="AE33" s="19">
        <v>245.32831155371997</v>
      </c>
      <c r="AF33" s="19">
        <v>45.18117233789598</v>
      </c>
      <c r="AG33" s="19">
        <v>11516.789182106302</v>
      </c>
      <c r="AH33" s="17">
        <v>8.0217878032269567</v>
      </c>
      <c r="AI33" s="19">
        <v>186.28536500728327</v>
      </c>
      <c r="AJ33" s="19">
        <v>377.63496251001402</v>
      </c>
      <c r="AK33" s="9">
        <v>0.49329480450937702</v>
      </c>
      <c r="AL33" s="18">
        <v>15.83330373137208</v>
      </c>
      <c r="AM33" s="18">
        <v>46.944395080893266</v>
      </c>
      <c r="AN33" s="18">
        <v>30.536869533392416</v>
      </c>
      <c r="AO33" s="18">
        <v>23.18758830230712</v>
      </c>
      <c r="AP33" s="18">
        <v>43.458146866006302</v>
      </c>
      <c r="AQ33" s="16">
        <v>688.0860389320535</v>
      </c>
      <c r="AR33" s="18">
        <v>3.8850732249263773</v>
      </c>
      <c r="AS33" s="18">
        <v>8.4823093111538483</v>
      </c>
      <c r="AT33" s="18">
        <v>1.5393044533603397</v>
      </c>
      <c r="AU33" s="9">
        <v>7.5640868087582622E-2</v>
      </c>
      <c r="AV33" s="17">
        <v>6.102157193774814</v>
      </c>
      <c r="AW33" s="17">
        <v>11.588251195178746</v>
      </c>
      <c r="AX33" s="17">
        <v>1.8990417367485442</v>
      </c>
      <c r="AY33" s="19">
        <v>1280.8228442028151</v>
      </c>
    </row>
    <row r="34" spans="1:51" s="26" customFormat="1" ht="14" x14ac:dyDescent="0.15">
      <c r="A34" s="22" t="s">
        <v>2009</v>
      </c>
      <c r="B34" s="22" t="s">
        <v>279</v>
      </c>
      <c r="C34" s="22" t="s">
        <v>3357</v>
      </c>
      <c r="D34" s="23" t="s">
        <v>20</v>
      </c>
      <c r="E34" s="17">
        <v>7.8629363010432565</v>
      </c>
      <c r="F34" s="14">
        <v>0.17840155280498921</v>
      </c>
      <c r="G34" s="14">
        <v>4.770681215979837E-2</v>
      </c>
      <c r="H34" s="19">
        <v>56.289398166104426</v>
      </c>
      <c r="I34" s="14">
        <v>1.6228415523555511</v>
      </c>
      <c r="J34" s="17">
        <v>3.1832064799323869</v>
      </c>
      <c r="K34" s="19">
        <v>325.12730379659519</v>
      </c>
      <c r="L34" s="14">
        <v>1.9318361288120169</v>
      </c>
      <c r="M34" s="14">
        <v>1.7930057189179103</v>
      </c>
      <c r="N34" s="19">
        <v>38.786050005726672</v>
      </c>
      <c r="O34" s="17">
        <v>7.0860372464581793</v>
      </c>
      <c r="P34" s="17">
        <v>7.1385635487508008</v>
      </c>
      <c r="Q34" s="17">
        <v>3.1429375870693752</v>
      </c>
      <c r="R34" s="19">
        <v>1205.0693472010971</v>
      </c>
      <c r="S34" s="17">
        <v>12.984555604544392</v>
      </c>
      <c r="T34" s="15">
        <v>2.9958114218255574E-2</v>
      </c>
      <c r="U34" s="19">
        <v>35.492374621245688</v>
      </c>
      <c r="V34" s="14">
        <v>1.3605760413153341</v>
      </c>
      <c r="W34" s="17">
        <v>3.6619077696543325</v>
      </c>
      <c r="X34" s="14">
        <v>0.20137733554361134</v>
      </c>
      <c r="Y34" s="19">
        <v>32.31778998815733</v>
      </c>
      <c r="Z34" s="17">
        <v>10.82303240414994</v>
      </c>
      <c r="AA34" s="19">
        <v>123.08307605724725</v>
      </c>
      <c r="AB34" s="19">
        <v>48.245973082683719</v>
      </c>
      <c r="AC34" s="19">
        <v>209.00841933588046</v>
      </c>
      <c r="AD34" s="19">
        <v>42.636009202066312</v>
      </c>
      <c r="AE34" s="19">
        <v>341.4467181165229</v>
      </c>
      <c r="AF34" s="19">
        <v>60.9750163560239</v>
      </c>
      <c r="AG34" s="19">
        <v>10729.904487913922</v>
      </c>
      <c r="AH34" s="17">
        <v>11.324747904118723</v>
      </c>
      <c r="AI34" s="19">
        <v>428.97910622416191</v>
      </c>
      <c r="AJ34" s="19">
        <v>500.62106954519078</v>
      </c>
      <c r="AK34" s="9">
        <v>0.85689383112437745</v>
      </c>
      <c r="AL34" s="18">
        <v>10.565286742739652</v>
      </c>
      <c r="AM34" s="18">
        <v>31.424828292689021</v>
      </c>
      <c r="AN34" s="18">
        <v>26.296373053924302</v>
      </c>
      <c r="AO34" s="18">
        <v>33.037642510770716</v>
      </c>
      <c r="AP34" s="18">
        <v>23.753020049444775</v>
      </c>
      <c r="AQ34" s="16">
        <v>250.95746782842804</v>
      </c>
      <c r="AR34" s="18">
        <v>2.691439256944574</v>
      </c>
      <c r="AS34" s="18">
        <v>9.692318008488785</v>
      </c>
      <c r="AT34" s="18">
        <v>1.4661762523497082</v>
      </c>
      <c r="AU34" s="9">
        <v>5.642675341234428E-2</v>
      </c>
      <c r="AV34" s="17">
        <v>10.498137029273336</v>
      </c>
      <c r="AW34" s="17">
        <v>19.857107417108772</v>
      </c>
      <c r="AX34" s="17">
        <v>1.8914886862058085</v>
      </c>
      <c r="AY34" s="19">
        <v>2153.137625631533</v>
      </c>
    </row>
    <row r="35" spans="1:51" s="26" customFormat="1" ht="14" x14ac:dyDescent="0.15">
      <c r="A35" s="22" t="s">
        <v>2010</v>
      </c>
      <c r="B35" s="22" t="s">
        <v>282</v>
      </c>
      <c r="C35" s="22" t="s">
        <v>3357</v>
      </c>
      <c r="D35" s="23" t="s">
        <v>21</v>
      </c>
      <c r="E35" s="14">
        <v>1.1849093582877892</v>
      </c>
      <c r="F35" s="14">
        <v>4.7783772573451913E-2</v>
      </c>
      <c r="G35" s="14">
        <v>2.5130032171191471E-2</v>
      </c>
      <c r="H35" s="19">
        <v>36.034180385320191</v>
      </c>
      <c r="I35" s="14">
        <v>1.5715375401278546</v>
      </c>
      <c r="J35" s="17">
        <v>4.1525412435452234</v>
      </c>
      <c r="K35" s="19">
        <v>266.26549906146511</v>
      </c>
      <c r="L35" s="17">
        <v>3.1278252960070225</v>
      </c>
      <c r="M35" s="17">
        <v>2.2603119069967899</v>
      </c>
      <c r="N35" s="19">
        <v>51.861923614466093</v>
      </c>
      <c r="O35" s="17">
        <v>11.95319873853523</v>
      </c>
      <c r="P35" s="17">
        <v>11.988096045379937</v>
      </c>
      <c r="Q35" s="14">
        <v>0.30177636582817813</v>
      </c>
      <c r="R35" s="19">
        <v>774.07073387974356</v>
      </c>
      <c r="S35" s="17">
        <v>5.0862480193762369</v>
      </c>
      <c r="T35" s="15">
        <v>2.6301218609066646E-2</v>
      </c>
      <c r="U35" s="17">
        <v>10.897019947116091</v>
      </c>
      <c r="V35" s="14">
        <v>1.1117539420712361</v>
      </c>
      <c r="W35" s="17">
        <v>2.6806371444584021</v>
      </c>
      <c r="X35" s="14">
        <v>0.35603025907365443</v>
      </c>
      <c r="Y35" s="19">
        <v>21.473235435085797</v>
      </c>
      <c r="Z35" s="17">
        <v>7.3791798022341402</v>
      </c>
      <c r="AA35" s="19">
        <v>76.416360449623625</v>
      </c>
      <c r="AB35" s="19">
        <v>31.685378523680853</v>
      </c>
      <c r="AC35" s="19">
        <v>140.2952468788709</v>
      </c>
      <c r="AD35" s="19">
        <v>31.088517857665853</v>
      </c>
      <c r="AE35" s="19">
        <v>258.40793165884031</v>
      </c>
      <c r="AF35" s="19">
        <v>48.728458220929362</v>
      </c>
      <c r="AG35" s="19">
        <v>9154.7412841068308</v>
      </c>
      <c r="AH35" s="17">
        <v>4.0328389587754687</v>
      </c>
      <c r="AI35" s="19">
        <v>98.491928569510378</v>
      </c>
      <c r="AJ35" s="19">
        <v>198.51519261825069</v>
      </c>
      <c r="AK35" s="9">
        <v>0.49614302699195739</v>
      </c>
      <c r="AL35" s="18">
        <v>12.033954195678376</v>
      </c>
      <c r="AM35" s="18">
        <v>35.427477884824597</v>
      </c>
      <c r="AN35" s="18">
        <v>50.805216472815793</v>
      </c>
      <c r="AO35" s="18">
        <v>19.364358205557807</v>
      </c>
      <c r="AP35" s="18">
        <v>19.314737391513464</v>
      </c>
      <c r="AQ35" s="16">
        <v>232.43266507102945</v>
      </c>
      <c r="AR35" s="18">
        <v>2.4111784478715514</v>
      </c>
      <c r="AS35" s="18">
        <v>4.0650857836701855</v>
      </c>
      <c r="AT35" s="18">
        <v>0.76822406860304027</v>
      </c>
      <c r="AU35" s="9">
        <v>0.14304350822225451</v>
      </c>
      <c r="AV35" s="17">
        <v>8.5975298373091746</v>
      </c>
      <c r="AW35" s="17">
        <v>13.608606493037838</v>
      </c>
      <c r="AX35" s="17">
        <v>1.5828507432429002</v>
      </c>
      <c r="AY35" s="19">
        <v>1456.478708832469</v>
      </c>
    </row>
    <row r="36" spans="1:51" s="26" customFormat="1" ht="14" x14ac:dyDescent="0.15">
      <c r="A36" s="22" t="s">
        <v>2011</v>
      </c>
      <c r="B36" s="22" t="s">
        <v>281</v>
      </c>
      <c r="C36" s="22" t="s">
        <v>280</v>
      </c>
      <c r="D36" s="23" t="s">
        <v>22</v>
      </c>
      <c r="E36" s="17">
        <v>14.344218987874875</v>
      </c>
      <c r="F36" s="14">
        <v>0.34688689053367577</v>
      </c>
      <c r="G36" s="14">
        <v>2.3728727754995413E-28</v>
      </c>
      <c r="H36" s="19">
        <v>80.719399988964611</v>
      </c>
      <c r="I36" s="14">
        <v>1.5395803054383435</v>
      </c>
      <c r="J36" s="17">
        <v>3.9288918278362197</v>
      </c>
      <c r="K36" s="19">
        <v>286.01545622336755</v>
      </c>
      <c r="L36" s="17">
        <v>2.5794725045767803</v>
      </c>
      <c r="M36" s="14">
        <v>1.0515594204351768</v>
      </c>
      <c r="N36" s="19">
        <v>23.093845609585738</v>
      </c>
      <c r="O36" s="17">
        <v>3.8623953547348018</v>
      </c>
      <c r="P36" s="17">
        <v>3.7018155027748039</v>
      </c>
      <c r="Q36" s="14">
        <v>0.32632228791492357</v>
      </c>
      <c r="R36" s="19">
        <v>1606.3427417278451</v>
      </c>
      <c r="S36" s="19">
        <v>24.944770093901496</v>
      </c>
      <c r="T36" s="15">
        <v>5.4552554933786756E-3</v>
      </c>
      <c r="U36" s="17">
        <v>19.100747248851789</v>
      </c>
      <c r="V36" s="14">
        <v>0.7251380951147115</v>
      </c>
      <c r="W36" s="17">
        <v>2.8707582341816944</v>
      </c>
      <c r="X36" s="14">
        <v>0.11152744494158449</v>
      </c>
      <c r="Y36" s="19">
        <v>32.651679969142165</v>
      </c>
      <c r="Z36" s="17">
        <v>12.944216628224817</v>
      </c>
      <c r="AA36" s="19">
        <v>154.30645706513914</v>
      </c>
      <c r="AB36" s="19">
        <v>61.98120083788254</v>
      </c>
      <c r="AC36" s="19">
        <v>313.32975961822615</v>
      </c>
      <c r="AD36" s="19">
        <v>68.180883248232306</v>
      </c>
      <c r="AE36" s="19">
        <v>582.62268065996045</v>
      </c>
      <c r="AF36" s="19">
        <v>105.07598919860287</v>
      </c>
      <c r="AG36" s="19">
        <v>12756.230557534433</v>
      </c>
      <c r="AH36" s="19">
        <v>27.603513148903442</v>
      </c>
      <c r="AI36" s="19">
        <v>643.52422768513486</v>
      </c>
      <c r="AJ36" s="19">
        <v>1085.3318163083095</v>
      </c>
      <c r="AK36" s="9">
        <v>0.59292855697720503</v>
      </c>
      <c r="AL36" s="18">
        <v>17.843574395270764</v>
      </c>
      <c r="AM36" s="18">
        <v>21.894497040666064</v>
      </c>
      <c r="AN36" s="18">
        <v>23.356506332459652</v>
      </c>
      <c r="AO36" s="18">
        <v>25.797961867865194</v>
      </c>
      <c r="AP36" s="18">
        <v>45.028223160689016</v>
      </c>
      <c r="AQ36" s="16">
        <v>803.46444985460846</v>
      </c>
      <c r="AR36" s="18">
        <v>3.9589124520172416</v>
      </c>
      <c r="AS36" s="18">
        <v>6.6535548070269419</v>
      </c>
      <c r="AT36" s="18">
        <v>1.8628382525014473</v>
      </c>
      <c r="AU36" s="9">
        <v>3.5113949373093555E-2</v>
      </c>
      <c r="AV36" s="17">
        <v>9.23524237079004</v>
      </c>
      <c r="AW36" s="17">
        <v>26.609511148391164</v>
      </c>
      <c r="AX36" s="17">
        <v>2.8813007910386679</v>
      </c>
      <c r="AY36" s="19">
        <v>2983.343080841425</v>
      </c>
    </row>
    <row r="37" spans="1:51" s="26" customFormat="1" ht="14" x14ac:dyDescent="0.15">
      <c r="A37" s="22" t="s">
        <v>2012</v>
      </c>
      <c r="B37" s="22" t="s">
        <v>286</v>
      </c>
      <c r="C37" s="22" t="s">
        <v>287</v>
      </c>
      <c r="D37" s="23" t="s">
        <v>23</v>
      </c>
      <c r="E37" s="14">
        <v>1.2302386702783064</v>
      </c>
      <c r="F37" s="14">
        <v>3.2762189306845761E-2</v>
      </c>
      <c r="G37" s="14">
        <v>2.5845015347176828E-2</v>
      </c>
      <c r="H37" s="19">
        <v>33.671111319093498</v>
      </c>
      <c r="I37" s="17">
        <v>2.3557858644470722</v>
      </c>
      <c r="J37" s="17">
        <v>4.1748245249007256</v>
      </c>
      <c r="K37" s="19">
        <v>210.83623006357919</v>
      </c>
      <c r="L37" s="17">
        <v>3.7235760222580763</v>
      </c>
      <c r="M37" s="17">
        <v>3.8011623404062655</v>
      </c>
      <c r="N37" s="19">
        <v>35.545868317133078</v>
      </c>
      <c r="O37" s="17">
        <v>12.178059648051013</v>
      </c>
      <c r="P37" s="17">
        <v>11.80968495067971</v>
      </c>
      <c r="Q37" s="14">
        <v>0.74184267341379795</v>
      </c>
      <c r="R37" s="19">
        <v>546.9978464751664</v>
      </c>
      <c r="S37" s="17">
        <v>4.3923866500675528</v>
      </c>
      <c r="T37" s="15">
        <v>1.6229714109614379E-2</v>
      </c>
      <c r="U37" s="17">
        <v>11.680876183864019</v>
      </c>
      <c r="V37" s="14">
        <v>0.63121862966679909</v>
      </c>
      <c r="W37" s="14">
        <v>1.480710877413749</v>
      </c>
      <c r="X37" s="14">
        <v>0.2415149568730468</v>
      </c>
      <c r="Y37" s="17">
        <v>13.928715114186312</v>
      </c>
      <c r="Z37" s="17">
        <v>4.8009469737561918</v>
      </c>
      <c r="AA37" s="19">
        <v>53.252506591155246</v>
      </c>
      <c r="AB37" s="19">
        <v>21.587041882666128</v>
      </c>
      <c r="AC37" s="19">
        <v>95.710759961921937</v>
      </c>
      <c r="AD37" s="19">
        <v>21.494033301412006</v>
      </c>
      <c r="AE37" s="19">
        <v>165.90389844149132</v>
      </c>
      <c r="AF37" s="19">
        <v>31.640833743137481</v>
      </c>
      <c r="AG37" s="19">
        <v>9618.6346226878995</v>
      </c>
      <c r="AH37" s="17">
        <v>1.8942579834675248</v>
      </c>
      <c r="AI37" s="19">
        <v>67.139393678282659</v>
      </c>
      <c r="AJ37" s="19">
        <v>113.11684467922082</v>
      </c>
      <c r="AK37" s="9">
        <v>0.59354019172544992</v>
      </c>
      <c r="AL37" s="18">
        <v>11.910926247067772</v>
      </c>
      <c r="AM37" s="18">
        <v>57.977146486886596</v>
      </c>
      <c r="AN37" s="18">
        <v>37.770786512826646</v>
      </c>
      <c r="AO37" s="18">
        <v>15.285401542974384</v>
      </c>
      <c r="AP37" s="18">
        <v>22.066387871883396</v>
      </c>
      <c r="AQ37" s="16">
        <v>262.83111848119387</v>
      </c>
      <c r="AR37" s="18">
        <v>2.3457971736280512</v>
      </c>
      <c r="AS37" s="18">
        <v>7.8886947898067472</v>
      </c>
      <c r="AT37" s="18">
        <v>0.68182149872212494</v>
      </c>
      <c r="AU37" s="9">
        <v>0.16210722493261301</v>
      </c>
      <c r="AV37" s="17">
        <v>6.8077568635317789</v>
      </c>
      <c r="AW37" s="17">
        <v>9.4608727801676071</v>
      </c>
      <c r="AX37" s="17">
        <v>1.3897195463674983</v>
      </c>
      <c r="AY37" s="19">
        <v>1004.9130011639533</v>
      </c>
    </row>
    <row r="38" spans="1:51" s="26" customFormat="1" ht="14" x14ac:dyDescent="0.15">
      <c r="A38" s="22" t="s">
        <v>2013</v>
      </c>
      <c r="B38" s="22" t="s">
        <v>282</v>
      </c>
      <c r="C38" s="22" t="s">
        <v>280</v>
      </c>
      <c r="D38" s="23" t="s">
        <v>24</v>
      </c>
      <c r="E38" s="19">
        <v>93.766836291115681</v>
      </c>
      <c r="F38" s="14">
        <v>0.64283826632600094</v>
      </c>
      <c r="G38" s="14">
        <v>2.3728727754995413E-28</v>
      </c>
      <c r="H38" s="19">
        <v>94.563595869090051</v>
      </c>
      <c r="I38" s="17">
        <v>3.334823401062768</v>
      </c>
      <c r="J38" s="17">
        <v>3.9021964705250225</v>
      </c>
      <c r="K38" s="19">
        <v>1215.2020961326045</v>
      </c>
      <c r="L38" s="17">
        <v>3.445365527062263</v>
      </c>
      <c r="M38" s="14">
        <v>1.2489085515675946</v>
      </c>
      <c r="N38" s="19">
        <v>54.220263881254809</v>
      </c>
      <c r="O38" s="14">
        <v>1.7788787465470357</v>
      </c>
      <c r="P38" s="14">
        <v>1.2417894763756814</v>
      </c>
      <c r="Q38" s="14">
        <v>0.76715372539764637</v>
      </c>
      <c r="R38" s="19">
        <v>3750.4014049423581</v>
      </c>
      <c r="S38" s="19">
        <v>71.003111242303987</v>
      </c>
      <c r="T38" s="15">
        <v>2.1553202568126859E-2</v>
      </c>
      <c r="U38" s="17">
        <v>14.854090520310526</v>
      </c>
      <c r="V38" s="14">
        <v>0.47749205289880087</v>
      </c>
      <c r="W38" s="17">
        <v>3.4686289208752243</v>
      </c>
      <c r="X38" s="14">
        <v>5.4954408683247996E-2</v>
      </c>
      <c r="Y38" s="19">
        <v>53.7434093616505</v>
      </c>
      <c r="Z38" s="19">
        <v>26.890192237186206</v>
      </c>
      <c r="AA38" s="19">
        <v>369.15967974513273</v>
      </c>
      <c r="AB38" s="19">
        <v>149.48479832547187</v>
      </c>
      <c r="AC38" s="19">
        <v>729.14047512672289</v>
      </c>
      <c r="AD38" s="19">
        <v>157.46097205715913</v>
      </c>
      <c r="AE38" s="19">
        <v>1287.5299379208579</v>
      </c>
      <c r="AF38" s="19">
        <v>219.82196934241693</v>
      </c>
      <c r="AG38" s="19">
        <v>14507.991052691325</v>
      </c>
      <c r="AH38" s="19">
        <v>105.83388197955257</v>
      </c>
      <c r="AI38" s="19">
        <v>1464.2425903740311</v>
      </c>
      <c r="AJ38" s="19">
        <v>4615.8320974070111</v>
      </c>
      <c r="AK38" s="9">
        <v>0.31722180518580467</v>
      </c>
      <c r="AL38" s="18">
        <v>23.956982878715475</v>
      </c>
      <c r="AM38" s="18">
        <v>11.268080551291307</v>
      </c>
      <c r="AN38" s="18">
        <v>18.133429865165425</v>
      </c>
      <c r="AO38" s="18">
        <v>20.622231403032217</v>
      </c>
      <c r="AP38" s="18">
        <v>112.55351588655826</v>
      </c>
      <c r="AQ38" s="16">
        <v>2696.4426530335063</v>
      </c>
      <c r="AR38" s="18">
        <v>7.2642652371229346</v>
      </c>
      <c r="AS38" s="18">
        <v>4.2824098106644559</v>
      </c>
      <c r="AT38" s="18">
        <v>3.5850289468692242</v>
      </c>
      <c r="AU38" s="9">
        <v>1.2269023914135145E-2</v>
      </c>
      <c r="AV38" s="17">
        <v>39.238039913871638</v>
      </c>
      <c r="AW38" s="17">
        <v>61.226707248435481</v>
      </c>
      <c r="AX38" s="17">
        <v>1.5603915838515239</v>
      </c>
      <c r="AY38" s="19">
        <v>6816.7298220455468</v>
      </c>
    </row>
    <row r="39" spans="1:51" s="26" customFormat="1" ht="14" x14ac:dyDescent="0.15">
      <c r="A39" s="22" t="s">
        <v>2014</v>
      </c>
      <c r="B39" s="22" t="s">
        <v>286</v>
      </c>
      <c r="C39" s="22" t="s">
        <v>3357</v>
      </c>
      <c r="D39" s="23" t="s">
        <v>25</v>
      </c>
      <c r="E39" s="19">
        <v>26.261092508938056</v>
      </c>
      <c r="F39" s="14">
        <v>0.80297060807650222</v>
      </c>
      <c r="G39" s="14">
        <v>0.28028165846343628</v>
      </c>
      <c r="H39" s="19">
        <v>378.15061739860482</v>
      </c>
      <c r="I39" s="17">
        <v>15.49414023874311</v>
      </c>
      <c r="J39" s="17">
        <v>17.703944724787888</v>
      </c>
      <c r="K39" s="19">
        <v>522.31181821277028</v>
      </c>
      <c r="L39" s="19">
        <v>99.634210556219045</v>
      </c>
      <c r="M39" s="17">
        <v>17.255779390285365</v>
      </c>
      <c r="N39" s="19">
        <v>44.859875401247628</v>
      </c>
      <c r="O39" s="17">
        <v>6.2886495949031413</v>
      </c>
      <c r="P39" s="17">
        <v>6.5517689589457939</v>
      </c>
      <c r="Q39" s="19">
        <v>24.775210041109393</v>
      </c>
      <c r="R39" s="19">
        <v>2991.0547953706759</v>
      </c>
      <c r="S39" s="19">
        <v>71.614932972513401</v>
      </c>
      <c r="T39" s="14">
        <v>0.25423164269273524</v>
      </c>
      <c r="U39" s="19">
        <v>53.196423817990848</v>
      </c>
      <c r="V39" s="14">
        <v>1.4349309847130409</v>
      </c>
      <c r="W39" s="17">
        <v>5.6158281175941314</v>
      </c>
      <c r="X39" s="14">
        <v>0.24478122620693005</v>
      </c>
      <c r="Y39" s="19">
        <v>60.361131629412156</v>
      </c>
      <c r="Z39" s="19">
        <v>23.14062258045189</v>
      </c>
      <c r="AA39" s="19">
        <v>272.47204153839812</v>
      </c>
      <c r="AB39" s="19">
        <v>118.38537574024642</v>
      </c>
      <c r="AC39" s="19">
        <v>523.57300789699241</v>
      </c>
      <c r="AD39" s="19">
        <v>111.43710332516443</v>
      </c>
      <c r="AE39" s="19">
        <v>906.43641088095603</v>
      </c>
      <c r="AF39" s="19">
        <v>154.6499639764717</v>
      </c>
      <c r="AG39" s="19">
        <v>11442.456251722468</v>
      </c>
      <c r="AH39" s="19">
        <v>36.846819487665563</v>
      </c>
      <c r="AI39" s="19">
        <v>1310.0366588228896</v>
      </c>
      <c r="AJ39" s="19">
        <v>2213.1043713871286</v>
      </c>
      <c r="AK39" s="9">
        <v>0.59194526736296016</v>
      </c>
      <c r="AL39" s="18">
        <v>15.016888955065198</v>
      </c>
      <c r="AM39" s="18">
        <v>12.623562021964304</v>
      </c>
      <c r="AN39" s="18">
        <v>12.657086633437977</v>
      </c>
      <c r="AO39" s="18">
        <v>18.292786217166412</v>
      </c>
      <c r="AP39" s="18">
        <v>42.065529473170614</v>
      </c>
      <c r="AQ39" s="16">
        <v>631.69338493462544</v>
      </c>
      <c r="AR39" s="18">
        <v>3.913657296010784</v>
      </c>
      <c r="AS39" s="18">
        <v>9.4725876049035218</v>
      </c>
      <c r="AT39" s="18">
        <v>2.4415439900921849</v>
      </c>
      <c r="AU39" s="9">
        <v>4.0526725703626282E-2</v>
      </c>
      <c r="AV39" s="17">
        <v>16.865089383686481</v>
      </c>
      <c r="AW39" s="17">
        <v>47.922839158680702</v>
      </c>
      <c r="AX39" s="17">
        <v>2.8415407750543102</v>
      </c>
      <c r="AY39" s="19">
        <v>5267.1165241292138</v>
      </c>
    </row>
    <row r="40" spans="1:51" s="26" customFormat="1" ht="14" x14ac:dyDescent="0.15">
      <c r="A40" s="22" t="s">
        <v>2015</v>
      </c>
      <c r="B40" s="22" t="s">
        <v>282</v>
      </c>
      <c r="C40" s="22" t="s">
        <v>3357</v>
      </c>
      <c r="D40" s="23" t="s">
        <v>26</v>
      </c>
      <c r="E40" s="14">
        <v>0.35258138443415687</v>
      </c>
      <c r="F40" s="14">
        <v>0.27471842222600962</v>
      </c>
      <c r="G40" s="14">
        <v>0.12285502803273558</v>
      </c>
      <c r="H40" s="19">
        <v>560.03448922221287</v>
      </c>
      <c r="I40" s="17">
        <v>10.852187767547058</v>
      </c>
      <c r="J40" s="19">
        <v>22.836783932181184</v>
      </c>
      <c r="K40" s="19">
        <v>428.3788748833619</v>
      </c>
      <c r="L40" s="19">
        <v>30.446835234689058</v>
      </c>
      <c r="M40" s="17">
        <v>14.289465927238213</v>
      </c>
      <c r="N40" s="19">
        <v>44.350820216895784</v>
      </c>
      <c r="O40" s="17">
        <v>19.259649590615933</v>
      </c>
      <c r="P40" s="17">
        <v>20.644207739369392</v>
      </c>
      <c r="Q40" s="19">
        <v>22.618527409350133</v>
      </c>
      <c r="R40" s="19">
        <v>1960.9757846918094</v>
      </c>
      <c r="S40" s="17">
        <v>5.2679001353899517</v>
      </c>
      <c r="T40" s="14">
        <v>1.1212240406412755</v>
      </c>
      <c r="U40" s="17">
        <v>17.168850904613493</v>
      </c>
      <c r="V40" s="17">
        <v>5.1958388649714822</v>
      </c>
      <c r="W40" s="17">
        <v>9.5399647994072563</v>
      </c>
      <c r="X40" s="14">
        <v>1.502121504119267</v>
      </c>
      <c r="Y40" s="19">
        <v>70.23504793940694</v>
      </c>
      <c r="Z40" s="19">
        <v>21.866723858636355</v>
      </c>
      <c r="AA40" s="19">
        <v>228.24044362760415</v>
      </c>
      <c r="AB40" s="19">
        <v>83.395556301868183</v>
      </c>
      <c r="AC40" s="19">
        <v>347.6040032134577</v>
      </c>
      <c r="AD40" s="19">
        <v>68.304698350447026</v>
      </c>
      <c r="AE40" s="19">
        <v>528.01310565856409</v>
      </c>
      <c r="AF40" s="19">
        <v>90.023966487910172</v>
      </c>
      <c r="AG40" s="19">
        <v>8586.1170477114902</v>
      </c>
      <c r="AH40" s="17">
        <v>5.0559123585836678</v>
      </c>
      <c r="AI40" s="19">
        <v>262.46453731016101</v>
      </c>
      <c r="AJ40" s="19">
        <v>241.26378678685552</v>
      </c>
      <c r="AK40" s="9">
        <v>1.087873736898755</v>
      </c>
      <c r="AL40" s="18">
        <v>7.5178008864476134</v>
      </c>
      <c r="AM40" s="18">
        <v>16.261181693591602</v>
      </c>
      <c r="AN40" s="18">
        <v>100.23217830409352</v>
      </c>
      <c r="AO40" s="18">
        <v>49.823369950943899</v>
      </c>
      <c r="AP40" s="18">
        <v>13.517556984475966</v>
      </c>
      <c r="AQ40" s="16">
        <v>101.62230188049955</v>
      </c>
      <c r="AR40" s="18">
        <v>1.8360778783426759</v>
      </c>
      <c r="AS40" s="18">
        <v>1.7996765465717692</v>
      </c>
      <c r="AT40" s="18">
        <v>0.45692764857784995</v>
      </c>
      <c r="AU40" s="9">
        <v>0.17689018526230199</v>
      </c>
      <c r="AV40" s="17">
        <v>13.832059247121792</v>
      </c>
      <c r="AW40" s="17">
        <v>31.828924732275869</v>
      </c>
      <c r="AX40" s="17">
        <v>2.3010980623798951</v>
      </c>
      <c r="AY40" s="19">
        <v>3477.538150460352</v>
      </c>
    </row>
    <row r="41" spans="1:51" s="26" customFormat="1" ht="14" x14ac:dyDescent="0.15">
      <c r="A41" s="22" t="s">
        <v>2016</v>
      </c>
      <c r="B41" s="22" t="s">
        <v>279</v>
      </c>
      <c r="C41" s="22" t="s">
        <v>276</v>
      </c>
      <c r="D41" s="23" t="s">
        <v>27</v>
      </c>
      <c r="E41" s="17">
        <v>2.2307480597080822</v>
      </c>
      <c r="F41" s="14">
        <v>2.5299142148700444E-2</v>
      </c>
      <c r="G41" s="14">
        <v>0.22452371648382621</v>
      </c>
      <c r="H41" s="19">
        <v>183.66329650923859</v>
      </c>
      <c r="I41" s="17">
        <v>11.074812103990872</v>
      </c>
      <c r="J41" s="17">
        <v>8.9497028676942598</v>
      </c>
      <c r="K41" s="19">
        <v>233.05642605234235</v>
      </c>
      <c r="L41" s="19">
        <v>21.725882221988719</v>
      </c>
      <c r="M41" s="17">
        <v>12.719266695504361</v>
      </c>
      <c r="N41" s="19">
        <v>41.563570489896271</v>
      </c>
      <c r="O41" s="17">
        <v>15.984699839794523</v>
      </c>
      <c r="P41" s="17">
        <v>15.410900477357197</v>
      </c>
      <c r="Q41" s="17">
        <v>17.839265669749736</v>
      </c>
      <c r="R41" s="19">
        <v>493.83603608780959</v>
      </c>
      <c r="S41" s="17">
        <v>3.1882940350569857</v>
      </c>
      <c r="T41" s="14">
        <v>0.26689956830930583</v>
      </c>
      <c r="U41" s="17">
        <v>9.4156412881930844</v>
      </c>
      <c r="V41" s="14">
        <v>0.63242564100608401</v>
      </c>
      <c r="W41" s="14">
        <v>1.8398845497203917</v>
      </c>
      <c r="X41" s="14">
        <v>0.28323474488815703</v>
      </c>
      <c r="Y41" s="17">
        <v>12.806362444029881</v>
      </c>
      <c r="Z41" s="17">
        <v>4.3988182706707306</v>
      </c>
      <c r="AA41" s="19">
        <v>51.263562311737829</v>
      </c>
      <c r="AB41" s="19">
        <v>20.013478755828654</v>
      </c>
      <c r="AC41" s="19">
        <v>83.288865419464798</v>
      </c>
      <c r="AD41" s="17">
        <v>18.033003120043094</v>
      </c>
      <c r="AE41" s="19">
        <v>148.12477950002324</v>
      </c>
      <c r="AF41" s="19">
        <v>27.123827341296668</v>
      </c>
      <c r="AG41" s="19">
        <v>8487.7515299013085</v>
      </c>
      <c r="AH41" s="17">
        <v>1.9157742882359114</v>
      </c>
      <c r="AI41" s="19">
        <v>65.460314156360553</v>
      </c>
      <c r="AJ41" s="19">
        <v>99.760285731356163</v>
      </c>
      <c r="AK41" s="9">
        <v>0.65617608927703175</v>
      </c>
      <c r="AL41" s="18">
        <v>11.566499085700688</v>
      </c>
      <c r="AM41" s="18">
        <v>57.301361450465329</v>
      </c>
      <c r="AN41" s="18">
        <v>46.458945715581009</v>
      </c>
      <c r="AO41" s="18">
        <v>20.531454576205846</v>
      </c>
      <c r="AP41" s="18">
        <v>20.249593965951615</v>
      </c>
      <c r="AQ41" s="16">
        <v>234.21691009298951</v>
      </c>
      <c r="AR41" s="18">
        <v>2.9092504010328257</v>
      </c>
      <c r="AS41" s="18">
        <v>5.1175174494638727</v>
      </c>
      <c r="AT41" s="18">
        <v>0.67348816361505881</v>
      </c>
      <c r="AU41" s="9">
        <v>0.17786371055779071</v>
      </c>
      <c r="AV41" s="17">
        <v>7.5252317097947161</v>
      </c>
      <c r="AW41" s="17">
        <v>8.7302010948100328</v>
      </c>
      <c r="AX41" s="17">
        <v>1.1601238913941945</v>
      </c>
      <c r="AY41" s="19">
        <v>912.89038953291777</v>
      </c>
    </row>
    <row r="42" spans="1:51" s="26" customFormat="1" ht="14" x14ac:dyDescent="0.15">
      <c r="A42" s="22" t="s">
        <v>2017</v>
      </c>
      <c r="B42" s="22" t="s">
        <v>283</v>
      </c>
      <c r="C42" s="22" t="s">
        <v>278</v>
      </c>
      <c r="D42" s="23" t="s">
        <v>28</v>
      </c>
      <c r="E42" s="14">
        <v>0.55983700972470163</v>
      </c>
      <c r="F42" s="14">
        <v>6.4668530263496171E-2</v>
      </c>
      <c r="G42" s="14">
        <v>2.3728727754995413E-28</v>
      </c>
      <c r="H42" s="19">
        <v>76.735080160641274</v>
      </c>
      <c r="I42" s="14">
        <v>1.6007315479893758</v>
      </c>
      <c r="J42" s="17">
        <v>3.6353642138593538</v>
      </c>
      <c r="K42" s="19">
        <v>236.7949149469315</v>
      </c>
      <c r="L42" s="17">
        <v>2.6661501064827373</v>
      </c>
      <c r="M42" s="14">
        <v>1.5399058389369782</v>
      </c>
      <c r="N42" s="19">
        <v>47.412686849023196</v>
      </c>
      <c r="O42" s="17">
        <v>13.906688324955502</v>
      </c>
      <c r="P42" s="17">
        <v>13.837187749727843</v>
      </c>
      <c r="Q42" s="14">
        <v>0.49325072100280293</v>
      </c>
      <c r="R42" s="19">
        <v>1401.2388990613217</v>
      </c>
      <c r="S42" s="17">
        <v>3.147099739647826</v>
      </c>
      <c r="T42" s="15">
        <v>5.7318764435316708E-2</v>
      </c>
      <c r="U42" s="17">
        <v>12.39742292526098</v>
      </c>
      <c r="V42" s="17">
        <v>3.250301854007136</v>
      </c>
      <c r="W42" s="17">
        <v>7.4033135146007005</v>
      </c>
      <c r="X42" s="14">
        <v>1.0933875132422426</v>
      </c>
      <c r="Y42" s="19">
        <v>49.728348870693864</v>
      </c>
      <c r="Z42" s="17">
        <v>15.174053728947499</v>
      </c>
      <c r="AA42" s="19">
        <v>160.78124066288029</v>
      </c>
      <c r="AB42" s="19">
        <v>58.499481442098904</v>
      </c>
      <c r="AC42" s="19">
        <v>243.81274896602781</v>
      </c>
      <c r="AD42" s="19">
        <v>47.392757952676703</v>
      </c>
      <c r="AE42" s="19">
        <v>376.74107363965931</v>
      </c>
      <c r="AF42" s="19">
        <v>64.50985520358492</v>
      </c>
      <c r="AG42" s="19">
        <v>8574.8175130794352</v>
      </c>
      <c r="AH42" s="17">
        <v>4.027771533859335</v>
      </c>
      <c r="AI42" s="19">
        <v>157.05442559466661</v>
      </c>
      <c r="AJ42" s="19">
        <v>168.27302674078598</v>
      </c>
      <c r="AK42" s="9">
        <v>0.93333096002723648</v>
      </c>
      <c r="AL42" s="18">
        <v>7.5759819538605688</v>
      </c>
      <c r="AM42" s="18">
        <v>22.760506122252472</v>
      </c>
      <c r="AN42" s="18">
        <v>119.71056045456578</v>
      </c>
      <c r="AO42" s="18">
        <v>49.9044957539991</v>
      </c>
      <c r="AP42" s="18">
        <v>15.29960942224066</v>
      </c>
      <c r="AQ42" s="16">
        <v>115.90956488401036</v>
      </c>
      <c r="AR42" s="18">
        <v>2.277731068415545</v>
      </c>
      <c r="AS42" s="18">
        <v>1.6745775929671185</v>
      </c>
      <c r="AT42" s="18">
        <v>0.44665431649147369</v>
      </c>
      <c r="AU42" s="9">
        <v>0.17370328050526293</v>
      </c>
      <c r="AV42" s="17">
        <v>7.6459449450090897</v>
      </c>
      <c r="AW42" s="17">
        <v>23.025132852534913</v>
      </c>
      <c r="AX42" s="17">
        <v>3.0114175576904496</v>
      </c>
      <c r="AY42" s="19">
        <v>2489.4928909484606</v>
      </c>
    </row>
    <row r="43" spans="1:51" s="26" customFormat="1" ht="14" x14ac:dyDescent="0.15">
      <c r="A43" s="22" t="s">
        <v>2018</v>
      </c>
      <c r="B43" s="22" t="s">
        <v>279</v>
      </c>
      <c r="C43" s="22" t="s">
        <v>3357</v>
      </c>
      <c r="D43" s="23" t="s">
        <v>29</v>
      </c>
      <c r="E43" s="17">
        <v>5.2852678245907354</v>
      </c>
      <c r="F43" s="14">
        <v>0.12199864356657669</v>
      </c>
      <c r="G43" s="14">
        <v>2.5460505690368566E-2</v>
      </c>
      <c r="H43" s="19">
        <v>34.421873956856032</v>
      </c>
      <c r="I43" s="14">
        <v>1.8630794272560673</v>
      </c>
      <c r="J43" s="17">
        <v>4.1776721553511225</v>
      </c>
      <c r="K43" s="19">
        <v>251.46234183891653</v>
      </c>
      <c r="L43" s="17">
        <v>2.7782637577284541</v>
      </c>
      <c r="M43" s="14">
        <v>1.2560566309189745</v>
      </c>
      <c r="N43" s="19">
        <v>33.070926212347437</v>
      </c>
      <c r="O43" s="17">
        <v>7.3617033745794744</v>
      </c>
      <c r="P43" s="17">
        <v>8.2563731888660534</v>
      </c>
      <c r="Q43" s="17">
        <v>4.7648175277417053</v>
      </c>
      <c r="R43" s="19">
        <v>857.15151415613786</v>
      </c>
      <c r="S43" s="17">
        <v>12.065137914837333</v>
      </c>
      <c r="T43" s="15">
        <v>1.5988256261029052E-2</v>
      </c>
      <c r="U43" s="19">
        <v>25.248621283910822</v>
      </c>
      <c r="V43" s="14">
        <v>0.85717769879600147</v>
      </c>
      <c r="W43" s="17">
        <v>2.7561841001195213</v>
      </c>
      <c r="X43" s="14">
        <v>0.2334746761040136</v>
      </c>
      <c r="Y43" s="19">
        <v>22.512098957732821</v>
      </c>
      <c r="Z43" s="17">
        <v>7.8585775341387194</v>
      </c>
      <c r="AA43" s="19">
        <v>85.584872962107994</v>
      </c>
      <c r="AB43" s="19">
        <v>34.74186029829427</v>
      </c>
      <c r="AC43" s="19">
        <v>155.4100966156532</v>
      </c>
      <c r="AD43" s="19">
        <v>32.325140651212237</v>
      </c>
      <c r="AE43" s="19">
        <v>262.44306061161512</v>
      </c>
      <c r="AF43" s="19">
        <v>47.280180498016414</v>
      </c>
      <c r="AG43" s="19">
        <v>10716.82408593266</v>
      </c>
      <c r="AH43" s="17">
        <v>6.8237179622213526</v>
      </c>
      <c r="AI43" s="19">
        <v>262.72431317144799</v>
      </c>
      <c r="AJ43" s="19">
        <v>331.70392741725442</v>
      </c>
      <c r="AK43" s="9">
        <v>0.79204462611310555</v>
      </c>
      <c r="AL43" s="18">
        <v>11.657867225280071</v>
      </c>
      <c r="AM43" s="18">
        <v>40.83485408590132</v>
      </c>
      <c r="AN43" s="18">
        <v>21.752180742904795</v>
      </c>
      <c r="AO43" s="18">
        <v>21.775491919438217</v>
      </c>
      <c r="AP43" s="18">
        <v>26.263047894682156</v>
      </c>
      <c r="AQ43" s="16">
        <v>306.1711252873759</v>
      </c>
      <c r="AR43" s="18">
        <v>3.2154174146047887</v>
      </c>
      <c r="AS43" s="18">
        <v>9.1607165438679949</v>
      </c>
      <c r="AT43" s="18">
        <v>1.2639081660007663</v>
      </c>
      <c r="AU43" s="9">
        <v>9.0349692030389298E-2</v>
      </c>
      <c r="AV43" s="17">
        <v>8.1195460716472887</v>
      </c>
      <c r="AW43" s="17">
        <v>14.42327777822414</v>
      </c>
      <c r="AX43" s="17">
        <v>1.7763650394926516</v>
      </c>
      <c r="AY43" s="19">
        <v>1567.4897745124472</v>
      </c>
    </row>
    <row r="44" spans="1:51" s="26" customFormat="1" ht="14" x14ac:dyDescent="0.15">
      <c r="A44" s="22" t="s">
        <v>2019</v>
      </c>
      <c r="B44" s="22" t="s">
        <v>286</v>
      </c>
      <c r="C44" s="22" t="s">
        <v>3357</v>
      </c>
      <c r="D44" s="23" t="s">
        <v>30</v>
      </c>
      <c r="E44" s="14">
        <v>1.8776824476514908</v>
      </c>
      <c r="F44" s="14">
        <v>4.3057233676420427E-2</v>
      </c>
      <c r="G44" s="14">
        <v>2.3728727754995413E-28</v>
      </c>
      <c r="H44" s="17">
        <v>14.495465801704054</v>
      </c>
      <c r="I44" s="14">
        <v>1.823740185511</v>
      </c>
      <c r="J44" s="17">
        <v>5.5416677029935766</v>
      </c>
      <c r="K44" s="19">
        <v>190.5791965721389</v>
      </c>
      <c r="L44" s="17">
        <v>2.6744571981515941</v>
      </c>
      <c r="M44" s="14">
        <v>1.3486255331463197</v>
      </c>
      <c r="N44" s="19">
        <v>30.54923728779832</v>
      </c>
      <c r="O44" s="17">
        <v>13.174930793845983</v>
      </c>
      <c r="P44" s="17">
        <v>13.40172424065163</v>
      </c>
      <c r="Q44" s="14">
        <v>0.14393100855634039</v>
      </c>
      <c r="R44" s="19">
        <v>445.79443232836172</v>
      </c>
      <c r="S44" s="17">
        <v>3.7036220088983112</v>
      </c>
      <c r="T44" s="15">
        <v>9.8748456825605655E-3</v>
      </c>
      <c r="U44" s="17">
        <v>9.3936075291237398</v>
      </c>
      <c r="V44" s="14">
        <v>0.47910287604924784</v>
      </c>
      <c r="W44" s="14">
        <v>1.5320741506083939</v>
      </c>
      <c r="X44" s="14">
        <v>0.29664258275864913</v>
      </c>
      <c r="Y44" s="17">
        <v>10.28232467804067</v>
      </c>
      <c r="Z44" s="17">
        <v>4.1026603821883825</v>
      </c>
      <c r="AA44" s="19">
        <v>44.552211153191699</v>
      </c>
      <c r="AB44" s="17">
        <v>17.271608123041553</v>
      </c>
      <c r="AC44" s="19">
        <v>78.191931644374179</v>
      </c>
      <c r="AD44" s="17">
        <v>16.467958589826626</v>
      </c>
      <c r="AE44" s="19">
        <v>134.58307160393878</v>
      </c>
      <c r="AF44" s="19">
        <v>25.17294144007904</v>
      </c>
      <c r="AG44" s="19">
        <v>8567.8908427322458</v>
      </c>
      <c r="AH44" s="17">
        <v>1.7030169259269745</v>
      </c>
      <c r="AI44" s="19">
        <v>60.570053814388629</v>
      </c>
      <c r="AJ44" s="19">
        <v>87.589652499064186</v>
      </c>
      <c r="AK44" s="9">
        <v>0.69152065439505839</v>
      </c>
      <c r="AL44" s="18">
        <v>13.088778638877217</v>
      </c>
      <c r="AM44" s="18">
        <v>63.662470625923014</v>
      </c>
      <c r="AN44" s="18">
        <v>36.338230867132197</v>
      </c>
      <c r="AO44" s="18">
        <v>16.354275265905429</v>
      </c>
      <c r="AP44" s="18">
        <v>21.461621693508121</v>
      </c>
      <c r="AQ44" s="16">
        <v>280.90641557765298</v>
      </c>
      <c r="AR44" s="18">
        <v>3.197797857616929</v>
      </c>
      <c r="AS44" s="18">
        <v>6.1313008416684625</v>
      </c>
      <c r="AT44" s="18">
        <v>0.65082221304050503</v>
      </c>
      <c r="AU44" s="9">
        <v>0.22782267434551962</v>
      </c>
      <c r="AV44" s="17">
        <v>6.153671184118144</v>
      </c>
      <c r="AW44" s="17">
        <v>7.7348025473301991</v>
      </c>
      <c r="AX44" s="17">
        <v>1.2569411520220251</v>
      </c>
      <c r="AY44" s="19">
        <v>818.67967921506352</v>
      </c>
    </row>
    <row r="45" spans="1:51" s="26" customFormat="1" ht="14" x14ac:dyDescent="0.15">
      <c r="A45" s="22" t="s">
        <v>2020</v>
      </c>
      <c r="B45" s="22" t="s">
        <v>282</v>
      </c>
      <c r="C45" s="22" t="s">
        <v>280</v>
      </c>
      <c r="D45" s="23" t="s">
        <v>31</v>
      </c>
      <c r="E45" s="17">
        <v>6.7789389959606972</v>
      </c>
      <c r="F45" s="14">
        <v>0.49408592189130501</v>
      </c>
      <c r="G45" s="14">
        <v>5.0652099087477885E-2</v>
      </c>
      <c r="H45" s="19">
        <v>21.789145660741035</v>
      </c>
      <c r="I45" s="14">
        <v>1.9286883214107693</v>
      </c>
      <c r="J45" s="17">
        <v>4.259235312983547</v>
      </c>
      <c r="K45" s="19">
        <v>323.61089961143097</v>
      </c>
      <c r="L45" s="17">
        <v>2.9535891133758696</v>
      </c>
      <c r="M45" s="14">
        <v>1.5473023051991392</v>
      </c>
      <c r="N45" s="19">
        <v>116.07619262706068</v>
      </c>
      <c r="O45" s="17">
        <v>6.9392453498654856</v>
      </c>
      <c r="P45" s="17">
        <v>6.3726262840361256</v>
      </c>
      <c r="Q45" s="14">
        <v>1.964876233599625</v>
      </c>
      <c r="R45" s="19">
        <v>1564.9865960455377</v>
      </c>
      <c r="S45" s="17">
        <v>19.258434770243529</v>
      </c>
      <c r="T45" s="15">
        <v>1.5903822672589205E-2</v>
      </c>
      <c r="U45" s="19">
        <v>24.710150592661297</v>
      </c>
      <c r="V45" s="14">
        <v>1.5079946182816804</v>
      </c>
      <c r="W45" s="17">
        <v>4.5613676838598209</v>
      </c>
      <c r="X45" s="14">
        <v>0.80854571168529432</v>
      </c>
      <c r="Y45" s="19">
        <v>41.630694358733862</v>
      </c>
      <c r="Z45" s="17">
        <v>14.102382187337358</v>
      </c>
      <c r="AA45" s="19">
        <v>164.91292338711423</v>
      </c>
      <c r="AB45" s="19">
        <v>64.276085686577161</v>
      </c>
      <c r="AC45" s="19">
        <v>284.81287210062919</v>
      </c>
      <c r="AD45" s="19">
        <v>57.687767296133188</v>
      </c>
      <c r="AE45" s="19">
        <v>450.37638204550376</v>
      </c>
      <c r="AF45" s="19">
        <v>77.905706886466831</v>
      </c>
      <c r="AG45" s="19">
        <v>9346.8920173113311</v>
      </c>
      <c r="AH45" s="17">
        <v>15.459319118971756</v>
      </c>
      <c r="AI45" s="19">
        <v>854.06415887317507</v>
      </c>
      <c r="AJ45" s="19">
        <v>682.2841250492354</v>
      </c>
      <c r="AK45" s="9">
        <v>1.2517719928065798</v>
      </c>
      <c r="AL45" s="18">
        <v>10.818373053415517</v>
      </c>
      <c r="AM45" s="18">
        <v>20.753512817124076</v>
      </c>
      <c r="AN45" s="18">
        <v>23.385928681046629</v>
      </c>
      <c r="AO45" s="18">
        <v>44.347537536788884</v>
      </c>
      <c r="AP45" s="18">
        <v>27.606659767904826</v>
      </c>
      <c r="AQ45" s="16">
        <v>298.65914412791182</v>
      </c>
      <c r="AR45" s="18">
        <v>3.0247904260145027</v>
      </c>
      <c r="AS45" s="18">
        <v>5.4172678690422105</v>
      </c>
      <c r="AT45" s="18">
        <v>1.5149198586978765</v>
      </c>
      <c r="AU45" s="9">
        <v>0.17885422804652021</v>
      </c>
      <c r="AV45" s="17">
        <v>10.44917338106009</v>
      </c>
      <c r="AW45" s="17">
        <v>27.263286197938701</v>
      </c>
      <c r="AX45" s="17">
        <v>2.6091332973147376</v>
      </c>
      <c r="AY45" s="19">
        <v>2868.371565050254</v>
      </c>
    </row>
    <row r="46" spans="1:51" s="26" customFormat="1" ht="14" x14ac:dyDescent="0.15">
      <c r="A46" s="22" t="s">
        <v>2021</v>
      </c>
      <c r="B46" s="22" t="s">
        <v>282</v>
      </c>
      <c r="C46" s="22" t="s">
        <v>280</v>
      </c>
      <c r="D46" s="23" t="s">
        <v>32</v>
      </c>
      <c r="E46" s="19">
        <v>29.19719837386835</v>
      </c>
      <c r="F46" s="14">
        <v>1.463382260318721</v>
      </c>
      <c r="G46" s="14">
        <v>7.3373628687660716E-2</v>
      </c>
      <c r="H46" s="19">
        <v>275.05299556863389</v>
      </c>
      <c r="I46" s="17">
        <v>4.5753828171932023</v>
      </c>
      <c r="J46" s="17">
        <v>4.0509373492678007</v>
      </c>
      <c r="K46" s="19">
        <v>619.34738115543496</v>
      </c>
      <c r="L46" s="19">
        <v>33.574640930527387</v>
      </c>
      <c r="M46" s="19">
        <v>20.873466467334563</v>
      </c>
      <c r="N46" s="19">
        <v>45.554179124756324</v>
      </c>
      <c r="O46" s="17">
        <v>6.1778523294205625</v>
      </c>
      <c r="P46" s="17">
        <v>6.0085124927881539</v>
      </c>
      <c r="Q46" s="17">
        <v>13.172105754375444</v>
      </c>
      <c r="R46" s="19">
        <v>3798.9413597695211</v>
      </c>
      <c r="S46" s="19">
        <v>86.865675497886599</v>
      </c>
      <c r="T46" s="14">
        <v>0.55291120977181307</v>
      </c>
      <c r="U46" s="19">
        <v>66.284877978297402</v>
      </c>
      <c r="V46" s="17">
        <v>2.563271871305643</v>
      </c>
      <c r="W46" s="17">
        <v>7.6014234498181565</v>
      </c>
      <c r="X46" s="14">
        <v>0.26344058613271776</v>
      </c>
      <c r="Y46" s="19">
        <v>78.433347908516978</v>
      </c>
      <c r="Z46" s="19">
        <v>31.657369049293145</v>
      </c>
      <c r="AA46" s="19">
        <v>378.94449855678903</v>
      </c>
      <c r="AB46" s="19">
        <v>147.65325881224635</v>
      </c>
      <c r="AC46" s="19">
        <v>665.389630256175</v>
      </c>
      <c r="AD46" s="19">
        <v>142.85534365426005</v>
      </c>
      <c r="AE46" s="19">
        <v>1174.5745391108237</v>
      </c>
      <c r="AF46" s="19">
        <v>199.83938255569092</v>
      </c>
      <c r="AG46" s="19">
        <v>11534.002113539449</v>
      </c>
      <c r="AH46" s="19">
        <v>75.93791035586051</v>
      </c>
      <c r="AI46" s="19">
        <v>2724.487969820726</v>
      </c>
      <c r="AJ46" s="19">
        <v>3259.1057218543096</v>
      </c>
      <c r="AK46" s="9">
        <v>0.83596182583196288</v>
      </c>
      <c r="AL46" s="18">
        <v>14.975448204516566</v>
      </c>
      <c r="AM46" s="18">
        <v>9.8197276796676682</v>
      </c>
      <c r="AN46" s="18">
        <v>13.521733784703033</v>
      </c>
      <c r="AO46" s="18">
        <v>31.364379016277972</v>
      </c>
      <c r="AP46" s="18">
        <v>30.598918821890599</v>
      </c>
      <c r="AQ46" s="16">
        <v>458.23252393142974</v>
      </c>
      <c r="AR46" s="18">
        <v>2.9655158841758955</v>
      </c>
      <c r="AS46" s="18">
        <v>8.7200612379886682</v>
      </c>
      <c r="AT46" s="18">
        <v>2.7747117048199574</v>
      </c>
      <c r="AU46" s="9">
        <v>3.2887725983233154E-2</v>
      </c>
      <c r="AV46" s="17">
        <v>19.998300973698257</v>
      </c>
      <c r="AW46" s="17">
        <v>60.987763422851692</v>
      </c>
      <c r="AX46" s="17">
        <v>3.0496472426864027</v>
      </c>
      <c r="AY46" s="19">
        <v>6741.1088338933987</v>
      </c>
    </row>
    <row r="47" spans="1:51" s="26" customFormat="1" ht="14" x14ac:dyDescent="0.15">
      <c r="A47" s="22" t="s">
        <v>2022</v>
      </c>
      <c r="B47" s="22" t="s">
        <v>279</v>
      </c>
      <c r="C47" s="22" t="s">
        <v>3357</v>
      </c>
      <c r="D47" s="23" t="s">
        <v>33</v>
      </c>
      <c r="E47" s="17">
        <v>11.91143116071698</v>
      </c>
      <c r="F47" s="14">
        <v>0.15078847699513215</v>
      </c>
      <c r="G47" s="14">
        <v>2.4275929928958103E-2</v>
      </c>
      <c r="H47" s="19">
        <v>23.537831338762039</v>
      </c>
      <c r="I47" s="14">
        <v>1.8284440819384145</v>
      </c>
      <c r="J47" s="17">
        <v>3.5625856559978488</v>
      </c>
      <c r="K47" s="19">
        <v>176.46898257817239</v>
      </c>
      <c r="L47" s="17">
        <v>2.0902275369110619</v>
      </c>
      <c r="M47" s="17">
        <v>2.270876476672619</v>
      </c>
      <c r="N47" s="17">
        <v>15.921855025545121</v>
      </c>
      <c r="O47" s="17">
        <v>5.0714902183105428</v>
      </c>
      <c r="P47" s="17">
        <v>5.9276698596266666</v>
      </c>
      <c r="Q47" s="14">
        <v>1.3351497751722701</v>
      </c>
      <c r="R47" s="19">
        <v>599.93012441046005</v>
      </c>
      <c r="S47" s="17">
        <v>7.9019360970291208</v>
      </c>
      <c r="T47" s="15">
        <v>5.081462141311859E-3</v>
      </c>
      <c r="U47" s="17">
        <v>15.975149655925</v>
      </c>
      <c r="V47" s="14">
        <v>0.3039532381049237</v>
      </c>
      <c r="W47" s="14">
        <v>1.0719263091544873</v>
      </c>
      <c r="X47" s="14">
        <v>0.12084651651178978</v>
      </c>
      <c r="Y47" s="17">
        <v>10.756029968223386</v>
      </c>
      <c r="Z47" s="17">
        <v>3.9868906990607123</v>
      </c>
      <c r="AA47" s="19">
        <v>52.454652384030425</v>
      </c>
      <c r="AB47" s="19">
        <v>21.829080040528186</v>
      </c>
      <c r="AC47" s="19">
        <v>111.04357796844633</v>
      </c>
      <c r="AD47" s="19">
        <v>25.300993077299815</v>
      </c>
      <c r="AE47" s="19">
        <v>228.77922422690187</v>
      </c>
      <c r="AF47" s="19">
        <v>43.297610532850968</v>
      </c>
      <c r="AG47" s="19">
        <v>10655.284648829942</v>
      </c>
      <c r="AH47" s="17">
        <v>7.1701403774094441</v>
      </c>
      <c r="AI47" s="19">
        <v>191.95065665985979</v>
      </c>
      <c r="AJ47" s="19">
        <v>335.18099365945329</v>
      </c>
      <c r="AK47" s="9">
        <v>0.57267762877653872</v>
      </c>
      <c r="AL47" s="18">
        <v>21.269857456960043</v>
      </c>
      <c r="AM47" s="18">
        <v>46.574529155069143</v>
      </c>
      <c r="AN47" s="18">
        <v>28.952299970245981</v>
      </c>
      <c r="AO47" s="18">
        <v>24.291598198576573</v>
      </c>
      <c r="AP47" s="18">
        <v>35.387120845577037</v>
      </c>
      <c r="AQ47" s="16">
        <v>752.67901619764291</v>
      </c>
      <c r="AR47" s="18">
        <v>3.5266158565629815</v>
      </c>
      <c r="AS47" s="18">
        <v>14.903216312067066</v>
      </c>
      <c r="AT47" s="18">
        <v>1.4650849297706454</v>
      </c>
      <c r="AU47" s="9">
        <v>0.10848624320810708</v>
      </c>
      <c r="AV47" s="17">
        <v>5.6980620787269096</v>
      </c>
      <c r="AW47" s="17">
        <v>10.160983942609846</v>
      </c>
      <c r="AX47" s="17">
        <v>1.7832350371444294</v>
      </c>
      <c r="AY47" s="19">
        <v>1130.7769955151844</v>
      </c>
    </row>
    <row r="48" spans="1:51" s="26" customFormat="1" ht="14" x14ac:dyDescent="0.15">
      <c r="A48" s="22" t="s">
        <v>2023</v>
      </c>
      <c r="B48" s="22" t="s">
        <v>279</v>
      </c>
      <c r="C48" s="22" t="s">
        <v>3357</v>
      </c>
      <c r="D48" s="23" t="s">
        <v>34</v>
      </c>
      <c r="E48" s="17">
        <v>3.2903597929435069</v>
      </c>
      <c r="F48" s="14">
        <v>0.12217038184605764</v>
      </c>
      <c r="G48" s="14">
        <v>2.3728727754995413E-28</v>
      </c>
      <c r="H48" s="19">
        <v>27.547110626993053</v>
      </c>
      <c r="I48" s="14">
        <v>1.9712344834939095</v>
      </c>
      <c r="J48" s="17">
        <v>4.0255874794266955</v>
      </c>
      <c r="K48" s="19">
        <v>212.94225565151888</v>
      </c>
      <c r="L48" s="17">
        <v>2.5900912260180071</v>
      </c>
      <c r="M48" s="14">
        <v>1.0617788069207479</v>
      </c>
      <c r="N48" s="19">
        <v>26.456776865072989</v>
      </c>
      <c r="O48" s="17">
        <v>7.2192425993993448</v>
      </c>
      <c r="P48" s="17">
        <v>8.7134693018691394</v>
      </c>
      <c r="Q48" s="14">
        <v>0.18964451901945692</v>
      </c>
      <c r="R48" s="19">
        <v>579.47222524626181</v>
      </c>
      <c r="S48" s="17">
        <v>6.968198268347467</v>
      </c>
      <c r="T48" s="15">
        <v>1.5638419641256104E-2</v>
      </c>
      <c r="U48" s="17">
        <v>19.754113859930644</v>
      </c>
      <c r="V48" s="14">
        <v>0.44346277214901997</v>
      </c>
      <c r="W48" s="14">
        <v>1.567864366092915</v>
      </c>
      <c r="X48" s="14">
        <v>0.16191031020611724</v>
      </c>
      <c r="Y48" s="17">
        <v>13.286229712522198</v>
      </c>
      <c r="Z48" s="17">
        <v>4.9272103871266033</v>
      </c>
      <c r="AA48" s="19">
        <v>58.8094633674568</v>
      </c>
      <c r="AB48" s="19">
        <v>22.856005584153777</v>
      </c>
      <c r="AC48" s="19">
        <v>110.18014545469435</v>
      </c>
      <c r="AD48" s="19">
        <v>22.331855186259784</v>
      </c>
      <c r="AE48" s="19">
        <v>188.75522262341914</v>
      </c>
      <c r="AF48" s="19">
        <v>33.24093173331778</v>
      </c>
      <c r="AG48" s="19">
        <v>10600.531286294945</v>
      </c>
      <c r="AH48" s="17">
        <v>5.4185291997560769</v>
      </c>
      <c r="AI48" s="19">
        <v>146.70306740341408</v>
      </c>
      <c r="AJ48" s="19">
        <v>211.08191932735102</v>
      </c>
      <c r="AK48" s="9">
        <v>0.69500536981522976</v>
      </c>
      <c r="AL48" s="18">
        <v>14.206831185939709</v>
      </c>
      <c r="AM48" s="18">
        <v>56.160201232915298</v>
      </c>
      <c r="AN48" s="18">
        <v>27.088095854107078</v>
      </c>
      <c r="AO48" s="18">
        <v>21.053228073288626</v>
      </c>
      <c r="AP48" s="18">
        <v>29.960191806264024</v>
      </c>
      <c r="AQ48" s="16">
        <v>425.63938728996709</v>
      </c>
      <c r="AR48" s="18">
        <v>3.535503912752465</v>
      </c>
      <c r="AS48" s="18">
        <v>12.599376761879906</v>
      </c>
      <c r="AT48" s="18">
        <v>1.1182838619966311</v>
      </c>
      <c r="AU48" s="9">
        <v>0.10813552238487485</v>
      </c>
      <c r="AV48" s="17">
        <v>6.8757589813212423</v>
      </c>
      <c r="AW48" s="17">
        <v>9.9521658508368436</v>
      </c>
      <c r="AX48" s="17">
        <v>1.4474279680065867</v>
      </c>
      <c r="AY48" s="19">
        <v>1082.2590558883053</v>
      </c>
    </row>
    <row r="49" spans="1:51" s="26" customFormat="1" ht="14" x14ac:dyDescent="0.15">
      <c r="A49" s="22" t="s">
        <v>2024</v>
      </c>
      <c r="B49" s="22" t="s">
        <v>282</v>
      </c>
      <c r="C49" s="22" t="s">
        <v>280</v>
      </c>
      <c r="D49" s="23" t="s">
        <v>35</v>
      </c>
      <c r="E49" s="17">
        <v>15.23807317152602</v>
      </c>
      <c r="F49" s="14">
        <v>0.17364152691508083</v>
      </c>
      <c r="G49" s="14">
        <v>2.3728727754995413E-28</v>
      </c>
      <c r="H49" s="19">
        <v>156.82209988128849</v>
      </c>
      <c r="I49" s="17">
        <v>3.4656067663510881</v>
      </c>
      <c r="J49" s="17">
        <v>5.9296915966059034</v>
      </c>
      <c r="K49" s="19">
        <v>257.60551358529585</v>
      </c>
      <c r="L49" s="17">
        <v>10.942407962764813</v>
      </c>
      <c r="M49" s="17">
        <v>6.937219624537315</v>
      </c>
      <c r="N49" s="19">
        <v>27.706414279817082</v>
      </c>
      <c r="O49" s="17">
        <v>4.2828270309527285</v>
      </c>
      <c r="P49" s="17">
        <v>3.7390644315807267</v>
      </c>
      <c r="Q49" s="17">
        <v>6.0588513849588672</v>
      </c>
      <c r="R49" s="19">
        <v>1044.1418155872971</v>
      </c>
      <c r="S49" s="19">
        <v>22.198626991693445</v>
      </c>
      <c r="T49" s="14">
        <v>0.30265743346898105</v>
      </c>
      <c r="U49" s="17">
        <v>15.422378941842672</v>
      </c>
      <c r="V49" s="14">
        <v>0.83284483886684924</v>
      </c>
      <c r="W49" s="17">
        <v>2.3702546935217024</v>
      </c>
      <c r="X49" s="14">
        <v>6.153815898381243E-2</v>
      </c>
      <c r="Y49" s="19">
        <v>23.295608253672683</v>
      </c>
      <c r="Z49" s="17">
        <v>8.6230460876786115</v>
      </c>
      <c r="AA49" s="19">
        <v>92.637521212765307</v>
      </c>
      <c r="AB49" s="19">
        <v>41.42047730564601</v>
      </c>
      <c r="AC49" s="19">
        <v>191.60984307299424</v>
      </c>
      <c r="AD49" s="19">
        <v>41.21261150655404</v>
      </c>
      <c r="AE49" s="19">
        <v>340.79783469802544</v>
      </c>
      <c r="AF49" s="19">
        <v>61.202260544313432</v>
      </c>
      <c r="AG49" s="19">
        <v>11880.441913961171</v>
      </c>
      <c r="AH49" s="17">
        <v>16.333252359812718</v>
      </c>
      <c r="AI49" s="19">
        <v>338.12701862492742</v>
      </c>
      <c r="AJ49" s="19">
        <v>741.34169099705525</v>
      </c>
      <c r="AK49" s="9">
        <v>0.45610144786295381</v>
      </c>
      <c r="AL49" s="18">
        <v>14.629273938116501</v>
      </c>
      <c r="AM49" s="18">
        <v>34.860673115743843</v>
      </c>
      <c r="AN49" s="18">
        <v>15.352203306337341</v>
      </c>
      <c r="AO49" s="18">
        <v>15.231888834901904</v>
      </c>
      <c r="AP49" s="18">
        <v>27.971126392964369</v>
      </c>
      <c r="AQ49" s="16">
        <v>409.19727036035624</v>
      </c>
      <c r="AR49" s="18">
        <v>2.845973923241957</v>
      </c>
      <c r="AS49" s="18">
        <v>6.5066336474280932</v>
      </c>
      <c r="AT49" s="18">
        <v>2.1753122101082134</v>
      </c>
      <c r="AU49" s="9">
        <v>2.524404616226739E-2</v>
      </c>
      <c r="AV49" s="17">
        <v>8.3179048622956362</v>
      </c>
      <c r="AW49" s="17">
        <v>17.232024653712561</v>
      </c>
      <c r="AX49" s="17">
        <v>2.0716784982506691</v>
      </c>
      <c r="AY49" s="19">
        <v>1891.6371066154484</v>
      </c>
    </row>
    <row r="50" spans="1:51" s="26" customFormat="1" ht="14" x14ac:dyDescent="0.15">
      <c r="A50" s="22" t="s">
        <v>2025</v>
      </c>
      <c r="B50" s="22" t="s">
        <v>295</v>
      </c>
      <c r="C50" s="22" t="s">
        <v>3357</v>
      </c>
      <c r="D50" s="23" t="s">
        <v>36</v>
      </c>
      <c r="E50" s="14">
        <v>0.34556981850516061</v>
      </c>
      <c r="F50" s="14">
        <v>0.16082229643447876</v>
      </c>
      <c r="G50" s="14">
        <v>2.3728727754995413E-28</v>
      </c>
      <c r="H50" s="19">
        <v>89.970390324588806</v>
      </c>
      <c r="I50" s="17">
        <v>14.877211795309346</v>
      </c>
      <c r="J50" s="17">
        <v>4.3060078483156108</v>
      </c>
      <c r="K50" s="19">
        <v>242.42925291320728</v>
      </c>
      <c r="L50" s="17">
        <v>5.1653048586830375</v>
      </c>
      <c r="M50" s="17">
        <v>9.8636637653388526</v>
      </c>
      <c r="N50" s="19">
        <v>40.197553607509668</v>
      </c>
      <c r="O50" s="17">
        <v>12.452246541998736</v>
      </c>
      <c r="P50" s="17">
        <v>11.996331127467011</v>
      </c>
      <c r="Q50" s="17">
        <v>2.0301938804828423</v>
      </c>
      <c r="R50" s="19">
        <v>1358.999884919361</v>
      </c>
      <c r="S50" s="17">
        <v>3.6121298551429768</v>
      </c>
      <c r="T50" s="15">
        <v>4.6014318342789011E-2</v>
      </c>
      <c r="U50" s="17">
        <v>15.393411250402625</v>
      </c>
      <c r="V50" s="17">
        <v>2.6300704070359306</v>
      </c>
      <c r="W50" s="17">
        <v>6.2631469978470919</v>
      </c>
      <c r="X50" s="14">
        <v>0.95247832528570298</v>
      </c>
      <c r="Y50" s="19">
        <v>45.471809575054117</v>
      </c>
      <c r="Z50" s="17">
        <v>14.496660212852722</v>
      </c>
      <c r="AA50" s="19">
        <v>144.44777009413215</v>
      </c>
      <c r="AB50" s="19">
        <v>53.911407655005085</v>
      </c>
      <c r="AC50" s="19">
        <v>221.78675645024416</v>
      </c>
      <c r="AD50" s="19">
        <v>43.710339989757145</v>
      </c>
      <c r="AE50" s="19">
        <v>347.11610358971143</v>
      </c>
      <c r="AF50" s="19">
        <v>60.770131293005704</v>
      </c>
      <c r="AG50" s="19">
        <v>9038.0421018908492</v>
      </c>
      <c r="AH50" s="17">
        <v>3.4330646810283585</v>
      </c>
      <c r="AI50" s="19">
        <v>155.15194715427094</v>
      </c>
      <c r="AJ50" s="19">
        <v>156.7044655012015</v>
      </c>
      <c r="AK50" s="9">
        <v>0.99009269875006434</v>
      </c>
      <c r="AL50" s="18">
        <v>7.6336549355216272</v>
      </c>
      <c r="AM50" s="18">
        <v>26.037518883231488</v>
      </c>
      <c r="AN50" s="18">
        <v>96.097349073839354</v>
      </c>
      <c r="AO50" s="18">
        <v>42.953036955015463</v>
      </c>
      <c r="AP50" s="18">
        <v>17.289198590809018</v>
      </c>
      <c r="AQ50" s="16">
        <v>131.97977615394282</v>
      </c>
      <c r="AR50" s="18">
        <v>2.3813609632244068</v>
      </c>
      <c r="AS50" s="18">
        <v>2.4577758203174844</v>
      </c>
      <c r="AT50" s="18">
        <v>0.45144683257456986</v>
      </c>
      <c r="AU50" s="9">
        <v>0.17204287105928406</v>
      </c>
      <c r="AV50" s="17">
        <v>7.8278738428546104</v>
      </c>
      <c r="AW50" s="17">
        <v>21.892246733240999</v>
      </c>
      <c r="AX50" s="17">
        <v>2.7967040824533136</v>
      </c>
      <c r="AY50" s="19">
        <v>2356.1935386855475</v>
      </c>
    </row>
    <row r="51" spans="1:51" s="26" customFormat="1" ht="14" x14ac:dyDescent="0.15">
      <c r="A51" s="22" t="s">
        <v>2026</v>
      </c>
      <c r="B51" s="22" t="s">
        <v>279</v>
      </c>
      <c r="C51" s="22" t="s">
        <v>276</v>
      </c>
      <c r="D51" s="23" t="s">
        <v>37</v>
      </c>
      <c r="E51" s="17">
        <v>2.8177067795524362</v>
      </c>
      <c r="F51" s="14">
        <v>0.11740570568471523</v>
      </c>
      <c r="G51" s="14">
        <v>2.5099592000817513E-2</v>
      </c>
      <c r="H51" s="19">
        <v>38.561285838591324</v>
      </c>
      <c r="I51" s="17">
        <v>2.2818782356540841</v>
      </c>
      <c r="J51" s="17">
        <v>4.1154423517523915</v>
      </c>
      <c r="K51" s="19">
        <v>250.25781550157561</v>
      </c>
      <c r="L51" s="17">
        <v>4.536276395895845</v>
      </c>
      <c r="M51" s="17">
        <v>6.3832438364874529</v>
      </c>
      <c r="N51" s="19">
        <v>32.772614068162454</v>
      </c>
      <c r="O51" s="17">
        <v>7.123326615928371</v>
      </c>
      <c r="P51" s="17">
        <v>6.4651271595142559</v>
      </c>
      <c r="Q51" s="14">
        <v>0.2205444433741145</v>
      </c>
      <c r="R51" s="19">
        <v>837.07895455728931</v>
      </c>
      <c r="S51" s="17">
        <v>10.016161432261844</v>
      </c>
      <c r="T51" s="15">
        <v>1.576161580750347E-2</v>
      </c>
      <c r="U51" s="19">
        <v>25.493717691440416</v>
      </c>
      <c r="V51" s="14">
        <v>0.8070044951803983</v>
      </c>
      <c r="W51" s="17">
        <v>2.5312060330477939</v>
      </c>
      <c r="X51" s="14">
        <v>0.22407604689156926</v>
      </c>
      <c r="Y51" s="19">
        <v>21.501659466309526</v>
      </c>
      <c r="Z51" s="17">
        <v>7.2273391642424931</v>
      </c>
      <c r="AA51" s="19">
        <v>79.903616523355154</v>
      </c>
      <c r="AB51" s="19">
        <v>32.990188277091029</v>
      </c>
      <c r="AC51" s="19">
        <v>148.88272007469678</v>
      </c>
      <c r="AD51" s="19">
        <v>30.769603083537444</v>
      </c>
      <c r="AE51" s="19">
        <v>247.73189069287344</v>
      </c>
      <c r="AF51" s="19">
        <v>44.71783706537073</v>
      </c>
      <c r="AG51" s="19">
        <v>10180.658294945229</v>
      </c>
      <c r="AH51" s="17">
        <v>6.3261146744667442</v>
      </c>
      <c r="AI51" s="19">
        <v>204.27284529064011</v>
      </c>
      <c r="AJ51" s="19">
        <v>307.61102753892317</v>
      </c>
      <c r="AK51" s="9">
        <v>0.66406216618743519</v>
      </c>
      <c r="AL51" s="18">
        <v>11.521524237747279</v>
      </c>
      <c r="AM51" s="18">
        <v>41.095469244881109</v>
      </c>
      <c r="AN51" s="18">
        <v>24.733216648738733</v>
      </c>
      <c r="AO51" s="18">
        <v>20.394324379864884</v>
      </c>
      <c r="AP51" s="18">
        <v>26.643791446915092</v>
      </c>
      <c r="AQ51" s="16">
        <v>306.97708894111588</v>
      </c>
      <c r="AR51" s="18">
        <v>3.1365451471022681</v>
      </c>
      <c r="AS51" s="18">
        <v>10.071767117567962</v>
      </c>
      <c r="AT51" s="18">
        <v>1.2417094411162635</v>
      </c>
      <c r="AU51" s="9">
        <v>9.2585866835936545E-2</v>
      </c>
      <c r="AV51" s="17">
        <v>8.0806527446424159</v>
      </c>
      <c r="AW51" s="17">
        <v>13.986628792473397</v>
      </c>
      <c r="AX51" s="17">
        <v>1.7308785854888671</v>
      </c>
      <c r="AY51" s="19">
        <v>1512.6481888552964</v>
      </c>
    </row>
    <row r="52" spans="1:51" s="26" customFormat="1" ht="14" x14ac:dyDescent="0.15">
      <c r="A52" s="22" t="s">
        <v>2027</v>
      </c>
      <c r="B52" s="22" t="s">
        <v>286</v>
      </c>
      <c r="C52" s="22" t="s">
        <v>280</v>
      </c>
      <c r="D52" s="23" t="s">
        <v>38</v>
      </c>
      <c r="E52" s="19">
        <v>20.362759123633229</v>
      </c>
      <c r="F52" s="14">
        <v>1.0607133644474116</v>
      </c>
      <c r="G52" s="14">
        <v>9.9911725340463609E-2</v>
      </c>
      <c r="H52" s="19">
        <v>368.70569833274357</v>
      </c>
      <c r="I52" s="17">
        <v>5.4756849713770999</v>
      </c>
      <c r="J52" s="17">
        <v>13.378930745507178</v>
      </c>
      <c r="K52" s="19">
        <v>548.2752537048467</v>
      </c>
      <c r="L52" s="19">
        <v>26.810427538533602</v>
      </c>
      <c r="M52" s="19">
        <v>27.717978653681293</v>
      </c>
      <c r="N52" s="19">
        <v>53.415117387179812</v>
      </c>
      <c r="O52" s="17">
        <v>5.3374859967857917</v>
      </c>
      <c r="P52" s="17">
        <v>5.8573514897353531</v>
      </c>
      <c r="Q52" s="19">
        <v>22.930695932545284</v>
      </c>
      <c r="R52" s="19">
        <v>3154.2876059842142</v>
      </c>
      <c r="S52" s="19">
        <v>79.347927869760241</v>
      </c>
      <c r="T52" s="17">
        <v>2.6403472476248639</v>
      </c>
      <c r="U52" s="19">
        <v>42.54265404683936</v>
      </c>
      <c r="V52" s="17">
        <v>2.5096666491001995</v>
      </c>
      <c r="W52" s="17">
        <v>5.6529877291243826</v>
      </c>
      <c r="X52" s="14">
        <v>0.22686800640586918</v>
      </c>
      <c r="Y52" s="19">
        <v>65.012835460570699</v>
      </c>
      <c r="Z52" s="19">
        <v>25.169906481158041</v>
      </c>
      <c r="AA52" s="19">
        <v>309.90062808645359</v>
      </c>
      <c r="AB52" s="19">
        <v>124.97439426205567</v>
      </c>
      <c r="AC52" s="19">
        <v>556.98869973035141</v>
      </c>
      <c r="AD52" s="19">
        <v>119.03965088089564</v>
      </c>
      <c r="AE52" s="19">
        <v>959.38841002822755</v>
      </c>
      <c r="AF52" s="19">
        <v>172.86198805724061</v>
      </c>
      <c r="AG52" s="19">
        <v>11393.354486248118</v>
      </c>
      <c r="AH52" s="19">
        <v>47.092666323130615</v>
      </c>
      <c r="AI52" s="19">
        <v>1256.3544210795956</v>
      </c>
      <c r="AJ52" s="19">
        <v>2310.5499341176105</v>
      </c>
      <c r="AK52" s="9">
        <v>0.54374692471616815</v>
      </c>
      <c r="AL52" s="18">
        <v>14.756907666488138</v>
      </c>
      <c r="AM52" s="18">
        <v>11.875643240168909</v>
      </c>
      <c r="AN52" s="18">
        <v>12.09090691823666</v>
      </c>
      <c r="AO52" s="18">
        <v>15.833487462227685</v>
      </c>
      <c r="AP52" s="18">
        <v>25.904968488097811</v>
      </c>
      <c r="AQ52" s="16">
        <v>382.27722808214423</v>
      </c>
      <c r="AR52" s="18">
        <v>2.2524854968890669</v>
      </c>
      <c r="AS52" s="18">
        <v>7.5256936836530137</v>
      </c>
      <c r="AT52" s="18">
        <v>2.4083571470804284</v>
      </c>
      <c r="AU52" s="9">
        <v>3.6073117843452594E-2</v>
      </c>
      <c r="AV52" s="17">
        <v>17.703430859052204</v>
      </c>
      <c r="AW52" s="17">
        <v>50.865869933567126</v>
      </c>
      <c r="AX52" s="17">
        <v>2.8732210348683989</v>
      </c>
      <c r="AY52" s="19">
        <v>5594.6117600374419</v>
      </c>
    </row>
    <row r="53" spans="1:51" s="26" customFormat="1" ht="14" x14ac:dyDescent="0.15">
      <c r="A53" s="22" t="s">
        <v>2028</v>
      </c>
      <c r="B53" s="22" t="s">
        <v>286</v>
      </c>
      <c r="C53" s="22" t="s">
        <v>280</v>
      </c>
      <c r="D53" s="23" t="s">
        <v>39</v>
      </c>
      <c r="E53" s="17">
        <v>9.7021085582106981</v>
      </c>
      <c r="F53" s="14">
        <v>0.51542951366429246</v>
      </c>
      <c r="G53" s="14">
        <v>2.3728727754995413E-28</v>
      </c>
      <c r="H53" s="19">
        <v>150.51493166935455</v>
      </c>
      <c r="I53" s="17">
        <v>5.4456459711015386</v>
      </c>
      <c r="J53" s="17">
        <v>7.0165334117903786</v>
      </c>
      <c r="K53" s="19">
        <v>442.55686472797845</v>
      </c>
      <c r="L53" s="17">
        <v>13.065472455822185</v>
      </c>
      <c r="M53" s="17">
        <v>8.1690951569504318</v>
      </c>
      <c r="N53" s="19">
        <v>39.530905048625563</v>
      </c>
      <c r="O53" s="17">
        <v>6.5080395727265632</v>
      </c>
      <c r="P53" s="17">
        <v>5.6097326197388755</v>
      </c>
      <c r="Q53" s="17">
        <v>13.282166067691884</v>
      </c>
      <c r="R53" s="19">
        <v>2230.2116334856091</v>
      </c>
      <c r="S53" s="19">
        <v>56.932213925414814</v>
      </c>
      <c r="T53" s="14">
        <v>0.31336069481255385</v>
      </c>
      <c r="U53" s="19">
        <v>41.706461927547394</v>
      </c>
      <c r="V53" s="14">
        <v>1.390925267721514</v>
      </c>
      <c r="W53" s="17">
        <v>4.7635297861275099</v>
      </c>
      <c r="X53" s="14">
        <v>0.17650168587288592</v>
      </c>
      <c r="Y53" s="19">
        <v>46.979958129418478</v>
      </c>
      <c r="Z53" s="17">
        <v>17.538698166085009</v>
      </c>
      <c r="AA53" s="19">
        <v>189.38730762053123</v>
      </c>
      <c r="AB53" s="19">
        <v>82.566604976528836</v>
      </c>
      <c r="AC53" s="19">
        <v>358.06904136240314</v>
      </c>
      <c r="AD53" s="19">
        <v>73.070520111914789</v>
      </c>
      <c r="AE53" s="19">
        <v>591.69502143392037</v>
      </c>
      <c r="AF53" s="19">
        <v>105.5888231269336</v>
      </c>
      <c r="AG53" s="19">
        <v>10886.679223608551</v>
      </c>
      <c r="AH53" s="19">
        <v>22.029314463731982</v>
      </c>
      <c r="AI53" s="19">
        <v>900.65530905716264</v>
      </c>
      <c r="AJ53" s="19">
        <v>1319.5221776154222</v>
      </c>
      <c r="AK53" s="9">
        <v>0.68256170630249213</v>
      </c>
      <c r="AL53" s="18">
        <v>12.594626410775909</v>
      </c>
      <c r="AM53" s="18">
        <v>18.39913947091468</v>
      </c>
      <c r="AN53" s="18">
        <v>10.392974041183122</v>
      </c>
      <c r="AO53" s="18">
        <v>15.819783685859893</v>
      </c>
      <c r="AP53" s="18">
        <v>33.776047656662911</v>
      </c>
      <c r="AQ53" s="16">
        <v>425.39670186823247</v>
      </c>
      <c r="AR53" s="18">
        <v>3.4247201461302712</v>
      </c>
      <c r="AS53" s="18">
        <v>8.755369190512079</v>
      </c>
      <c r="AT53" s="18">
        <v>2.230071455422554</v>
      </c>
      <c r="AU53" s="9">
        <v>3.5964754799823632E-2</v>
      </c>
      <c r="AV53" s="17">
        <v>14.289856788116838</v>
      </c>
      <c r="AW53" s="17">
        <v>34.987501652915533</v>
      </c>
      <c r="AX53" s="17">
        <v>2.4484151361132218</v>
      </c>
      <c r="AY53" s="19">
        <v>3782.9892928240529</v>
      </c>
    </row>
    <row r="54" spans="1:51" s="26" customFormat="1" ht="14" x14ac:dyDescent="0.15">
      <c r="A54" s="22" t="s">
        <v>2029</v>
      </c>
      <c r="B54" s="22" t="s">
        <v>282</v>
      </c>
      <c r="C54" s="22" t="s">
        <v>3357</v>
      </c>
      <c r="D54" s="23" t="s">
        <v>40</v>
      </c>
      <c r="E54" s="14">
        <v>1.3920595105701512</v>
      </c>
      <c r="F54" s="14">
        <v>0.15943375206567023</v>
      </c>
      <c r="G54" s="14">
        <v>2.3728727754995413E-28</v>
      </c>
      <c r="H54" s="19">
        <v>101.26561429887477</v>
      </c>
      <c r="I54" s="17">
        <v>2.0058306710770712</v>
      </c>
      <c r="J54" s="17">
        <v>4.1115643910717834</v>
      </c>
      <c r="K54" s="19">
        <v>241.4068417594537</v>
      </c>
      <c r="L54" s="17">
        <v>2.4571512326832248</v>
      </c>
      <c r="M54" s="14">
        <v>1.3119238200732686</v>
      </c>
      <c r="N54" s="19">
        <v>51.175508285924863</v>
      </c>
      <c r="O54" s="17">
        <v>11.862908433308135</v>
      </c>
      <c r="P54" s="17">
        <v>11.196681123043172</v>
      </c>
      <c r="Q54" s="14">
        <v>1.6001438724531811</v>
      </c>
      <c r="R54" s="19">
        <v>1618.9548861214996</v>
      </c>
      <c r="S54" s="17">
        <v>4.2781877771405457</v>
      </c>
      <c r="T54" s="15">
        <v>8.7755762733511961E-2</v>
      </c>
      <c r="U54" s="17">
        <v>15.932849888028342</v>
      </c>
      <c r="V54" s="17">
        <v>4.2358242434632807</v>
      </c>
      <c r="W54" s="17">
        <v>8.067587283653161</v>
      </c>
      <c r="X54" s="14">
        <v>0.89017665135306945</v>
      </c>
      <c r="Y54" s="19">
        <v>59.031431792411432</v>
      </c>
      <c r="Z54" s="17">
        <v>18.12174446658231</v>
      </c>
      <c r="AA54" s="19">
        <v>181.1122477778332</v>
      </c>
      <c r="AB54" s="19">
        <v>66.978724435297053</v>
      </c>
      <c r="AC54" s="19">
        <v>279.20599125933143</v>
      </c>
      <c r="AD54" s="19">
        <v>56.472641237919845</v>
      </c>
      <c r="AE54" s="19">
        <v>430.81504849211865</v>
      </c>
      <c r="AF54" s="19">
        <v>75.544240088631412</v>
      </c>
      <c r="AG54" s="19">
        <v>9243.8915135941297</v>
      </c>
      <c r="AH54" s="17">
        <v>5.646728422099808</v>
      </c>
      <c r="AI54" s="19">
        <v>225.4960030595762</v>
      </c>
      <c r="AJ54" s="19">
        <v>261.85989900162133</v>
      </c>
      <c r="AK54" s="9">
        <v>0.86113224636270103</v>
      </c>
      <c r="AL54" s="18">
        <v>7.298061988520165</v>
      </c>
      <c r="AM54" s="18">
        <v>21.456751675570214</v>
      </c>
      <c r="AN54" s="18">
        <v>100.70035980984143</v>
      </c>
      <c r="AO54" s="18">
        <v>52.708299589947678</v>
      </c>
      <c r="AP54" s="18">
        <v>13.936232572328437</v>
      </c>
      <c r="AQ54" s="16">
        <v>101.70748919928677</v>
      </c>
      <c r="AR54" s="18">
        <v>1.9046086003457421</v>
      </c>
      <c r="AS54" s="18">
        <v>1.974921290323324</v>
      </c>
      <c r="AT54" s="18">
        <v>0.60782440148771133</v>
      </c>
      <c r="AU54" s="9">
        <v>0.12434024106817197</v>
      </c>
      <c r="AV54" s="17">
        <v>7.7948608898758058</v>
      </c>
      <c r="AW54" s="17">
        <v>26.487814614134422</v>
      </c>
      <c r="AX54" s="17">
        <v>3.3981125498387756</v>
      </c>
      <c r="AY54" s="19">
        <v>2866.6266577867809</v>
      </c>
    </row>
    <row r="55" spans="1:51" s="26" customFormat="1" ht="14" x14ac:dyDescent="0.15">
      <c r="A55" s="22" t="s">
        <v>2030</v>
      </c>
      <c r="B55" s="22" t="s">
        <v>282</v>
      </c>
      <c r="C55" s="22" t="s">
        <v>287</v>
      </c>
      <c r="D55" s="23" t="s">
        <v>41</v>
      </c>
      <c r="E55" s="14">
        <v>1.1192085450060634</v>
      </c>
      <c r="F55" s="14">
        <v>6.126523557065177E-2</v>
      </c>
      <c r="G55" s="14">
        <v>2.3728727754995413E-28</v>
      </c>
      <c r="H55" s="19">
        <v>29.700429595855407</v>
      </c>
      <c r="I55" s="17">
        <v>4.7847221284031614</v>
      </c>
      <c r="J55" s="17">
        <v>5.072939061498432</v>
      </c>
      <c r="K55" s="19">
        <v>280.22877815348158</v>
      </c>
      <c r="L55" s="17">
        <v>4.4703815647958471</v>
      </c>
      <c r="M55" s="14">
        <v>1.7632259843793217</v>
      </c>
      <c r="N55" s="19">
        <v>68.631732020201</v>
      </c>
      <c r="O55" s="17">
        <v>17.755076027580312</v>
      </c>
      <c r="P55" s="17">
        <v>18.565330535891956</v>
      </c>
      <c r="Q55" s="14">
        <v>0.4085008956092076</v>
      </c>
      <c r="R55" s="19">
        <v>689.65930213981198</v>
      </c>
      <c r="S55" s="17">
        <v>3.6135808683074795</v>
      </c>
      <c r="T55" s="15">
        <v>3.372170608547697E-2</v>
      </c>
      <c r="U55" s="17">
        <v>10.055110687854548</v>
      </c>
      <c r="V55" s="14">
        <v>0.9487846742310504</v>
      </c>
      <c r="W55" s="17">
        <v>2.5071626914131162</v>
      </c>
      <c r="X55" s="14">
        <v>0.59092127086185198</v>
      </c>
      <c r="Y55" s="17">
        <v>17.440152719465743</v>
      </c>
      <c r="Z55" s="17">
        <v>6.45979541187865</v>
      </c>
      <c r="AA55" s="19">
        <v>70.404455430789639</v>
      </c>
      <c r="AB55" s="19">
        <v>27.500969482904868</v>
      </c>
      <c r="AC55" s="19">
        <v>126.11187573002496</v>
      </c>
      <c r="AD55" s="19">
        <v>28.755921218971338</v>
      </c>
      <c r="AE55" s="19">
        <v>239.27476462218482</v>
      </c>
      <c r="AF55" s="19">
        <v>45.688553897267845</v>
      </c>
      <c r="AG55" s="19">
        <v>9411.2176844230125</v>
      </c>
      <c r="AH55" s="17">
        <v>4.5732171271048507</v>
      </c>
      <c r="AI55" s="19">
        <v>114.23676004941107</v>
      </c>
      <c r="AJ55" s="19">
        <v>181.66473506952138</v>
      </c>
      <c r="AK55" s="9">
        <v>0.62883288826361228</v>
      </c>
      <c r="AL55" s="18">
        <v>13.719763150647152</v>
      </c>
      <c r="AM55" s="18">
        <v>39.332261800709901</v>
      </c>
      <c r="AN55" s="18">
        <v>66.215417156073158</v>
      </c>
      <c r="AO55" s="18">
        <v>31.613173805327627</v>
      </c>
      <c r="AP55" s="18">
        <v>18.381570859162796</v>
      </c>
      <c r="AQ55" s="16">
        <v>252.19079852455124</v>
      </c>
      <c r="AR55" s="18">
        <v>2.6424991460207394</v>
      </c>
      <c r="AS55" s="18">
        <v>4.0105537316316591</v>
      </c>
      <c r="AT55" s="18">
        <v>0.75923064998672241</v>
      </c>
      <c r="AU55" s="9">
        <v>0.27240321197248235</v>
      </c>
      <c r="AV55" s="17">
        <v>9.0483945157727348</v>
      </c>
      <c r="AW55" s="17">
        <v>12.705109295961583</v>
      </c>
      <c r="AX55" s="17">
        <v>1.4041285748333183</v>
      </c>
      <c r="AY55" s="19">
        <v>1334.0632237039467</v>
      </c>
    </row>
    <row r="56" spans="1:51" s="26" customFormat="1" ht="14" x14ac:dyDescent="0.15">
      <c r="A56" s="22" t="s">
        <v>2031</v>
      </c>
      <c r="B56" s="22" t="s">
        <v>279</v>
      </c>
      <c r="C56" s="22" t="s">
        <v>3357</v>
      </c>
      <c r="D56" s="23" t="s">
        <v>42</v>
      </c>
      <c r="E56" s="17">
        <v>2.6577173183510387</v>
      </c>
      <c r="F56" s="14">
        <v>9.2399386123847987E-2</v>
      </c>
      <c r="G56" s="14">
        <v>2.5309317809933826E-2</v>
      </c>
      <c r="H56" s="19">
        <v>28.34174203655169</v>
      </c>
      <c r="I56" s="17">
        <v>2.4966117684510127</v>
      </c>
      <c r="J56" s="17">
        <v>4.2020205545907938</v>
      </c>
      <c r="K56" s="19">
        <v>243.17697094782525</v>
      </c>
      <c r="L56" s="17">
        <v>3.0206821280534681</v>
      </c>
      <c r="M56" s="14">
        <v>1.4057078403353367</v>
      </c>
      <c r="N56" s="19">
        <v>39.207815337033921</v>
      </c>
      <c r="O56" s="17">
        <v>6.5293266513864925</v>
      </c>
      <c r="P56" s="17">
        <v>6.7490142633084105</v>
      </c>
      <c r="Q56" s="17">
        <v>2.6173075276720037</v>
      </c>
      <c r="R56" s="19">
        <v>762.52675278787581</v>
      </c>
      <c r="S56" s="17">
        <v>5.5582149564689818</v>
      </c>
      <c r="T56" s="15">
        <v>1.0595543888916327E-2</v>
      </c>
      <c r="U56" s="17">
        <v>15.829257069240603</v>
      </c>
      <c r="V56" s="14">
        <v>0.64943315849515904</v>
      </c>
      <c r="W56" s="17">
        <v>2.2423239446734557</v>
      </c>
      <c r="X56" s="14">
        <v>0.26278778836595473</v>
      </c>
      <c r="Y56" s="17">
        <v>19.933090234007206</v>
      </c>
      <c r="Z56" s="17">
        <v>6.8793719315416269</v>
      </c>
      <c r="AA56" s="19">
        <v>78.072342856800091</v>
      </c>
      <c r="AB56" s="19">
        <v>30.917233498444407</v>
      </c>
      <c r="AC56" s="19">
        <v>136.20155292837643</v>
      </c>
      <c r="AD56" s="19">
        <v>29.803767973710706</v>
      </c>
      <c r="AE56" s="19">
        <v>239.21133639920291</v>
      </c>
      <c r="AF56" s="19">
        <v>44.11823422024208</v>
      </c>
      <c r="AG56" s="19">
        <v>10467.820897321624</v>
      </c>
      <c r="AH56" s="17">
        <v>5.8556982478840371</v>
      </c>
      <c r="AI56" s="19">
        <v>177.30629202510784</v>
      </c>
      <c r="AJ56" s="19">
        <v>253.55065821121411</v>
      </c>
      <c r="AK56" s="9">
        <v>0.69929336123989549</v>
      </c>
      <c r="AL56" s="18">
        <v>12.000715071820229</v>
      </c>
      <c r="AM56" s="18">
        <v>43.759719145804269</v>
      </c>
      <c r="AN56" s="18">
        <v>43.037438867094281</v>
      </c>
      <c r="AO56" s="18">
        <v>31.89986235036632</v>
      </c>
      <c r="AP56" s="18">
        <v>30.693058974991942</v>
      </c>
      <c r="AQ56" s="16">
        <v>368.338655441453</v>
      </c>
      <c r="AR56" s="18">
        <v>3.4527401555369925</v>
      </c>
      <c r="AS56" s="18">
        <v>7.0593087617167551</v>
      </c>
      <c r="AT56" s="18">
        <v>1.0599441566100418</v>
      </c>
      <c r="AU56" s="9">
        <v>0.11981679193311212</v>
      </c>
      <c r="AV56" s="17">
        <v>7.8520171439401114</v>
      </c>
      <c r="AW56" s="17">
        <v>13.049125407527498</v>
      </c>
      <c r="AX56" s="17">
        <v>1.6618819302500272</v>
      </c>
      <c r="AY56" s="19">
        <v>1405.8658956718994</v>
      </c>
    </row>
    <row r="57" spans="1:51" s="26" customFormat="1" ht="14" x14ac:dyDescent="0.15">
      <c r="A57" s="22" t="s">
        <v>2032</v>
      </c>
      <c r="B57" s="22" t="s">
        <v>282</v>
      </c>
      <c r="C57" s="22" t="s">
        <v>280</v>
      </c>
      <c r="D57" s="23" t="s">
        <v>43</v>
      </c>
      <c r="E57" s="19">
        <v>39.000170385657</v>
      </c>
      <c r="F57" s="17">
        <v>7.5471186366054033</v>
      </c>
      <c r="G57" s="14">
        <v>0.2082202547357026</v>
      </c>
      <c r="H57" s="19">
        <v>288.86653987290316</v>
      </c>
      <c r="I57" s="17">
        <v>9.6199466016960429</v>
      </c>
      <c r="J57" s="17">
        <v>14.899006391588527</v>
      </c>
      <c r="K57" s="19">
        <v>670.51448284964579</v>
      </c>
      <c r="L57" s="19">
        <v>35.291708811629235</v>
      </c>
      <c r="M57" s="17">
        <v>11.14380957200208</v>
      </c>
      <c r="N57" s="19">
        <v>47.169612338953435</v>
      </c>
      <c r="O57" s="17">
        <v>8.6462778925523978</v>
      </c>
      <c r="P57" s="17">
        <v>8.4053718560204516</v>
      </c>
      <c r="Q57" s="17">
        <v>7.1171176275695851</v>
      </c>
      <c r="R57" s="19">
        <v>4146.7069810576932</v>
      </c>
      <c r="S57" s="19">
        <v>99.118452776211683</v>
      </c>
      <c r="T57" s="14">
        <v>0.59323864792440206</v>
      </c>
      <c r="U57" s="19">
        <v>134.66111296322495</v>
      </c>
      <c r="V57" s="17">
        <v>4.7361970437295753</v>
      </c>
      <c r="W57" s="17">
        <v>12.342593717818874</v>
      </c>
      <c r="X57" s="14">
        <v>0.4192587059868163</v>
      </c>
      <c r="Y57" s="19">
        <v>109.86852370350864</v>
      </c>
      <c r="Z57" s="19">
        <v>37.932457150118211</v>
      </c>
      <c r="AA57" s="19">
        <v>413.80973524146253</v>
      </c>
      <c r="AB57" s="19">
        <v>164.6769655843928</v>
      </c>
      <c r="AC57" s="19">
        <v>744.01285026133007</v>
      </c>
      <c r="AD57" s="19">
        <v>155.45962201796729</v>
      </c>
      <c r="AE57" s="19">
        <v>1289.825200244341</v>
      </c>
      <c r="AF57" s="19">
        <v>216.56713199325881</v>
      </c>
      <c r="AG57" s="19">
        <v>10868.0234652337</v>
      </c>
      <c r="AH57" s="19">
        <v>103.33118430490704</v>
      </c>
      <c r="AI57" s="19">
        <v>6652.0107240123853</v>
      </c>
      <c r="AJ57" s="19">
        <v>4339.0748453733067</v>
      </c>
      <c r="AK57" s="9">
        <v>1.5330481637359468</v>
      </c>
      <c r="AL57" s="18">
        <v>11.739715404978638</v>
      </c>
      <c r="AM57" s="18">
        <v>8.4259661411289617</v>
      </c>
      <c r="AN57" s="18">
        <v>13.012967455782336</v>
      </c>
      <c r="AO57" s="18">
        <v>67.111728822394014</v>
      </c>
      <c r="AP57" s="18">
        <v>23.197625159824717</v>
      </c>
      <c r="AQ57" s="16">
        <v>272.33351744771426</v>
      </c>
      <c r="AR57" s="18">
        <v>2.6060135597947061</v>
      </c>
      <c r="AS57" s="18">
        <v>10.910276724803483</v>
      </c>
      <c r="AT57" s="18">
        <v>3.3640797563509568</v>
      </c>
      <c r="AU57" s="9">
        <v>3.4704934524681166E-2</v>
      </c>
      <c r="AV57" s="17">
        <v>21.650451496598187</v>
      </c>
      <c r="AW57" s="17">
        <v>67.330226883988246</v>
      </c>
      <c r="AX57" s="17">
        <v>3.109876341126995</v>
      </c>
      <c r="AY57" s="19">
        <v>7478.7814806717106</v>
      </c>
    </row>
    <row r="58" spans="1:51" s="26" customFormat="1" ht="14" x14ac:dyDescent="0.15">
      <c r="A58" s="22" t="s">
        <v>2033</v>
      </c>
      <c r="B58" s="22" t="s">
        <v>282</v>
      </c>
      <c r="C58" s="22" t="s">
        <v>280</v>
      </c>
      <c r="D58" s="23" t="s">
        <v>44</v>
      </c>
      <c r="E58" s="19">
        <v>81.666743515242842</v>
      </c>
      <c r="F58" s="17">
        <v>3.8589863762676604</v>
      </c>
      <c r="G58" s="14">
        <v>0.77219851915295301</v>
      </c>
      <c r="H58" s="19">
        <v>3239.8626968703607</v>
      </c>
      <c r="I58" s="17">
        <v>19.442649858315498</v>
      </c>
      <c r="J58" s="19">
        <v>139.613963992647</v>
      </c>
      <c r="K58" s="19">
        <v>854.16890348569518</v>
      </c>
      <c r="L58" s="19">
        <v>150.81753595819015</v>
      </c>
      <c r="M58" s="19">
        <v>145.50655869571639</v>
      </c>
      <c r="N58" s="19">
        <v>34.930419793010344</v>
      </c>
      <c r="O58" s="17">
        <v>5.7968994097973692</v>
      </c>
      <c r="P58" s="17">
        <v>5.9402345285895066</v>
      </c>
      <c r="Q58" s="19">
        <v>51.566927717076531</v>
      </c>
      <c r="R58" s="19">
        <v>3509.8579588456505</v>
      </c>
      <c r="S58" s="19">
        <v>151.29404953984687</v>
      </c>
      <c r="T58" s="17">
        <v>8.6965605950912739</v>
      </c>
      <c r="U58" s="19">
        <v>32.517274220952999</v>
      </c>
      <c r="V58" s="17">
        <v>7.6956638316379786</v>
      </c>
      <c r="W58" s="17">
        <v>7.2007440390812016</v>
      </c>
      <c r="X58" s="14">
        <v>0.50804204884019899</v>
      </c>
      <c r="Y58" s="19">
        <v>57.897481130534416</v>
      </c>
      <c r="Z58" s="19">
        <v>24.842317272574732</v>
      </c>
      <c r="AA58" s="19">
        <v>318.5657935329416</v>
      </c>
      <c r="AB58" s="19">
        <v>134.75468295680028</v>
      </c>
      <c r="AC58" s="19">
        <v>619.45883771460399</v>
      </c>
      <c r="AD58" s="19">
        <v>138.39258266140541</v>
      </c>
      <c r="AE58" s="19">
        <v>1160.7826125594929</v>
      </c>
      <c r="AF58" s="19">
        <v>206.24761378535914</v>
      </c>
      <c r="AG58" s="19">
        <v>14144.720163643773</v>
      </c>
      <c r="AH58" s="19">
        <v>82.802457101676509</v>
      </c>
      <c r="AI58" s="19">
        <v>1492.013430929275</v>
      </c>
      <c r="AJ58" s="19">
        <v>3892.6475606797617</v>
      </c>
      <c r="AK58" s="9">
        <v>0.3832901406231416</v>
      </c>
      <c r="AL58" s="18">
        <v>20.048931143350043</v>
      </c>
      <c r="AM58" s="18">
        <v>12.18550313435094</v>
      </c>
      <c r="AN58" s="18">
        <v>7.6723613128867525</v>
      </c>
      <c r="AO58" s="18">
        <v>9.8616795271668494</v>
      </c>
      <c r="AP58" s="18">
        <v>7.5233901060633084</v>
      </c>
      <c r="AQ58" s="16">
        <v>150.83593020102424</v>
      </c>
      <c r="AR58" s="18">
        <v>0.93568848595983489</v>
      </c>
      <c r="AS58" s="18">
        <v>4.5158214268510681</v>
      </c>
      <c r="AT58" s="18">
        <v>3.3534681847935195</v>
      </c>
      <c r="AU58" s="9">
        <v>7.5845555784507593E-2</v>
      </c>
      <c r="AV58" s="17">
        <v>27.580526428340175</v>
      </c>
      <c r="AW58" s="17">
        <v>56.387131855399446</v>
      </c>
      <c r="AX58" s="17">
        <v>2.0444545176432616</v>
      </c>
      <c r="AY58" s="19">
        <v>6262.3485849879762</v>
      </c>
    </row>
    <row r="59" spans="1:51" s="26" customFormat="1" ht="14" x14ac:dyDescent="0.15">
      <c r="A59" s="22" t="s">
        <v>2034</v>
      </c>
      <c r="B59" s="22" t="s">
        <v>285</v>
      </c>
      <c r="C59" s="22" t="s">
        <v>3357</v>
      </c>
      <c r="D59" s="23" t="s">
        <v>45</v>
      </c>
      <c r="E59" s="17">
        <v>12.893493478325773</v>
      </c>
      <c r="F59" s="14">
        <v>0.5074915722924046</v>
      </c>
      <c r="G59" s="14">
        <v>5.0357630622971612E-2</v>
      </c>
      <c r="H59" s="19">
        <v>197.71361319320468</v>
      </c>
      <c r="I59" s="17">
        <v>4.5819824587079721</v>
      </c>
      <c r="J59" s="17">
        <v>11.723623868358693</v>
      </c>
      <c r="K59" s="19">
        <v>217.20685173611804</v>
      </c>
      <c r="L59" s="17">
        <v>11.376536451604881</v>
      </c>
      <c r="M59" s="17">
        <v>11.026970923894075</v>
      </c>
      <c r="N59" s="17">
        <v>19.351225530188032</v>
      </c>
      <c r="O59" s="17">
        <v>5.6605084608013367</v>
      </c>
      <c r="P59" s="17">
        <v>5.210918897517498</v>
      </c>
      <c r="Q59" s="17">
        <v>3.1912008932730807</v>
      </c>
      <c r="R59" s="19">
        <v>788.01374635464447</v>
      </c>
      <c r="S59" s="17">
        <v>9.9558353385213145</v>
      </c>
      <c r="T59" s="14">
        <v>0.56393879040128359</v>
      </c>
      <c r="U59" s="19">
        <v>20.4013535248118</v>
      </c>
      <c r="V59" s="14">
        <v>0.84847245152292894</v>
      </c>
      <c r="W59" s="14">
        <v>1.7501794064161817</v>
      </c>
      <c r="X59" s="14">
        <v>0.14415450069400337</v>
      </c>
      <c r="Y59" s="17">
        <v>15.153264897952582</v>
      </c>
      <c r="Z59" s="17">
        <v>6.5407810494783458</v>
      </c>
      <c r="AA59" s="19">
        <v>70.458880099763633</v>
      </c>
      <c r="AB59" s="19">
        <v>31.388913104880015</v>
      </c>
      <c r="AC59" s="19">
        <v>145.1297115692748</v>
      </c>
      <c r="AD59" s="19">
        <v>32.174006013083932</v>
      </c>
      <c r="AE59" s="19">
        <v>276.08173296901276</v>
      </c>
      <c r="AF59" s="19">
        <v>51.649210849375763</v>
      </c>
      <c r="AG59" s="19">
        <v>11046.44325055614</v>
      </c>
      <c r="AH59" s="17">
        <v>11.254391152712692</v>
      </c>
      <c r="AI59" s="19">
        <v>314.49769463211749</v>
      </c>
      <c r="AJ59" s="19">
        <v>503.67679320722573</v>
      </c>
      <c r="AK59" s="9">
        <v>0.6244037820950884</v>
      </c>
      <c r="AL59" s="18">
        <v>18.219290352821275</v>
      </c>
      <c r="AM59" s="18">
        <v>40.011496348423698</v>
      </c>
      <c r="AN59" s="18">
        <v>27.730644750701316</v>
      </c>
      <c r="AO59" s="18">
        <v>31.58928245983105</v>
      </c>
      <c r="AP59" s="18">
        <v>17.859465997692542</v>
      </c>
      <c r="AQ59" s="16">
        <v>325.3867965582993</v>
      </c>
      <c r="AR59" s="18">
        <v>2.0627415813851977</v>
      </c>
      <c r="AS59" s="18">
        <v>11.656721276698924</v>
      </c>
      <c r="AT59" s="18">
        <v>1.8243756578554877</v>
      </c>
      <c r="AU59" s="9">
        <v>8.5326280576273075E-2</v>
      </c>
      <c r="AV59" s="17">
        <v>7.0134598558643217</v>
      </c>
      <c r="AW59" s="17">
        <v>13.176638051956783</v>
      </c>
      <c r="AX59" s="17">
        <v>1.8787643078813809</v>
      </c>
      <c r="AY59" s="19">
        <v>1459.6495711115006</v>
      </c>
    </row>
    <row r="60" spans="1:51" s="26" customFormat="1" ht="14" x14ac:dyDescent="0.15">
      <c r="A60" s="22" t="s">
        <v>2035</v>
      </c>
      <c r="B60" s="22" t="s">
        <v>283</v>
      </c>
      <c r="C60" s="22" t="s">
        <v>276</v>
      </c>
      <c r="D60" s="23" t="s">
        <v>46</v>
      </c>
      <c r="E60" s="17">
        <v>2.3373380544414464</v>
      </c>
      <c r="F60" s="14">
        <v>9.3125834453847214E-2</v>
      </c>
      <c r="G60" s="14">
        <v>0.2473532333416224</v>
      </c>
      <c r="H60" s="19">
        <v>28.577233655732989</v>
      </c>
      <c r="I60" s="17">
        <v>7.5519349537885025</v>
      </c>
      <c r="J60" s="17">
        <v>9.7909187462686553</v>
      </c>
      <c r="K60" s="19">
        <v>169.02252638478666</v>
      </c>
      <c r="L60" s="19">
        <v>119.54259966139993</v>
      </c>
      <c r="M60" s="17">
        <v>3.8403796126690781</v>
      </c>
      <c r="N60" s="19">
        <v>35.790180333070708</v>
      </c>
      <c r="O60" s="17">
        <v>7.7135276617240889</v>
      </c>
      <c r="P60" s="17">
        <v>7.8444332773232128</v>
      </c>
      <c r="Q60" s="17">
        <v>2.5714995573043122</v>
      </c>
      <c r="R60" s="19">
        <v>516.25734901623218</v>
      </c>
      <c r="S60" s="17">
        <v>5.5973173898875901</v>
      </c>
      <c r="T60" s="15">
        <v>2.5888112890242621E-2</v>
      </c>
      <c r="U60" s="17">
        <v>10.53984000419913</v>
      </c>
      <c r="V60" s="14">
        <v>0.55058703131080056</v>
      </c>
      <c r="W60" s="14">
        <v>1.4562817769574272</v>
      </c>
      <c r="X60" s="14">
        <v>0.20642246320522459</v>
      </c>
      <c r="Y60" s="17">
        <v>12.552818748844272</v>
      </c>
      <c r="Z60" s="17">
        <v>4.2956687627266685</v>
      </c>
      <c r="AA60" s="19">
        <v>49.999246178768892</v>
      </c>
      <c r="AB60" s="19">
        <v>20.479733757984913</v>
      </c>
      <c r="AC60" s="19">
        <v>96.668913254247059</v>
      </c>
      <c r="AD60" s="19">
        <v>21.29568223111395</v>
      </c>
      <c r="AE60" s="19">
        <v>193.38099255737137</v>
      </c>
      <c r="AF60" s="19">
        <v>35.077784301030931</v>
      </c>
      <c r="AG60" s="19">
        <v>9991.3754845960557</v>
      </c>
      <c r="AH60" s="17">
        <v>3.2876191834805781</v>
      </c>
      <c r="AI60" s="19">
        <v>71.066633044646792</v>
      </c>
      <c r="AJ60" s="19">
        <v>147.7138082313335</v>
      </c>
      <c r="AK60" s="9">
        <v>0.48111028952249246</v>
      </c>
      <c r="AL60" s="18">
        <v>15.405383956107531</v>
      </c>
      <c r="AM60" s="18">
        <v>51.666791820979306</v>
      </c>
      <c r="AN60" s="18">
        <v>34.548870304682687</v>
      </c>
      <c r="AO60" s="18">
        <v>12.696552311476839</v>
      </c>
      <c r="AP60" s="18">
        <v>22.798972796288655</v>
      </c>
      <c r="AQ60" s="16">
        <v>351.22692973167733</v>
      </c>
      <c r="AR60" s="18">
        <v>2.6449620026291023</v>
      </c>
      <c r="AS60" s="18">
        <v>7.237500441857998</v>
      </c>
      <c r="AT60" s="18">
        <v>0.7638486403337208</v>
      </c>
      <c r="AU60" s="9">
        <v>0.14716773999336796</v>
      </c>
      <c r="AV60" s="17">
        <v>5.4576211296346999</v>
      </c>
      <c r="AW60" s="17">
        <v>9.2559367112194195</v>
      </c>
      <c r="AX60" s="17">
        <v>1.6959654199812431</v>
      </c>
      <c r="AY60" s="19">
        <v>998.57738852995385</v>
      </c>
    </row>
    <row r="61" spans="1:51" s="26" customFormat="1" ht="14" x14ac:dyDescent="0.15">
      <c r="A61" s="22" t="s">
        <v>2036</v>
      </c>
      <c r="B61" s="22" t="s">
        <v>279</v>
      </c>
      <c r="C61" s="22" t="s">
        <v>278</v>
      </c>
      <c r="D61" s="23" t="s">
        <v>47</v>
      </c>
      <c r="E61" s="17">
        <v>3.1402134991674822</v>
      </c>
      <c r="F61" s="14">
        <v>0.12762103449092488</v>
      </c>
      <c r="G61" s="14">
        <v>2.3728727754995413E-28</v>
      </c>
      <c r="H61" s="19">
        <v>24.747470169424471</v>
      </c>
      <c r="I61" s="17">
        <v>5.6221285734291495</v>
      </c>
      <c r="J61" s="17">
        <v>4.3857834122925246</v>
      </c>
      <c r="K61" s="19">
        <v>226.66806524769035</v>
      </c>
      <c r="L61" s="17">
        <v>3.0253927217266243</v>
      </c>
      <c r="M61" s="17">
        <v>2.4678691004508861</v>
      </c>
      <c r="N61" s="19">
        <v>45.090308592479261</v>
      </c>
      <c r="O61" s="17">
        <v>8.3625441343862708</v>
      </c>
      <c r="P61" s="17">
        <v>7.1575403463697764</v>
      </c>
      <c r="Q61" s="14">
        <v>0.39439221038521177</v>
      </c>
      <c r="R61" s="19">
        <v>678.23141860205703</v>
      </c>
      <c r="S61" s="17">
        <v>6.9598010819021052</v>
      </c>
      <c r="T61" s="15">
        <v>2.1073608164445735E-2</v>
      </c>
      <c r="U61" s="17">
        <v>19.161386613119294</v>
      </c>
      <c r="V61" s="14">
        <v>0.68629463931618584</v>
      </c>
      <c r="W61" s="17">
        <v>2.0291306893526824</v>
      </c>
      <c r="X61" s="14">
        <v>0.1929452575467451</v>
      </c>
      <c r="Y61" s="17">
        <v>19.132081609375646</v>
      </c>
      <c r="Z61" s="17">
        <v>6.6173863370293677</v>
      </c>
      <c r="AA61" s="19">
        <v>69.599263129816094</v>
      </c>
      <c r="AB61" s="19">
        <v>27.045599905548805</v>
      </c>
      <c r="AC61" s="19">
        <v>128.20161801075216</v>
      </c>
      <c r="AD61" s="19">
        <v>28.294019358888082</v>
      </c>
      <c r="AE61" s="19">
        <v>227.05055468941157</v>
      </c>
      <c r="AF61" s="19">
        <v>41.100058201494043</v>
      </c>
      <c r="AG61" s="19">
        <v>10192.08004323328</v>
      </c>
      <c r="AH61" s="17">
        <v>4.5980144269570031</v>
      </c>
      <c r="AI61" s="19">
        <v>143.81916303329231</v>
      </c>
      <c r="AJ61" s="19">
        <v>236.41746568661557</v>
      </c>
      <c r="AK61" s="9">
        <v>0.60832714966978185</v>
      </c>
      <c r="AL61" s="18">
        <v>11.867530116437816</v>
      </c>
      <c r="AM61" s="18">
        <v>44.889033885758593</v>
      </c>
      <c r="AN61" s="18">
        <v>32.623138508918267</v>
      </c>
      <c r="AO61" s="18">
        <v>20.66426343811348</v>
      </c>
      <c r="AP61" s="18">
        <v>27.877358372547654</v>
      </c>
      <c r="AQ61" s="16">
        <v>330.8353900529392</v>
      </c>
      <c r="AR61" s="18">
        <v>2.9566465670990514</v>
      </c>
      <c r="AS61" s="18">
        <v>9.4431505637677837</v>
      </c>
      <c r="AT61" s="18">
        <v>1.0412547373426031</v>
      </c>
      <c r="AU61" s="9">
        <v>9.4394564558908045E-2</v>
      </c>
      <c r="AV61" s="17">
        <v>7.3189559330865466</v>
      </c>
      <c r="AW61" s="17">
        <v>12.026539424678187</v>
      </c>
      <c r="AX61" s="17">
        <v>1.6432042404177123</v>
      </c>
      <c r="AY61" s="19">
        <v>1292.4531392443514</v>
      </c>
    </row>
    <row r="62" spans="1:51" s="26" customFormat="1" ht="14" x14ac:dyDescent="0.15">
      <c r="A62" s="22" t="s">
        <v>2037</v>
      </c>
      <c r="B62" s="22" t="s">
        <v>279</v>
      </c>
      <c r="C62" s="22" t="s">
        <v>280</v>
      </c>
      <c r="D62" s="23" t="s">
        <v>48</v>
      </c>
      <c r="E62" s="17">
        <v>11.77596871682613</v>
      </c>
      <c r="F62" s="14">
        <v>0.32878852501101924</v>
      </c>
      <c r="G62" s="14">
        <v>6.7661829981483249E-2</v>
      </c>
      <c r="H62" s="19">
        <v>89.536530948972811</v>
      </c>
      <c r="I62" s="17">
        <v>7.9491127205697172</v>
      </c>
      <c r="J62" s="17">
        <v>15.605924840666134</v>
      </c>
      <c r="K62" s="19">
        <v>335.65850595092451</v>
      </c>
      <c r="L62" s="19">
        <v>147.755504354294</v>
      </c>
      <c r="M62" s="17">
        <v>7.7865283581592486</v>
      </c>
      <c r="N62" s="19">
        <v>39.186507782100037</v>
      </c>
      <c r="O62" s="17">
        <v>6.2822653058741027</v>
      </c>
      <c r="P62" s="17">
        <v>6.8302689901743348</v>
      </c>
      <c r="Q62" s="17">
        <v>2.5018251763449633</v>
      </c>
      <c r="R62" s="19">
        <v>1548.9632921968027</v>
      </c>
      <c r="S62" s="19">
        <v>22.34952282428301</v>
      </c>
      <c r="T62" s="15">
        <v>8.0257242158646797E-2</v>
      </c>
      <c r="U62" s="19">
        <v>35.733458633429045</v>
      </c>
      <c r="V62" s="14">
        <v>1.1986003233961189</v>
      </c>
      <c r="W62" s="17">
        <v>4.2598461691512766</v>
      </c>
      <c r="X62" s="14">
        <v>0.15757811336454219</v>
      </c>
      <c r="Y62" s="19">
        <v>36.173712124288656</v>
      </c>
      <c r="Z62" s="17">
        <v>13.452279796010737</v>
      </c>
      <c r="AA62" s="19">
        <v>154.43728819445448</v>
      </c>
      <c r="AB62" s="19">
        <v>62.008836336244165</v>
      </c>
      <c r="AC62" s="19">
        <v>272.72568293178472</v>
      </c>
      <c r="AD62" s="19">
        <v>56.096394506157615</v>
      </c>
      <c r="AE62" s="19">
        <v>448.5155515209604</v>
      </c>
      <c r="AF62" s="19">
        <v>81.805673524649663</v>
      </c>
      <c r="AG62" s="19">
        <v>10584.418870278832</v>
      </c>
      <c r="AH62" s="17">
        <v>17.897367190955727</v>
      </c>
      <c r="AI62" s="19">
        <v>571.91820574715382</v>
      </c>
      <c r="AJ62" s="19">
        <v>847.31475099950103</v>
      </c>
      <c r="AK62" s="9">
        <v>0.67497727978005029</v>
      </c>
      <c r="AL62" s="18">
        <v>12.398936276705948</v>
      </c>
      <c r="AM62" s="18">
        <v>23.598777867090732</v>
      </c>
      <c r="AN62" s="18">
        <v>20.068238371230152</v>
      </c>
      <c r="AO62" s="18">
        <v>25.58972780956908</v>
      </c>
      <c r="AP62" s="18">
        <v>30.179961925751794</v>
      </c>
      <c r="AQ62" s="16">
        <v>374.19942475080825</v>
      </c>
      <c r="AR62" s="18">
        <v>3.5540172032336947</v>
      </c>
      <c r="AS62" s="18">
        <v>8.3884387403943528</v>
      </c>
      <c r="AT62" s="18">
        <v>1.8891535602860887</v>
      </c>
      <c r="AU62" s="9">
        <v>3.8694692558022756E-2</v>
      </c>
      <c r="AV62" s="17">
        <v>10.83818230387228</v>
      </c>
      <c r="AW62" s="17">
        <v>25.257375852034787</v>
      </c>
      <c r="AX62" s="17">
        <v>2.3304069948159847</v>
      </c>
      <c r="AY62" s="19">
        <v>2754.7949593949529</v>
      </c>
    </row>
    <row r="63" spans="1:51" s="26" customFormat="1" ht="14" x14ac:dyDescent="0.15">
      <c r="A63" s="22" t="s">
        <v>2038</v>
      </c>
      <c r="B63" s="22" t="s">
        <v>281</v>
      </c>
      <c r="C63" s="22" t="s">
        <v>287</v>
      </c>
      <c r="D63" s="23" t="s">
        <v>49</v>
      </c>
      <c r="E63" s="17">
        <v>2.3289847006553845</v>
      </c>
      <c r="F63" s="14">
        <v>6.5536922014630183E-2</v>
      </c>
      <c r="G63" s="14">
        <v>2.393514953471974E-2</v>
      </c>
      <c r="H63" s="17">
        <v>18.533241805285776</v>
      </c>
      <c r="I63" s="17">
        <v>3.4660661862530837</v>
      </c>
      <c r="J63" s="17">
        <v>6.5784193871714747</v>
      </c>
      <c r="K63" s="19">
        <v>205.29571151817595</v>
      </c>
      <c r="L63" s="17">
        <v>2.2404479256065657</v>
      </c>
      <c r="M63" s="17">
        <v>2.3392121426175843</v>
      </c>
      <c r="N63" s="19">
        <v>42.179191856180125</v>
      </c>
      <c r="O63" s="17">
        <v>23.223567506246841</v>
      </c>
      <c r="P63" s="17">
        <v>22.64377220931155</v>
      </c>
      <c r="Q63" s="14">
        <v>9.1524954521051541E-2</v>
      </c>
      <c r="R63" s="19">
        <v>352.32675933574677</v>
      </c>
      <c r="S63" s="17">
        <v>2.1724905638286254</v>
      </c>
      <c r="T63" s="15">
        <v>1.5030388989952926E-2</v>
      </c>
      <c r="U63" s="17">
        <v>4.6786793307577241</v>
      </c>
      <c r="V63" s="14">
        <v>0.36628339491698625</v>
      </c>
      <c r="W63" s="14">
        <v>1.0773345607015827</v>
      </c>
      <c r="X63" s="14">
        <v>0.25502305939314557</v>
      </c>
      <c r="Y63" s="17">
        <v>8.7726444134197958</v>
      </c>
      <c r="Z63" s="17">
        <v>3.1898929970661851</v>
      </c>
      <c r="AA63" s="19">
        <v>33.524607448370098</v>
      </c>
      <c r="AB63" s="17">
        <v>13.43359350408342</v>
      </c>
      <c r="AC63" s="19">
        <v>60.958618442200425</v>
      </c>
      <c r="AD63" s="17">
        <v>12.885529460333521</v>
      </c>
      <c r="AE63" s="19">
        <v>109.77349820757203</v>
      </c>
      <c r="AF63" s="19">
        <v>20.675391714462084</v>
      </c>
      <c r="AG63" s="19">
        <v>8628.8165217279202</v>
      </c>
      <c r="AH63" s="14">
        <v>0.98972696710599872</v>
      </c>
      <c r="AI63" s="19">
        <v>33.217882790479045</v>
      </c>
      <c r="AJ63" s="19">
        <v>57.87788703479572</v>
      </c>
      <c r="AK63" s="9">
        <v>0.57393046796108371</v>
      </c>
      <c r="AL63" s="18">
        <v>12.513159434531278</v>
      </c>
      <c r="AM63" s="18">
        <v>78.605644009008316</v>
      </c>
      <c r="AN63" s="18">
        <v>50.528872270043792</v>
      </c>
      <c r="AO63" s="18">
        <v>15.290231103208328</v>
      </c>
      <c r="AP63" s="18">
        <v>23.9504289169538</v>
      </c>
      <c r="AQ63" s="16">
        <v>299.69553556325121</v>
      </c>
      <c r="AR63" s="18">
        <v>2.9412596247933864</v>
      </c>
      <c r="AS63" s="18">
        <v>4.342828589580261</v>
      </c>
      <c r="AT63" s="18">
        <v>0.52724827011847364</v>
      </c>
      <c r="AU63" s="9">
        <v>0.25286451800383042</v>
      </c>
      <c r="AV63" s="17">
        <v>6.6288573302607672</v>
      </c>
      <c r="AW63" s="17">
        <v>6.5040375019966312</v>
      </c>
      <c r="AX63" s="17">
        <v>0.98117023462032693</v>
      </c>
      <c r="AY63" s="19">
        <v>664.11207811419388</v>
      </c>
    </row>
    <row r="64" spans="1:51" s="26" customFormat="1" ht="14" x14ac:dyDescent="0.15">
      <c r="A64" s="22" t="s">
        <v>2039</v>
      </c>
      <c r="B64" s="22" t="s">
        <v>295</v>
      </c>
      <c r="C64" s="22" t="s">
        <v>3357</v>
      </c>
      <c r="D64" s="23" t="s">
        <v>50</v>
      </c>
      <c r="E64" s="17">
        <v>3.1477982385679524</v>
      </c>
      <c r="F64" s="14">
        <v>1.0231849013567247</v>
      </c>
      <c r="G64" s="14">
        <v>4.6791636175691688E-2</v>
      </c>
      <c r="H64" s="19">
        <v>80.514005558151567</v>
      </c>
      <c r="I64" s="19">
        <v>20.448903701096718</v>
      </c>
      <c r="J64" s="17">
        <v>9.2539511163036998</v>
      </c>
      <c r="K64" s="19">
        <v>243.88787220834212</v>
      </c>
      <c r="L64" s="19">
        <v>100.85826101416268</v>
      </c>
      <c r="M64" s="17">
        <v>7.6109470363666416</v>
      </c>
      <c r="N64" s="19">
        <v>42.957730228136406</v>
      </c>
      <c r="O64" s="17">
        <v>11.290807631955948</v>
      </c>
      <c r="P64" s="17">
        <v>11.286204464325623</v>
      </c>
      <c r="Q64" s="17">
        <v>4.5784825302917325</v>
      </c>
      <c r="R64" s="19">
        <v>1387.3967896421523</v>
      </c>
      <c r="S64" s="17">
        <v>4.5692699890436641</v>
      </c>
      <c r="T64" s="14">
        <v>0.88150279998026604</v>
      </c>
      <c r="U64" s="17">
        <v>16.696970223343438</v>
      </c>
      <c r="V64" s="17">
        <v>3.1767052556678514</v>
      </c>
      <c r="W64" s="17">
        <v>6.5183149146067585</v>
      </c>
      <c r="X64" s="14">
        <v>0.64362435887136138</v>
      </c>
      <c r="Y64" s="19">
        <v>48.954826237476404</v>
      </c>
      <c r="Z64" s="17">
        <v>14.538683693695006</v>
      </c>
      <c r="AA64" s="19">
        <v>147.14463456321647</v>
      </c>
      <c r="AB64" s="19">
        <v>56.595350733295824</v>
      </c>
      <c r="AC64" s="19">
        <v>236.57436260862258</v>
      </c>
      <c r="AD64" s="19">
        <v>48.3102799032281</v>
      </c>
      <c r="AE64" s="19">
        <v>379.65590375860825</v>
      </c>
      <c r="AF64" s="19">
        <v>65.767854702784362</v>
      </c>
      <c r="AG64" s="19">
        <v>9305.921473552622</v>
      </c>
      <c r="AH64" s="17">
        <v>6.6568164231597784</v>
      </c>
      <c r="AI64" s="19">
        <v>275.18121816949827</v>
      </c>
      <c r="AJ64" s="19">
        <v>275.46604103685371</v>
      </c>
      <c r="AK64" s="9">
        <v>0.99896603274115614</v>
      </c>
      <c r="AL64" s="18">
        <v>7.7552293193100974</v>
      </c>
      <c r="AM64" s="18">
        <v>24.51146256761356</v>
      </c>
      <c r="AN64" s="18">
        <v>83.088962715917162</v>
      </c>
      <c r="AO64" s="18">
        <v>60.2243287941698</v>
      </c>
      <c r="AP64" s="18">
        <v>15.410566073176479</v>
      </c>
      <c r="AQ64" s="16">
        <v>119.51247383786371</v>
      </c>
      <c r="AR64" s="18">
        <v>2.0519105141960634</v>
      </c>
      <c r="AS64" s="18">
        <v>2.5615470320293272</v>
      </c>
      <c r="AT64" s="18">
        <v>0.725567647729771</v>
      </c>
      <c r="AU64" s="9">
        <v>0.10982875167187432</v>
      </c>
      <c r="AV64" s="17">
        <v>7.8749716567110797</v>
      </c>
      <c r="AW64" s="17">
        <v>22.679098109894987</v>
      </c>
      <c r="AX64" s="17">
        <v>2.8798958394431522</v>
      </c>
      <c r="AY64" s="19">
        <v>2455.8135336236855</v>
      </c>
    </row>
    <row r="65" spans="1:51" s="26" customFormat="1" ht="14" x14ac:dyDescent="0.15">
      <c r="A65" s="22" t="s">
        <v>2040</v>
      </c>
      <c r="B65" s="22" t="s">
        <v>282</v>
      </c>
      <c r="C65" s="22" t="s">
        <v>280</v>
      </c>
      <c r="D65" s="23" t="s">
        <v>51</v>
      </c>
      <c r="E65" s="19">
        <v>82.746549996378334</v>
      </c>
      <c r="F65" s="14">
        <v>0.76482549345553752</v>
      </c>
      <c r="G65" s="14">
        <v>2.3295174596113254E-2</v>
      </c>
      <c r="H65" s="19">
        <v>80.740280008503007</v>
      </c>
      <c r="I65" s="17">
        <v>8.2658819035762559</v>
      </c>
      <c r="J65" s="17">
        <v>5.2370338708897632</v>
      </c>
      <c r="K65" s="19">
        <v>983.09587687807755</v>
      </c>
      <c r="L65" s="19">
        <v>141.5583347791727</v>
      </c>
      <c r="M65" s="17">
        <v>5.9482798235103225</v>
      </c>
      <c r="N65" s="19">
        <v>60.991005935415558</v>
      </c>
      <c r="O65" s="17">
        <v>2.5604389600295505</v>
      </c>
      <c r="P65" s="17">
        <v>2.3411745488658777</v>
      </c>
      <c r="Q65" s="17">
        <v>4.2888518557797068</v>
      </c>
      <c r="R65" s="19">
        <v>2861.7166210838095</v>
      </c>
      <c r="S65" s="19">
        <v>92.569274015957049</v>
      </c>
      <c r="T65" s="14">
        <v>0.2047991317133793</v>
      </c>
      <c r="U65" s="17">
        <v>14.812863087835927</v>
      </c>
      <c r="V65" s="14">
        <v>0.40186118740855242</v>
      </c>
      <c r="W65" s="17">
        <v>2.6943228406297504</v>
      </c>
      <c r="X65" s="14">
        <v>4.52102411361366E-2</v>
      </c>
      <c r="Y65" s="19">
        <v>42.762613973168826</v>
      </c>
      <c r="Z65" s="17">
        <v>19.436801024285671</v>
      </c>
      <c r="AA65" s="19">
        <v>264.44971256273931</v>
      </c>
      <c r="AB65" s="19">
        <v>114.03805725500628</v>
      </c>
      <c r="AC65" s="19">
        <v>540.34253539217286</v>
      </c>
      <c r="AD65" s="19">
        <v>115.91457542550198</v>
      </c>
      <c r="AE65" s="19">
        <v>958.85084635908981</v>
      </c>
      <c r="AF65" s="19">
        <v>169.96054840010567</v>
      </c>
      <c r="AG65" s="19">
        <v>14319.773944982091</v>
      </c>
      <c r="AH65" s="19">
        <v>68.650077306626315</v>
      </c>
      <c r="AI65" s="19">
        <v>1000.8994625137288</v>
      </c>
      <c r="AJ65" s="19">
        <v>3225.0420271333683</v>
      </c>
      <c r="AK65" s="9">
        <v>0.31035237807533156</v>
      </c>
      <c r="AL65" s="18">
        <v>22.422643455816701</v>
      </c>
      <c r="AM65" s="18">
        <v>14.934308082801998</v>
      </c>
      <c r="AN65" s="18">
        <v>10.358197755702433</v>
      </c>
      <c r="AO65" s="18">
        <v>10.812437206120837</v>
      </c>
      <c r="AP65" s="18">
        <v>106.41140601043959</v>
      </c>
      <c r="AQ65" s="16">
        <v>2386.0250166042374</v>
      </c>
      <c r="AR65" s="18">
        <v>6.7046107587657264</v>
      </c>
      <c r="AS65" s="18">
        <v>5.4978055578423861</v>
      </c>
      <c r="AT65" s="18">
        <v>3.3634449397206763</v>
      </c>
      <c r="AU65" s="9">
        <v>1.2838931617539883E-2</v>
      </c>
      <c r="AV65" s="17">
        <v>31.743489728061917</v>
      </c>
      <c r="AW65" s="17">
        <v>46.83487995796817</v>
      </c>
      <c r="AX65" s="17">
        <v>1.4754168605654325</v>
      </c>
      <c r="AY65" s="19">
        <v>5166.6223739000197</v>
      </c>
    </row>
    <row r="66" spans="1:51" s="26" customFormat="1" ht="14" x14ac:dyDescent="0.15">
      <c r="A66" s="22" t="s">
        <v>2041</v>
      </c>
      <c r="B66" s="22" t="s">
        <v>282</v>
      </c>
      <c r="C66" s="22" t="s">
        <v>280</v>
      </c>
      <c r="D66" s="23" t="s">
        <v>52</v>
      </c>
      <c r="E66" s="19">
        <v>54.065963177070053</v>
      </c>
      <c r="F66" s="14">
        <v>1.1679122050439543</v>
      </c>
      <c r="G66" s="14">
        <v>0.23207203765087919</v>
      </c>
      <c r="H66" s="19">
        <v>145.46839104367481</v>
      </c>
      <c r="I66" s="19">
        <v>194.42653034946002</v>
      </c>
      <c r="J66" s="19">
        <v>179.33878090192212</v>
      </c>
      <c r="K66" s="19">
        <v>735.75581327634109</v>
      </c>
      <c r="L66" s="19">
        <v>2270.0832719689674</v>
      </c>
      <c r="M66" s="19">
        <v>382.13185226626337</v>
      </c>
      <c r="N66" s="19">
        <v>43.479041112399273</v>
      </c>
      <c r="O66" s="17">
        <v>7.4381446477245605</v>
      </c>
      <c r="P66" s="17">
        <v>8.6037271199400838</v>
      </c>
      <c r="Q66" s="19">
        <v>1171.3646362759032</v>
      </c>
      <c r="R66" s="19">
        <v>2994.1906367497754</v>
      </c>
      <c r="S66" s="19">
        <v>41.722631476138481</v>
      </c>
      <c r="T66" s="17">
        <v>15.893162571026652</v>
      </c>
      <c r="U66" s="19">
        <v>29.822764459019336</v>
      </c>
      <c r="V66" s="17">
        <v>7.5299814121368103</v>
      </c>
      <c r="W66" s="17">
        <v>5.4652659866095972</v>
      </c>
      <c r="X66" s="14">
        <v>0.19366992299141739</v>
      </c>
      <c r="Y66" s="19">
        <v>53.660311046499096</v>
      </c>
      <c r="Z66" s="19">
        <v>21.983970383529346</v>
      </c>
      <c r="AA66" s="19">
        <v>280.96900612740961</v>
      </c>
      <c r="AB66" s="19">
        <v>118.40997550553233</v>
      </c>
      <c r="AC66" s="19">
        <v>542.9759718021968</v>
      </c>
      <c r="AD66" s="19">
        <v>116.86433018109904</v>
      </c>
      <c r="AE66" s="19">
        <v>955.34057791569785</v>
      </c>
      <c r="AF66" s="19">
        <v>162.71221683948752</v>
      </c>
      <c r="AG66" s="19">
        <v>12946.718907442879</v>
      </c>
      <c r="AH66" s="19">
        <v>51.166603576647724</v>
      </c>
      <c r="AI66" s="19">
        <v>924.63553018243181</v>
      </c>
      <c r="AJ66" s="19">
        <v>2416.1775712788526</v>
      </c>
      <c r="AK66" s="9">
        <v>0.38268525507958995</v>
      </c>
      <c r="AL66" s="18">
        <v>17.80348565418959</v>
      </c>
      <c r="AM66" s="18">
        <v>13.551940749433273</v>
      </c>
      <c r="AN66" s="18">
        <v>22.897419077271408</v>
      </c>
      <c r="AO66" s="18">
        <v>22.16148640363776</v>
      </c>
      <c r="AP66" s="18">
        <v>7.1262209173597038</v>
      </c>
      <c r="AQ66" s="16">
        <v>126.87157187079926</v>
      </c>
      <c r="AR66" s="18">
        <v>0.72580072744943191</v>
      </c>
      <c r="AS66" s="18">
        <v>5.4567818898637039</v>
      </c>
      <c r="AT66" s="18">
        <v>2.5291269178059173</v>
      </c>
      <c r="AU66" s="9">
        <v>3.4472988650893516E-2</v>
      </c>
      <c r="AV66" s="17">
        <v>23.757049185545402</v>
      </c>
      <c r="AW66" s="17">
        <v>48.395453772243982</v>
      </c>
      <c r="AX66" s="17">
        <v>2.0370986899201871</v>
      </c>
      <c r="AY66" s="19">
        <v>5349.4908820154087</v>
      </c>
    </row>
    <row r="67" spans="1:51" s="26" customFormat="1" ht="14" x14ac:dyDescent="0.15">
      <c r="A67" s="22" t="s">
        <v>2042</v>
      </c>
      <c r="B67" s="22" t="s">
        <v>286</v>
      </c>
      <c r="C67" s="22" t="s">
        <v>3357</v>
      </c>
      <c r="D67" s="23" t="s">
        <v>53</v>
      </c>
      <c r="E67" s="17">
        <v>13.066896265327816</v>
      </c>
      <c r="F67" s="14">
        <v>0.20733106464942017</v>
      </c>
      <c r="G67" s="14">
        <v>2.3601244439310547E-2</v>
      </c>
      <c r="H67" s="19">
        <v>32.778430327281328</v>
      </c>
      <c r="I67" s="17">
        <v>2.6114047043738879</v>
      </c>
      <c r="J67" s="17">
        <v>2.8312669618110373</v>
      </c>
      <c r="K67" s="19">
        <v>217.04392219837476</v>
      </c>
      <c r="L67" s="17">
        <v>3.1789862505222111</v>
      </c>
      <c r="M67" s="14">
        <v>1.2761405208831329</v>
      </c>
      <c r="N67" s="17">
        <v>19.073029248971469</v>
      </c>
      <c r="O67" s="17">
        <v>5.1258586027168827</v>
      </c>
      <c r="P67" s="17">
        <v>3.7248167589613024</v>
      </c>
      <c r="Q67" s="14">
        <v>0.14401302388570822</v>
      </c>
      <c r="R67" s="19">
        <v>826.49801732366552</v>
      </c>
      <c r="S67" s="17">
        <v>11.77478201344965</v>
      </c>
      <c r="T67" s="15">
        <v>2.4701181646553161E-2</v>
      </c>
      <c r="U67" s="17">
        <v>18.257967071433228</v>
      </c>
      <c r="V67" s="14">
        <v>0.50564305690191957</v>
      </c>
      <c r="W67" s="14">
        <v>1.4724360577270483</v>
      </c>
      <c r="X67" s="14">
        <v>0.17107889192343198</v>
      </c>
      <c r="Y67" s="17">
        <v>16.1693499235991</v>
      </c>
      <c r="Z67" s="17">
        <v>6.3088663114223422</v>
      </c>
      <c r="AA67" s="19">
        <v>73.220174906464649</v>
      </c>
      <c r="AB67" s="19">
        <v>30.585361109645753</v>
      </c>
      <c r="AC67" s="19">
        <v>149.97447459466991</v>
      </c>
      <c r="AD67" s="19">
        <v>32.42696284120305</v>
      </c>
      <c r="AE67" s="19">
        <v>278.29054483422874</v>
      </c>
      <c r="AF67" s="19">
        <v>51.690648727444028</v>
      </c>
      <c r="AG67" s="19">
        <v>11159.178603291117</v>
      </c>
      <c r="AH67" s="17">
        <v>9.9218711352680469</v>
      </c>
      <c r="AI67" s="19">
        <v>307.19840377967273</v>
      </c>
      <c r="AJ67" s="19">
        <v>538.48263159216674</v>
      </c>
      <c r="AK67" s="9">
        <v>0.57048897356514394</v>
      </c>
      <c r="AL67" s="18">
        <v>17.210991545681427</v>
      </c>
      <c r="AM67" s="18">
        <v>40.099021725435847</v>
      </c>
      <c r="AN67" s="18">
        <v>23.634454083001586</v>
      </c>
      <c r="AO67" s="18">
        <v>26.089519400764942</v>
      </c>
      <c r="AP67" s="18">
        <v>31.977794815712254</v>
      </c>
      <c r="AQ67" s="16">
        <v>550.369556222759</v>
      </c>
      <c r="AR67" s="18">
        <v>2.9120068744712522</v>
      </c>
      <c r="AS67" s="18">
        <v>12.399836974664597</v>
      </c>
      <c r="AT67" s="18">
        <v>1.9349656019141017</v>
      </c>
      <c r="AU67" s="9">
        <v>0.10687618124214401</v>
      </c>
      <c r="AV67" s="17">
        <v>7.008198973147393</v>
      </c>
      <c r="AW67" s="17">
        <v>13.640119108984363</v>
      </c>
      <c r="AX67" s="17">
        <v>1.946308767951342</v>
      </c>
      <c r="AY67" s="19">
        <v>1504.6692560809468</v>
      </c>
    </row>
    <row r="68" spans="1:51" s="26" customFormat="1" ht="14" x14ac:dyDescent="0.15">
      <c r="A68" s="22" t="s">
        <v>2043</v>
      </c>
      <c r="B68" s="22" t="s">
        <v>281</v>
      </c>
      <c r="C68" s="22" t="s">
        <v>3357</v>
      </c>
      <c r="D68" s="23" t="s">
        <v>54</v>
      </c>
      <c r="E68" s="17">
        <v>6.697276006785728</v>
      </c>
      <c r="F68" s="14">
        <v>9.9076412558575341E-2</v>
      </c>
      <c r="G68" s="14">
        <v>2.4122876677600182E-2</v>
      </c>
      <c r="H68" s="19">
        <v>36.896013184376976</v>
      </c>
      <c r="I68" s="17">
        <v>3.2497934626382934</v>
      </c>
      <c r="J68" s="17">
        <v>6.1155895898234869</v>
      </c>
      <c r="K68" s="19">
        <v>466.33351863950742</v>
      </c>
      <c r="L68" s="17">
        <v>2.632300977072989</v>
      </c>
      <c r="M68" s="17">
        <v>2.3029069090153356</v>
      </c>
      <c r="N68" s="19">
        <v>55.471959085754534</v>
      </c>
      <c r="O68" s="17">
        <v>11.286420953762724</v>
      </c>
      <c r="P68" s="17">
        <v>11.442990186538907</v>
      </c>
      <c r="Q68" s="14">
        <v>0.61233630411610418</v>
      </c>
      <c r="R68" s="19">
        <v>1045.4167268545489</v>
      </c>
      <c r="S68" s="17">
        <v>8.2673734204150211</v>
      </c>
      <c r="T68" s="15">
        <v>4.039539954769171E-2</v>
      </c>
      <c r="U68" s="17">
        <v>19.399381549310686</v>
      </c>
      <c r="V68" s="14">
        <v>1.155944036657776</v>
      </c>
      <c r="W68" s="17">
        <v>3.1405302536497648</v>
      </c>
      <c r="X68" s="14">
        <v>0.37289443184201254</v>
      </c>
      <c r="Y68" s="19">
        <v>25.661275159718144</v>
      </c>
      <c r="Z68" s="17">
        <v>9.4022072655113345</v>
      </c>
      <c r="AA68" s="19">
        <v>104.25182214720913</v>
      </c>
      <c r="AB68" s="19">
        <v>40.979087089470106</v>
      </c>
      <c r="AC68" s="19">
        <v>181.66758082589558</v>
      </c>
      <c r="AD68" s="19">
        <v>39.101877986938938</v>
      </c>
      <c r="AE68" s="19">
        <v>321.83519627420532</v>
      </c>
      <c r="AF68" s="19">
        <v>57.779899153943411</v>
      </c>
      <c r="AG68" s="19">
        <v>9218.4976911410176</v>
      </c>
      <c r="AH68" s="17">
        <v>5.0349515391391355</v>
      </c>
      <c r="AI68" s="19">
        <v>198.60460965722385</v>
      </c>
      <c r="AJ68" s="19">
        <v>276.56984481794717</v>
      </c>
      <c r="AK68" s="9">
        <v>0.71809929165616682</v>
      </c>
      <c r="AL68" s="18">
        <v>12.541668107725487</v>
      </c>
      <c r="AM68" s="18">
        <v>28.643534945403573</v>
      </c>
      <c r="AN68" s="18">
        <v>38.928348812632834</v>
      </c>
      <c r="AO68" s="18">
        <v>24.022697361994073</v>
      </c>
      <c r="AP68" s="18">
        <v>22.199409613214101</v>
      </c>
      <c r="AQ68" s="16">
        <v>278.41762755638189</v>
      </c>
      <c r="AR68" s="18">
        <v>2.716853198819293</v>
      </c>
      <c r="AS68" s="18">
        <v>6.1771038590587404</v>
      </c>
      <c r="AT68" s="18">
        <v>0.85935238911007161</v>
      </c>
      <c r="AU68" s="9">
        <v>0.12661766257651388</v>
      </c>
      <c r="AV68" s="17">
        <v>15.057588590232722</v>
      </c>
      <c r="AW68" s="17">
        <v>17.786660358999519</v>
      </c>
      <c r="AX68" s="17">
        <v>1.1812422854039883</v>
      </c>
      <c r="AY68" s="19">
        <v>1905.6767775142034</v>
      </c>
    </row>
    <row r="69" spans="1:51" s="26" customFormat="1" ht="14" x14ac:dyDescent="0.15">
      <c r="A69" s="22" t="s">
        <v>2044</v>
      </c>
      <c r="B69" s="22" t="s">
        <v>282</v>
      </c>
      <c r="C69" s="22" t="s">
        <v>3357</v>
      </c>
      <c r="D69" s="23" t="s">
        <v>55</v>
      </c>
      <c r="E69" s="14">
        <v>0.52553478076781412</v>
      </c>
      <c r="F69" s="14">
        <v>0.45857587480941703</v>
      </c>
      <c r="G69" s="14">
        <v>2.3728727754995413E-28</v>
      </c>
      <c r="H69" s="19">
        <v>27.025956603996235</v>
      </c>
      <c r="I69" s="17">
        <v>3.9415074283562719</v>
      </c>
      <c r="J69" s="17">
        <v>4.2509630108563821</v>
      </c>
      <c r="K69" s="19">
        <v>227.24249446979391</v>
      </c>
      <c r="L69" s="17">
        <v>3.4105188150222681</v>
      </c>
      <c r="M69" s="14">
        <v>1.8906553768828853</v>
      </c>
      <c r="N69" s="19">
        <v>67.229944444216258</v>
      </c>
      <c r="O69" s="17">
        <v>9.9066418893615502</v>
      </c>
      <c r="P69" s="17">
        <v>9.378256695882218</v>
      </c>
      <c r="Q69" s="14">
        <v>1.5581748943560056</v>
      </c>
      <c r="R69" s="19">
        <v>1683.1235463574401</v>
      </c>
      <c r="S69" s="17">
        <v>6.0065515416796353</v>
      </c>
      <c r="T69" s="15">
        <v>9.8984271987639386E-2</v>
      </c>
      <c r="U69" s="17">
        <v>15.847764376028019</v>
      </c>
      <c r="V69" s="17">
        <v>3.8222444926852459</v>
      </c>
      <c r="W69" s="17">
        <v>8.7050006120728476</v>
      </c>
      <c r="X69" s="14">
        <v>0.96134379191758357</v>
      </c>
      <c r="Y69" s="19">
        <v>66.969024955742668</v>
      </c>
      <c r="Z69" s="19">
        <v>22.112987393718914</v>
      </c>
      <c r="AA69" s="19">
        <v>234.19911820714174</v>
      </c>
      <c r="AB69" s="19">
        <v>80.446513716267233</v>
      </c>
      <c r="AC69" s="19">
        <v>364.88842808553898</v>
      </c>
      <c r="AD69" s="19">
        <v>72.313875655760995</v>
      </c>
      <c r="AE69" s="19">
        <v>561.238738270358</v>
      </c>
      <c r="AF69" s="19">
        <v>99.280794480609359</v>
      </c>
      <c r="AG69" s="19">
        <v>8181.2206289154501</v>
      </c>
      <c r="AH69" s="17">
        <v>7.8681145676365443</v>
      </c>
      <c r="AI69" s="19">
        <v>366.72988441281313</v>
      </c>
      <c r="AJ69" s="19">
        <v>300.24874604566776</v>
      </c>
      <c r="AK69" s="9">
        <v>1.221420203223875</v>
      </c>
      <c r="AL69" s="18">
        <v>8.3805720426907779</v>
      </c>
      <c r="AM69" s="18">
        <v>14.577077580440323</v>
      </c>
      <c r="AN69" s="18">
        <v>93.437762812140392</v>
      </c>
      <c r="AO69" s="18">
        <v>61.054980027735354</v>
      </c>
      <c r="AP69" s="18">
        <v>17.52086374482414</v>
      </c>
      <c r="AQ69" s="16">
        <v>146.83486086366764</v>
      </c>
      <c r="AR69" s="18">
        <v>2.2774578205899418</v>
      </c>
      <c r="AS69" s="18">
        <v>1.8205356992220045</v>
      </c>
      <c r="AT69" s="18">
        <v>0.53497509272254296</v>
      </c>
      <c r="AU69" s="9">
        <v>0.12136859829883544</v>
      </c>
      <c r="AV69" s="17">
        <v>7.3375038575974791</v>
      </c>
      <c r="AW69" s="17">
        <v>29.548935932670037</v>
      </c>
      <c r="AX69" s="17">
        <v>4.0271101053083811</v>
      </c>
      <c r="AY69" s="19">
        <v>3281.2383091114857</v>
      </c>
    </row>
    <row r="70" spans="1:51" s="26" customFormat="1" ht="14" x14ac:dyDescent="0.15">
      <c r="A70" s="22" t="s">
        <v>2045</v>
      </c>
      <c r="B70" s="22" t="s">
        <v>285</v>
      </c>
      <c r="C70" s="22" t="s">
        <v>280</v>
      </c>
      <c r="D70" s="23" t="s">
        <v>56</v>
      </c>
      <c r="E70" s="19">
        <v>41.795002647681734</v>
      </c>
      <c r="F70" s="14">
        <v>1.249198669274278</v>
      </c>
      <c r="G70" s="14">
        <v>2.3728727754995413E-28</v>
      </c>
      <c r="H70" s="19">
        <v>74.72842576447681</v>
      </c>
      <c r="I70" s="17">
        <v>4.0049112475676116</v>
      </c>
      <c r="J70" s="17">
        <v>3.6698638073592713</v>
      </c>
      <c r="K70" s="19">
        <v>448.2504888378482</v>
      </c>
      <c r="L70" s="17">
        <v>2.5041444927850662</v>
      </c>
      <c r="M70" s="17">
        <v>2.4045115003647419</v>
      </c>
      <c r="N70" s="19">
        <v>29.016083113046104</v>
      </c>
      <c r="O70" s="17">
        <v>4.0558460415039193</v>
      </c>
      <c r="P70" s="17">
        <v>4.6556399191939928</v>
      </c>
      <c r="Q70" s="17">
        <v>4.9266801656681682</v>
      </c>
      <c r="R70" s="19">
        <v>2519.8547228565239</v>
      </c>
      <c r="S70" s="19">
        <v>60.393528312481806</v>
      </c>
      <c r="T70" s="15">
        <v>4.9585427741414695E-3</v>
      </c>
      <c r="U70" s="19">
        <v>27.527672848643608</v>
      </c>
      <c r="V70" s="14">
        <v>0.94912241467034264</v>
      </c>
      <c r="W70" s="17">
        <v>4.3189592095995781</v>
      </c>
      <c r="X70" s="14">
        <v>0.13792195405101504</v>
      </c>
      <c r="Y70" s="19">
        <v>47.859832719811408</v>
      </c>
      <c r="Z70" s="17">
        <v>19.351092885318359</v>
      </c>
      <c r="AA70" s="19">
        <v>242.25609903549326</v>
      </c>
      <c r="AB70" s="19">
        <v>95.352472895080808</v>
      </c>
      <c r="AC70" s="19">
        <v>450.8927701632814</v>
      </c>
      <c r="AD70" s="19">
        <v>96.466666437201994</v>
      </c>
      <c r="AE70" s="19">
        <v>806.35069339901929</v>
      </c>
      <c r="AF70" s="19">
        <v>143.98855948274021</v>
      </c>
      <c r="AG70" s="19">
        <v>12811.517917565616</v>
      </c>
      <c r="AH70" s="19">
        <v>57.575260729672998</v>
      </c>
      <c r="AI70" s="19">
        <v>1776.4917092095322</v>
      </c>
      <c r="AJ70" s="19">
        <v>2408.290201890647</v>
      </c>
      <c r="AK70" s="9">
        <v>0.73765682716098069</v>
      </c>
      <c r="AL70" s="18">
        <v>16.848171996749024</v>
      </c>
      <c r="AM70" s="18">
        <v>15.888270478891855</v>
      </c>
      <c r="AN70" s="18">
        <v>13.35160762966</v>
      </c>
      <c r="AO70" s="18">
        <v>29.415266152654581</v>
      </c>
      <c r="AP70" s="18">
        <v>50.425352915550413</v>
      </c>
      <c r="AQ70" s="16">
        <v>849.57501891796323</v>
      </c>
      <c r="AR70" s="18">
        <v>4.5504764641973781</v>
      </c>
      <c r="AS70" s="18">
        <v>6.3736820638312466</v>
      </c>
      <c r="AT70" s="18">
        <v>2.986653600729174</v>
      </c>
      <c r="AU70" s="9">
        <v>2.9242012823236203E-2</v>
      </c>
      <c r="AV70" s="17">
        <v>14.47369999476423</v>
      </c>
      <c r="AW70" s="17">
        <v>40.478477887490477</v>
      </c>
      <c r="AX70" s="17">
        <v>2.7966917859381715</v>
      </c>
      <c r="AY70" s="19">
        <v>4484.3276279572556</v>
      </c>
    </row>
    <row r="71" spans="1:51" s="26" customFormat="1" ht="14" x14ac:dyDescent="0.15">
      <c r="A71" s="22" t="s">
        <v>2046</v>
      </c>
      <c r="B71" s="22" t="s">
        <v>282</v>
      </c>
      <c r="C71" s="22" t="s">
        <v>3357</v>
      </c>
      <c r="D71" s="23" t="s">
        <v>57</v>
      </c>
      <c r="E71" s="17">
        <v>6.0381005150848459</v>
      </c>
      <c r="F71" s="14">
        <v>0.52107413822819482</v>
      </c>
      <c r="G71" s="14">
        <v>0.38706026348027112</v>
      </c>
      <c r="H71" s="19">
        <v>1197.0150071128933</v>
      </c>
      <c r="I71" s="19">
        <v>28.512877529420063</v>
      </c>
      <c r="J71" s="17">
        <v>19.77850111847707</v>
      </c>
      <c r="K71" s="19">
        <v>580.90822220839812</v>
      </c>
      <c r="L71" s="19">
        <v>834.94407404814251</v>
      </c>
      <c r="M71" s="19">
        <v>40.44097541132642</v>
      </c>
      <c r="N71" s="19">
        <v>47.691927681173851</v>
      </c>
      <c r="O71" s="17">
        <v>10.159472728440042</v>
      </c>
      <c r="P71" s="17">
        <v>9.6817171667741722</v>
      </c>
      <c r="Q71" s="19">
        <v>65.427529452501574</v>
      </c>
      <c r="R71" s="19">
        <v>1285.6038865803375</v>
      </c>
      <c r="S71" s="17">
        <v>10.885056819639743</v>
      </c>
      <c r="T71" s="17">
        <v>3.0463492698569223</v>
      </c>
      <c r="U71" s="19">
        <v>28.277830800468237</v>
      </c>
      <c r="V71" s="17">
        <v>2.5006880427516518</v>
      </c>
      <c r="W71" s="17">
        <v>4.6678722978862677</v>
      </c>
      <c r="X71" s="14">
        <v>0.50908128659754892</v>
      </c>
      <c r="Y71" s="19">
        <v>34.361867359649061</v>
      </c>
      <c r="Z71" s="17">
        <v>11.356690199372165</v>
      </c>
      <c r="AA71" s="19">
        <v>125.29748790491374</v>
      </c>
      <c r="AB71" s="19">
        <v>50.068856748482219</v>
      </c>
      <c r="AC71" s="19">
        <v>220.48698718131965</v>
      </c>
      <c r="AD71" s="19">
        <v>43.263874628285429</v>
      </c>
      <c r="AE71" s="19">
        <v>361.71431047687952</v>
      </c>
      <c r="AF71" s="19">
        <v>65.595176154523472</v>
      </c>
      <c r="AG71" s="19">
        <v>9525.581539046947</v>
      </c>
      <c r="AH71" s="17">
        <v>6.4706323220885009</v>
      </c>
      <c r="AI71" s="19">
        <v>284.17010872635592</v>
      </c>
      <c r="AJ71" s="19">
        <v>340.88413177447319</v>
      </c>
      <c r="AK71" s="9">
        <v>0.83362668495921977</v>
      </c>
      <c r="AL71" s="18">
        <v>10.526619717461529</v>
      </c>
      <c r="AM71" s="18">
        <v>26.334544316171904</v>
      </c>
      <c r="AN71" s="18">
        <v>33.230355750118257</v>
      </c>
      <c r="AO71" s="18">
        <v>26.106442385641213</v>
      </c>
      <c r="AP71" s="18">
        <v>13.740965195258305</v>
      </c>
      <c r="AQ71" s="16">
        <v>144.64591516135869</v>
      </c>
      <c r="AR71" s="18">
        <v>1.8666351892297359</v>
      </c>
      <c r="AS71" s="18">
        <v>6.0579700976980808</v>
      </c>
      <c r="AT71" s="18">
        <v>0.94241262206368315</v>
      </c>
      <c r="AU71" s="9">
        <v>0.1225288260115554</v>
      </c>
      <c r="AV71" s="17">
        <v>18.75712696830475</v>
      </c>
      <c r="AW71" s="17">
        <v>21.204681206792621</v>
      </c>
      <c r="AX71" s="17">
        <v>1.1304866274362635</v>
      </c>
      <c r="AY71" s="19">
        <v>2284.4428866124972</v>
      </c>
    </row>
    <row r="72" spans="1:51" s="26" customFormat="1" ht="14" x14ac:dyDescent="0.15">
      <c r="A72" s="22" t="s">
        <v>2047</v>
      </c>
      <c r="B72" s="22" t="s">
        <v>282</v>
      </c>
      <c r="C72" s="22" t="s">
        <v>3357</v>
      </c>
      <c r="D72" s="23" t="s">
        <v>58</v>
      </c>
      <c r="E72" s="14">
        <v>0.68525311950472256</v>
      </c>
      <c r="F72" s="14">
        <v>0.7451392524014695</v>
      </c>
      <c r="G72" s="14">
        <v>9.0712225506104555E-2</v>
      </c>
      <c r="H72" s="19">
        <v>76.185719673725018</v>
      </c>
      <c r="I72" s="17">
        <v>3.6757867578064776</v>
      </c>
      <c r="J72" s="17">
        <v>5.5666025872524143</v>
      </c>
      <c r="K72" s="19">
        <v>242.84225513209159</v>
      </c>
      <c r="L72" s="19">
        <v>32.900176577504844</v>
      </c>
      <c r="M72" s="14">
        <v>1.5948350835291762</v>
      </c>
      <c r="N72" s="19">
        <v>48.740998155012186</v>
      </c>
      <c r="O72" s="17">
        <v>11.317459609849077</v>
      </c>
      <c r="P72" s="17">
        <v>11.649026644906131</v>
      </c>
      <c r="Q72" s="14">
        <v>1.5738480605242879</v>
      </c>
      <c r="R72" s="19">
        <v>1480.7888099948625</v>
      </c>
      <c r="S72" s="17">
        <v>4.2114199043515192</v>
      </c>
      <c r="T72" s="15">
        <v>5.8018811199168158E-2</v>
      </c>
      <c r="U72" s="17">
        <v>12.39294309148406</v>
      </c>
      <c r="V72" s="17">
        <v>3.2748550356437911</v>
      </c>
      <c r="W72" s="17">
        <v>7.1598025708973703</v>
      </c>
      <c r="X72" s="14">
        <v>1.0397981469395963</v>
      </c>
      <c r="Y72" s="19">
        <v>52.622553017957081</v>
      </c>
      <c r="Z72" s="17">
        <v>16.012973689569705</v>
      </c>
      <c r="AA72" s="19">
        <v>175.01248155938046</v>
      </c>
      <c r="AB72" s="19">
        <v>62.817001440594808</v>
      </c>
      <c r="AC72" s="19">
        <v>257.21786224843515</v>
      </c>
      <c r="AD72" s="19">
        <v>52.775490463161987</v>
      </c>
      <c r="AE72" s="19">
        <v>406.02004985331268</v>
      </c>
      <c r="AF72" s="19">
        <v>71.492997424758755</v>
      </c>
      <c r="AG72" s="19">
        <v>8584.3640735535337</v>
      </c>
      <c r="AH72" s="17">
        <v>3.6964072884505934</v>
      </c>
      <c r="AI72" s="19">
        <v>184.30411165033539</v>
      </c>
      <c r="AJ72" s="19">
        <v>209.8400713836578</v>
      </c>
      <c r="AK72" s="9">
        <v>0.87830751502827054</v>
      </c>
      <c r="AL72" s="18">
        <v>7.7157041338294849</v>
      </c>
      <c r="AM72" s="18">
        <v>21.142709766808071</v>
      </c>
      <c r="AN72" s="18">
        <v>96.409301156074648</v>
      </c>
      <c r="AO72" s="18">
        <v>43.762938827329975</v>
      </c>
      <c r="AP72" s="18">
        <v>16.068666382239485</v>
      </c>
      <c r="AQ72" s="16">
        <v>123.98107563057208</v>
      </c>
      <c r="AR72" s="18">
        <v>2.1862960323341007</v>
      </c>
      <c r="AS72" s="18">
        <v>1.7309057014865141</v>
      </c>
      <c r="AT72" s="18">
        <v>0.51682194379186208</v>
      </c>
      <c r="AU72" s="9">
        <v>0.16329074088564868</v>
      </c>
      <c r="AV72" s="17">
        <v>7.8412094004550079</v>
      </c>
      <c r="AW72" s="17">
        <v>24.406555668567268</v>
      </c>
      <c r="AX72" s="17">
        <v>3.1126009295391359</v>
      </c>
      <c r="AY72" s="19">
        <v>2647.4266355032096</v>
      </c>
    </row>
    <row r="73" spans="1:51" s="26" customFormat="1" ht="14" x14ac:dyDescent="0.15">
      <c r="A73" s="22" t="s">
        <v>2048</v>
      </c>
      <c r="B73" s="22" t="s">
        <v>282</v>
      </c>
      <c r="C73" s="22" t="s">
        <v>3357</v>
      </c>
      <c r="D73" s="23" t="s">
        <v>59</v>
      </c>
      <c r="E73" s="17">
        <v>6.3281942028202698</v>
      </c>
      <c r="F73" s="14">
        <v>0.11009793661949271</v>
      </c>
      <c r="G73" s="14">
        <v>0.15999170335092952</v>
      </c>
      <c r="H73" s="19">
        <v>30.057854414121497</v>
      </c>
      <c r="I73" s="17">
        <v>4.4292351142126529</v>
      </c>
      <c r="J73" s="17">
        <v>19.200057180307752</v>
      </c>
      <c r="K73" s="19">
        <v>242.44368487289043</v>
      </c>
      <c r="L73" s="19">
        <v>187.27163824466035</v>
      </c>
      <c r="M73" s="17">
        <v>11.27512932470807</v>
      </c>
      <c r="N73" s="19">
        <v>38.907666163473323</v>
      </c>
      <c r="O73" s="17">
        <v>11.914308250036997</v>
      </c>
      <c r="P73" s="17">
        <v>11.263985609167296</v>
      </c>
      <c r="Q73" s="19">
        <v>27.357969577215307</v>
      </c>
      <c r="R73" s="19">
        <v>660.06672645230697</v>
      </c>
      <c r="S73" s="17">
        <v>5.9255503080839826</v>
      </c>
      <c r="T73" s="15">
        <v>4.3058087950086463E-2</v>
      </c>
      <c r="U73" s="17">
        <v>12.358136989564056</v>
      </c>
      <c r="V73" s="14">
        <v>0.65502078159057908</v>
      </c>
      <c r="W73" s="17">
        <v>2.0546259437110108</v>
      </c>
      <c r="X73" s="14">
        <v>0.28167228300199487</v>
      </c>
      <c r="Y73" s="17">
        <v>17.666284898019214</v>
      </c>
      <c r="Z73" s="17">
        <v>6.0059180507585737</v>
      </c>
      <c r="AA73" s="19">
        <v>69.314381428014073</v>
      </c>
      <c r="AB73" s="19">
        <v>25.884155021146878</v>
      </c>
      <c r="AC73" s="19">
        <v>117.84200646231238</v>
      </c>
      <c r="AD73" s="19">
        <v>23.47002913909915</v>
      </c>
      <c r="AE73" s="19">
        <v>199.27822673513808</v>
      </c>
      <c r="AF73" s="19">
        <v>35.748247724189923</v>
      </c>
      <c r="AG73" s="19">
        <v>8963.6570359223279</v>
      </c>
      <c r="AH73" s="17">
        <v>3.2853561452166176</v>
      </c>
      <c r="AI73" s="19">
        <v>99.934363287257327</v>
      </c>
      <c r="AJ73" s="19">
        <v>161.80310121519335</v>
      </c>
      <c r="AK73" s="9">
        <v>0.61762946777112493</v>
      </c>
      <c r="AL73" s="18">
        <v>11.280143385295549</v>
      </c>
      <c r="AM73" s="18">
        <v>44.980614203457257</v>
      </c>
      <c r="AN73" s="18">
        <v>33.630332437355406</v>
      </c>
      <c r="AO73" s="18">
        <v>16.864992800908468</v>
      </c>
      <c r="AP73" s="18">
        <v>26.970571613194299</v>
      </c>
      <c r="AQ73" s="16">
        <v>304.23191498021356</v>
      </c>
      <c r="AR73" s="18">
        <v>3.136733980747584</v>
      </c>
      <c r="AS73" s="18">
        <v>6.0147867924042258</v>
      </c>
      <c r="AT73" s="18">
        <v>0.81194570960452617</v>
      </c>
      <c r="AU73" s="9">
        <v>0.14251287981077074</v>
      </c>
      <c r="AV73" s="17">
        <v>7.8283398409070211</v>
      </c>
      <c r="AW73" s="17">
        <v>11.333411888152277</v>
      </c>
      <c r="AX73" s="17">
        <v>1.4477414264681623</v>
      </c>
      <c r="AY73" s="19">
        <v>1209.576156160276</v>
      </c>
    </row>
    <row r="74" spans="1:51" s="26" customFormat="1" ht="14" x14ac:dyDescent="0.15">
      <c r="A74" s="22" t="s">
        <v>2049</v>
      </c>
      <c r="B74" s="22" t="s">
        <v>279</v>
      </c>
      <c r="C74" s="22" t="s">
        <v>276</v>
      </c>
      <c r="D74" s="23" t="s">
        <v>60</v>
      </c>
      <c r="E74" s="17">
        <v>2.355277364603463</v>
      </c>
      <c r="F74" s="14">
        <v>9.7648905835227354E-2</v>
      </c>
      <c r="G74" s="14">
        <v>0.20139087738572556</v>
      </c>
      <c r="H74" s="19">
        <v>49.56638484987478</v>
      </c>
      <c r="I74" s="17">
        <v>4.5750439284536508</v>
      </c>
      <c r="J74" s="17">
        <v>9.6879863153964205</v>
      </c>
      <c r="K74" s="19">
        <v>183.67762179849558</v>
      </c>
      <c r="L74" s="17">
        <v>6.5187423267983693</v>
      </c>
      <c r="M74" s="17">
        <v>6.4404697960378074</v>
      </c>
      <c r="N74" s="19">
        <v>34.19303247440336</v>
      </c>
      <c r="O74" s="17">
        <v>11.616439345294998</v>
      </c>
      <c r="P74" s="17">
        <v>11.671673152999197</v>
      </c>
      <c r="Q74" s="14">
        <v>1.511520346078677</v>
      </c>
      <c r="R74" s="19">
        <v>497.85857686550219</v>
      </c>
      <c r="S74" s="17">
        <v>4.7392481244504516</v>
      </c>
      <c r="T74" s="15">
        <v>4.268228188479304E-2</v>
      </c>
      <c r="U74" s="17">
        <v>9.5023710339637777</v>
      </c>
      <c r="V74" s="14">
        <v>0.5533441318753366</v>
      </c>
      <c r="W74" s="14">
        <v>1.297315954877021</v>
      </c>
      <c r="X74" s="14">
        <v>0.2097401714190047</v>
      </c>
      <c r="Y74" s="17">
        <v>12.873643762446324</v>
      </c>
      <c r="Z74" s="17">
        <v>4.1724779124573583</v>
      </c>
      <c r="AA74" s="19">
        <v>49.88354255263431</v>
      </c>
      <c r="AB74" s="17">
        <v>19.488382747140328</v>
      </c>
      <c r="AC74" s="19">
        <v>85.451694139564893</v>
      </c>
      <c r="AD74" s="17">
        <v>18.746972967085455</v>
      </c>
      <c r="AE74" s="19">
        <v>147.74885427302493</v>
      </c>
      <c r="AF74" s="19">
        <v>27.870377605459471</v>
      </c>
      <c r="AG74" s="19">
        <v>9043.9411469450952</v>
      </c>
      <c r="AH74" s="17">
        <v>2.3049570405257334</v>
      </c>
      <c r="AI74" s="19">
        <v>64.40569365545069</v>
      </c>
      <c r="AJ74" s="19">
        <v>105.55058805652585</v>
      </c>
      <c r="AK74" s="9">
        <v>0.61018791881063983</v>
      </c>
      <c r="AL74" s="18">
        <v>11.476848124695104</v>
      </c>
      <c r="AM74" s="18">
        <v>61.211582258585956</v>
      </c>
      <c r="AN74" s="18">
        <v>31.175589543575001</v>
      </c>
      <c r="AO74" s="18">
        <v>13.589854754211455</v>
      </c>
      <c r="AP74" s="18">
        <v>23.265167227519527</v>
      </c>
      <c r="AQ74" s="16">
        <v>267.01079086587549</v>
      </c>
      <c r="AR74" s="18">
        <v>2.3445011524388848</v>
      </c>
      <c r="AS74" s="18">
        <v>7.3246389965693091</v>
      </c>
      <c r="AT74" s="18">
        <v>0.71439192253551453</v>
      </c>
      <c r="AU74" s="9">
        <v>0.15644331011874624</v>
      </c>
      <c r="AV74" s="17">
        <v>5.9308240813204902</v>
      </c>
      <c r="AW74" s="17">
        <v>8.6122776505752867</v>
      </c>
      <c r="AX74" s="17">
        <v>1.4521215825133316</v>
      </c>
      <c r="AY74" s="19">
        <v>909.89300887373838</v>
      </c>
    </row>
    <row r="75" spans="1:51" s="26" customFormat="1" ht="14" x14ac:dyDescent="0.15">
      <c r="A75" s="22" t="s">
        <v>2050</v>
      </c>
      <c r="B75" s="22" t="s">
        <v>286</v>
      </c>
      <c r="C75" s="22" t="s">
        <v>3357</v>
      </c>
      <c r="D75" s="23" t="s">
        <v>61</v>
      </c>
      <c r="E75" s="17">
        <v>18.591889189674173</v>
      </c>
      <c r="F75" s="14">
        <v>0.26527936899695914</v>
      </c>
      <c r="G75" s="14">
        <v>4.8108071276239381E-2</v>
      </c>
      <c r="H75" s="19">
        <v>53.215163896346787</v>
      </c>
      <c r="I75" s="17">
        <v>7.7663253173354603</v>
      </c>
      <c r="J75" s="17">
        <v>4.2104939966702615</v>
      </c>
      <c r="K75" s="19">
        <v>342.77763985160641</v>
      </c>
      <c r="L75" s="17">
        <v>3.4860499112367749</v>
      </c>
      <c r="M75" s="17">
        <v>2.7514252825018626</v>
      </c>
      <c r="N75" s="19">
        <v>25.646188226486903</v>
      </c>
      <c r="O75" s="17">
        <v>4.0361096660479783</v>
      </c>
      <c r="P75" s="17">
        <v>3.7389752178173055</v>
      </c>
      <c r="Q75" s="14">
        <v>0.36635298404659672</v>
      </c>
      <c r="R75" s="19">
        <v>1146.7399851890398</v>
      </c>
      <c r="S75" s="19">
        <v>21.759235240849979</v>
      </c>
      <c r="T75" s="15">
        <v>1.0070029964075551E-2</v>
      </c>
      <c r="U75" s="17">
        <v>14.98310933641851</v>
      </c>
      <c r="V75" s="14">
        <v>0.5279857590735495</v>
      </c>
      <c r="W75" s="14">
        <v>1.7968627854790997</v>
      </c>
      <c r="X75" s="14">
        <v>8.192867665045854E-2</v>
      </c>
      <c r="Y75" s="19">
        <v>21.884074946653374</v>
      </c>
      <c r="Z75" s="17">
        <v>8.623425510105303</v>
      </c>
      <c r="AA75" s="19">
        <v>100.56693322511676</v>
      </c>
      <c r="AB75" s="19">
        <v>44.289455943866983</v>
      </c>
      <c r="AC75" s="19">
        <v>209.57893146557134</v>
      </c>
      <c r="AD75" s="19">
        <v>47.007475787902344</v>
      </c>
      <c r="AE75" s="19">
        <v>397.72337196798424</v>
      </c>
      <c r="AF75" s="19">
        <v>71.072169133519168</v>
      </c>
      <c r="AG75" s="19">
        <v>11871.469925622336</v>
      </c>
      <c r="AH75" s="17">
        <v>14.472359145112074</v>
      </c>
      <c r="AI75" s="19">
        <v>350.36161797629546</v>
      </c>
      <c r="AJ75" s="19">
        <v>811.43774520312127</v>
      </c>
      <c r="AK75" s="9">
        <v>0.43177880256062284</v>
      </c>
      <c r="AL75" s="18">
        <v>18.174100250410913</v>
      </c>
      <c r="AM75" s="18">
        <v>29.848559984998719</v>
      </c>
      <c r="AN75" s="18">
        <v>18.278370887838612</v>
      </c>
      <c r="AO75" s="18">
        <v>16.101743195392253</v>
      </c>
      <c r="AP75" s="18">
        <v>41.448229560306906</v>
      </c>
      <c r="AQ75" s="16">
        <v>753.28427923106267</v>
      </c>
      <c r="AR75" s="18">
        <v>3.4032410052726307</v>
      </c>
      <c r="AS75" s="18">
        <v>8.3384827475424306</v>
      </c>
      <c r="AT75" s="18">
        <v>2.0402063403717698</v>
      </c>
      <c r="AU75" s="9">
        <v>3.9825697182615444E-2</v>
      </c>
      <c r="AV75" s="17">
        <v>11.068054241253032</v>
      </c>
      <c r="AW75" s="17">
        <v>18.914726324406253</v>
      </c>
      <c r="AX75" s="17">
        <v>1.7089477438506742</v>
      </c>
      <c r="AY75" s="19">
        <v>2090.5319679838321</v>
      </c>
    </row>
    <row r="76" spans="1:51" s="26" customFormat="1" ht="14" x14ac:dyDescent="0.15">
      <c r="A76" s="22" t="s">
        <v>2051</v>
      </c>
      <c r="B76" s="22" t="s">
        <v>282</v>
      </c>
      <c r="C76" s="22" t="s">
        <v>280</v>
      </c>
      <c r="D76" s="23" t="s">
        <v>62</v>
      </c>
      <c r="E76" s="19">
        <v>71.985530150851872</v>
      </c>
      <c r="F76" s="14">
        <v>3.268953446851075E-2</v>
      </c>
      <c r="G76" s="14">
        <v>4.68867279504247E-2</v>
      </c>
      <c r="H76" s="17">
        <v>10.949093576683714</v>
      </c>
      <c r="I76" s="17">
        <v>2.9978957995803683</v>
      </c>
      <c r="J76" s="17">
        <v>4.5780182102937088</v>
      </c>
      <c r="K76" s="19">
        <v>692.64141046386442</v>
      </c>
      <c r="L76" s="17">
        <v>3.5174615897122274</v>
      </c>
      <c r="M76" s="14">
        <v>1.2082441648754931</v>
      </c>
      <c r="N76" s="19">
        <v>36.638070757667393</v>
      </c>
      <c r="O76" s="17">
        <v>2.2699510937004321</v>
      </c>
      <c r="P76" s="17">
        <v>2.2304106424606513</v>
      </c>
      <c r="Q76" s="14">
        <v>0.29945076749889965</v>
      </c>
      <c r="R76" s="19">
        <v>1119.1348495848958</v>
      </c>
      <c r="S76" s="19">
        <v>27.163532291334548</v>
      </c>
      <c r="T76" s="15">
        <v>1.4721565748611422E-2</v>
      </c>
      <c r="U76" s="17">
        <v>6.5476718204919759</v>
      </c>
      <c r="V76" s="14">
        <v>0.16669540113145637</v>
      </c>
      <c r="W76" s="14">
        <v>1.172443394904207</v>
      </c>
      <c r="X76" s="14">
        <v>2.0474027474686445E-2</v>
      </c>
      <c r="Y76" s="17">
        <v>16.269640128389252</v>
      </c>
      <c r="Z76" s="17">
        <v>7.5556479991805192</v>
      </c>
      <c r="AA76" s="19">
        <v>97.437278912426848</v>
      </c>
      <c r="AB76" s="19">
        <v>42.547639505359633</v>
      </c>
      <c r="AC76" s="19">
        <v>205.79738543991547</v>
      </c>
      <c r="AD76" s="19">
        <v>44.219299850685779</v>
      </c>
      <c r="AE76" s="19">
        <v>376.29641350791451</v>
      </c>
      <c r="AF76" s="19">
        <v>69.975495847589485</v>
      </c>
      <c r="AG76" s="19">
        <v>12861.529526654323</v>
      </c>
      <c r="AH76" s="19">
        <v>20.14957749084833</v>
      </c>
      <c r="AI76" s="19">
        <v>246.90695252324161</v>
      </c>
      <c r="AJ76" s="19">
        <v>940.51793685485131</v>
      </c>
      <c r="AK76" s="9">
        <v>0.26252232184844165</v>
      </c>
      <c r="AL76" s="18">
        <v>23.128748425806091</v>
      </c>
      <c r="AM76" s="18">
        <v>34.179250890957036</v>
      </c>
      <c r="AN76" s="18">
        <v>13.853000024888406</v>
      </c>
      <c r="AO76" s="18">
        <v>9.0896482046264477</v>
      </c>
      <c r="AP76" s="18">
        <v>97.601013692987109</v>
      </c>
      <c r="AQ76" s="16">
        <v>2257.3892918087545</v>
      </c>
      <c r="AR76" s="18">
        <v>7.033447755283996</v>
      </c>
      <c r="AS76" s="18">
        <v>5.584637901454462</v>
      </c>
      <c r="AT76" s="18">
        <v>2.4994071245249052</v>
      </c>
      <c r="AU76" s="9">
        <v>1.4289511004555736E-2</v>
      </c>
      <c r="AV76" s="17">
        <v>22.364914771193558</v>
      </c>
      <c r="AW76" s="17">
        <v>18.541190587989632</v>
      </c>
      <c r="AX76" s="17">
        <v>0.82903023676491017</v>
      </c>
      <c r="AY76" s="19">
        <v>2023.7937277437757</v>
      </c>
    </row>
    <row r="77" spans="1:51" s="26" customFormat="1" ht="14" x14ac:dyDescent="0.15">
      <c r="A77" s="22" t="s">
        <v>2052</v>
      </c>
      <c r="B77" s="22" t="s">
        <v>279</v>
      </c>
      <c r="C77" s="22" t="s">
        <v>276</v>
      </c>
      <c r="D77" s="23" t="s">
        <v>63</v>
      </c>
      <c r="E77" s="17">
        <v>2.6280651000250859</v>
      </c>
      <c r="F77" s="14">
        <v>6.4194019849338965E-2</v>
      </c>
      <c r="G77" s="14">
        <v>4.501382376484675E-2</v>
      </c>
      <c r="H77" s="19">
        <v>20.19358781212755</v>
      </c>
      <c r="I77" s="17">
        <v>3.8903373531948264</v>
      </c>
      <c r="J77" s="17">
        <v>3.7490590641134696</v>
      </c>
      <c r="K77" s="19">
        <v>241.34716681284436</v>
      </c>
      <c r="L77" s="17">
        <v>2.4559660342553946</v>
      </c>
      <c r="M77" s="17">
        <v>2.1649436831641009</v>
      </c>
      <c r="N77" s="19">
        <v>35.195731206504874</v>
      </c>
      <c r="O77" s="17">
        <v>10.583343297890934</v>
      </c>
      <c r="P77" s="17">
        <v>10.421756839924052</v>
      </c>
      <c r="Q77" s="14">
        <v>0.14832233302694228</v>
      </c>
      <c r="R77" s="19">
        <v>620.75126488118656</v>
      </c>
      <c r="S77" s="17">
        <v>4.5330287218651932</v>
      </c>
      <c r="T77" s="15">
        <v>1.8844677980362039E-2</v>
      </c>
      <c r="U77" s="17">
        <v>12.21475127618227</v>
      </c>
      <c r="V77" s="14">
        <v>0.8203622778966837</v>
      </c>
      <c r="W77" s="17">
        <v>2.0517451818728154</v>
      </c>
      <c r="X77" s="14">
        <v>0.28392278794260517</v>
      </c>
      <c r="Y77" s="17">
        <v>17.528285896796966</v>
      </c>
      <c r="Z77" s="17">
        <v>5.6456780403974145</v>
      </c>
      <c r="AA77" s="19">
        <v>62.886004771224584</v>
      </c>
      <c r="AB77" s="19">
        <v>24.940448684439467</v>
      </c>
      <c r="AC77" s="19">
        <v>113.5065667102519</v>
      </c>
      <c r="AD77" s="19">
        <v>22.640202227528388</v>
      </c>
      <c r="AE77" s="19">
        <v>190.68113091032788</v>
      </c>
      <c r="AF77" s="19">
        <v>34.213292398172278</v>
      </c>
      <c r="AG77" s="19">
        <v>9105.318028407959</v>
      </c>
      <c r="AH77" s="17">
        <v>3.4469235316891647</v>
      </c>
      <c r="AI77" s="19">
        <v>107.23382638194309</v>
      </c>
      <c r="AJ77" s="19">
        <v>173.6452917710433</v>
      </c>
      <c r="AK77" s="9">
        <v>0.61754525727846521</v>
      </c>
      <c r="AL77" s="18">
        <v>10.878481332003606</v>
      </c>
      <c r="AM77" s="18">
        <v>47.751541984979838</v>
      </c>
      <c r="AN77" s="18">
        <v>42.064840663941091</v>
      </c>
      <c r="AO77" s="18">
        <v>23.656110067138485</v>
      </c>
      <c r="AP77" s="18">
        <v>21.366518633374408</v>
      </c>
      <c r="AQ77" s="16">
        <v>232.43527408307068</v>
      </c>
      <c r="AR77" s="18">
        <v>2.5010233126921175</v>
      </c>
      <c r="AS77" s="18">
        <v>5.9533471232683723</v>
      </c>
      <c r="AT77" s="18">
        <v>0.9106579709384246</v>
      </c>
      <c r="AU77" s="9">
        <v>0.14431710777198845</v>
      </c>
      <c r="AV77" s="17">
        <v>7.792934026891972</v>
      </c>
      <c r="AW77" s="17">
        <v>10.67064954475096</v>
      </c>
      <c r="AX77" s="17">
        <v>1.3692724085599242</v>
      </c>
      <c r="AY77" s="19">
        <v>1143.3782319287054</v>
      </c>
    </row>
    <row r="78" spans="1:51" s="26" customFormat="1" ht="14" x14ac:dyDescent="0.15">
      <c r="A78" s="22" t="s">
        <v>2053</v>
      </c>
      <c r="B78" s="22" t="s">
        <v>283</v>
      </c>
      <c r="C78" s="22" t="s">
        <v>278</v>
      </c>
      <c r="D78" s="23" t="s">
        <v>64</v>
      </c>
      <c r="E78" s="14">
        <v>0.36003330687467516</v>
      </c>
      <c r="F78" s="14">
        <v>0.26236530432114552</v>
      </c>
      <c r="G78" s="14">
        <v>2.2996810750404502E-2</v>
      </c>
      <c r="H78" s="19">
        <v>91.388879726685971</v>
      </c>
      <c r="I78" s="17">
        <v>2.6817234866499087</v>
      </c>
      <c r="J78" s="17">
        <v>4.3974083958690899</v>
      </c>
      <c r="K78" s="19">
        <v>232.44433613160746</v>
      </c>
      <c r="L78" s="17">
        <v>19.718199091617489</v>
      </c>
      <c r="M78" s="17">
        <v>8.5200205442385091</v>
      </c>
      <c r="N78" s="19">
        <v>42.157472937607622</v>
      </c>
      <c r="O78" s="17">
        <v>10.400454963619381</v>
      </c>
      <c r="P78" s="17">
        <v>9.8610845520310608</v>
      </c>
      <c r="Q78" s="17">
        <v>8.2090689512427204</v>
      </c>
      <c r="R78" s="19">
        <v>1415.7409094599334</v>
      </c>
      <c r="S78" s="17">
        <v>4.7624550806958936</v>
      </c>
      <c r="T78" s="15">
        <v>6.257830445989275E-2</v>
      </c>
      <c r="U78" s="17">
        <v>14.594441106199234</v>
      </c>
      <c r="V78" s="17">
        <v>2.7300784443097004</v>
      </c>
      <c r="W78" s="17">
        <v>6.3285319218139646</v>
      </c>
      <c r="X78" s="14">
        <v>0.85915127520055223</v>
      </c>
      <c r="Y78" s="19">
        <v>45.216168776189669</v>
      </c>
      <c r="Z78" s="17">
        <v>14.886631035550041</v>
      </c>
      <c r="AA78" s="19">
        <v>159.32845782831819</v>
      </c>
      <c r="AB78" s="19">
        <v>57.05842098710368</v>
      </c>
      <c r="AC78" s="19">
        <v>245.64992027180432</v>
      </c>
      <c r="AD78" s="19">
        <v>48.931627052704783</v>
      </c>
      <c r="AE78" s="19">
        <v>379.74139101805821</v>
      </c>
      <c r="AF78" s="19">
        <v>65.988351229637644</v>
      </c>
      <c r="AG78" s="19">
        <v>8926.9550278608276</v>
      </c>
      <c r="AH78" s="17">
        <v>4.1206836210280295</v>
      </c>
      <c r="AI78" s="19">
        <v>172.7247477057432</v>
      </c>
      <c r="AJ78" s="19">
        <v>196.41217062457372</v>
      </c>
      <c r="AK78" s="9">
        <v>0.87939941377610886</v>
      </c>
      <c r="AL78" s="18">
        <v>8.3983539803581451</v>
      </c>
      <c r="AM78" s="18">
        <v>23.507985273684099</v>
      </c>
      <c r="AN78" s="18">
        <v>79.73647721262499</v>
      </c>
      <c r="AO78" s="18">
        <v>36.268005635552264</v>
      </c>
      <c r="AP78" s="18">
        <v>16.562223283522744</v>
      </c>
      <c r="AQ78" s="16">
        <v>139.09541383675358</v>
      </c>
      <c r="AR78" s="18">
        <v>2.3180769530650362</v>
      </c>
      <c r="AS78" s="18">
        <v>2.3061337584303421</v>
      </c>
      <c r="AT78" s="18">
        <v>0.51722613144173568</v>
      </c>
      <c r="AU78" s="9">
        <v>0.15481757905293875</v>
      </c>
      <c r="AV78" s="17">
        <v>7.5054677472265894</v>
      </c>
      <c r="AW78" s="17">
        <v>23.073389790639268</v>
      </c>
      <c r="AX78" s="17">
        <v>3.074210771096221</v>
      </c>
      <c r="AY78" s="19">
        <v>2499.2741316488909</v>
      </c>
    </row>
    <row r="79" spans="1:51" s="26" customFormat="1" ht="14" x14ac:dyDescent="0.15">
      <c r="A79" s="22" t="s">
        <v>2054</v>
      </c>
      <c r="B79" s="22" t="s">
        <v>282</v>
      </c>
      <c r="C79" s="22" t="s">
        <v>3357</v>
      </c>
      <c r="D79" s="23" t="s">
        <v>65</v>
      </c>
      <c r="E79" s="14">
        <v>1.1323509096499051</v>
      </c>
      <c r="F79" s="14">
        <v>0.20119468000777824</v>
      </c>
      <c r="G79" s="14">
        <v>4.7026914151663358E-2</v>
      </c>
      <c r="H79" s="19">
        <v>54.26697920885897</v>
      </c>
      <c r="I79" s="17">
        <v>6.7699390097643768</v>
      </c>
      <c r="J79" s="17">
        <v>3.7670877304585195</v>
      </c>
      <c r="K79" s="19">
        <v>235.57749091552591</v>
      </c>
      <c r="L79" s="17">
        <v>3.0869801708509446</v>
      </c>
      <c r="M79" s="17">
        <v>2.791120603571358</v>
      </c>
      <c r="N79" s="19">
        <v>56.846482663713196</v>
      </c>
      <c r="O79" s="17">
        <v>11.839164162947004</v>
      </c>
      <c r="P79" s="17">
        <v>10.870329931734195</v>
      </c>
      <c r="Q79" s="14">
        <v>0.40938910358806657</v>
      </c>
      <c r="R79" s="19">
        <v>1198.9123828265654</v>
      </c>
      <c r="S79" s="17">
        <v>3.2344409504238225</v>
      </c>
      <c r="T79" s="15">
        <v>3.8281137870515396E-2</v>
      </c>
      <c r="U79" s="17">
        <v>11.601111400330948</v>
      </c>
      <c r="V79" s="17">
        <v>2.6823727089164078</v>
      </c>
      <c r="W79" s="17">
        <v>5.3118734556457596</v>
      </c>
      <c r="X79" s="14">
        <v>1.1766710561775156</v>
      </c>
      <c r="Y79" s="19">
        <v>40.982112780545656</v>
      </c>
      <c r="Z79" s="17">
        <v>12.949848910058304</v>
      </c>
      <c r="AA79" s="19">
        <v>135.30177553220395</v>
      </c>
      <c r="AB79" s="19">
        <v>51.005030145304119</v>
      </c>
      <c r="AC79" s="19">
        <v>220.83601525381866</v>
      </c>
      <c r="AD79" s="19">
        <v>44.492723278764593</v>
      </c>
      <c r="AE79" s="19">
        <v>355.75353828789912</v>
      </c>
      <c r="AF79" s="19">
        <v>60.117392895776952</v>
      </c>
      <c r="AG79" s="19">
        <v>8487.7544583516192</v>
      </c>
      <c r="AH79" s="17">
        <v>3.1715183247577619</v>
      </c>
      <c r="AI79" s="19">
        <v>152.56451263317197</v>
      </c>
      <c r="AJ79" s="19">
        <v>141.15564875728307</v>
      </c>
      <c r="AK79" s="9">
        <v>1.0808247064593668</v>
      </c>
      <c r="AL79" s="18">
        <v>8.6807027298206183</v>
      </c>
      <c r="AM79" s="18">
        <v>23.858524357058595</v>
      </c>
      <c r="AN79" s="18">
        <v>109.98918939648078</v>
      </c>
      <c r="AO79" s="18">
        <v>47.168742596206862</v>
      </c>
      <c r="AP79" s="18">
        <v>15.278306644083443</v>
      </c>
      <c r="AQ79" s="16">
        <v>132.62643819233162</v>
      </c>
      <c r="AR79" s="18">
        <v>1.9802891067258082</v>
      </c>
      <c r="AS79" s="18">
        <v>2.1839961921533786</v>
      </c>
      <c r="AT79" s="18">
        <v>0.39677932491299822</v>
      </c>
      <c r="AU79" s="9">
        <v>0.24309892569291999</v>
      </c>
      <c r="AV79" s="17">
        <v>7.6066351603334166</v>
      </c>
      <c r="AW79" s="17">
        <v>20.363800375929319</v>
      </c>
      <c r="AX79" s="17">
        <v>2.6771101737758021</v>
      </c>
      <c r="AY79" s="19">
        <v>2198.0076123335912</v>
      </c>
    </row>
    <row r="80" spans="1:51" s="26" customFormat="1" ht="14" x14ac:dyDescent="0.15">
      <c r="A80" s="22" t="s">
        <v>2055</v>
      </c>
      <c r="B80" s="22" t="s">
        <v>286</v>
      </c>
      <c r="C80" s="22" t="s">
        <v>280</v>
      </c>
      <c r="D80" s="23" t="s">
        <v>66</v>
      </c>
      <c r="E80" s="17">
        <v>16.216063306505553</v>
      </c>
      <c r="F80" s="14">
        <v>0.79308493151125159</v>
      </c>
      <c r="G80" s="14">
        <v>2.3728727754995413E-28</v>
      </c>
      <c r="H80" s="19">
        <v>83.160546888068609</v>
      </c>
      <c r="I80" s="17">
        <v>2.3260378451331158</v>
      </c>
      <c r="J80" s="17">
        <v>3.9410884750291126</v>
      </c>
      <c r="K80" s="19">
        <v>517.15842485765813</v>
      </c>
      <c r="L80" s="17">
        <v>2.2124511749863642</v>
      </c>
      <c r="M80" s="14">
        <v>1.1204337479726711</v>
      </c>
      <c r="N80" s="19">
        <v>50.657456285918848</v>
      </c>
      <c r="O80" s="17">
        <v>5.3447075012719925</v>
      </c>
      <c r="P80" s="17">
        <v>5.3475548929207672</v>
      </c>
      <c r="Q80" s="17">
        <v>3.503077246228044</v>
      </c>
      <c r="R80" s="19">
        <v>3135.5150945127666</v>
      </c>
      <c r="S80" s="19">
        <v>68.46567570864714</v>
      </c>
      <c r="T80" s="15">
        <v>9.700678377137683E-3</v>
      </c>
      <c r="U80" s="19">
        <v>43.473813751775118</v>
      </c>
      <c r="V80" s="14">
        <v>1.5545157020740912</v>
      </c>
      <c r="W80" s="17">
        <v>5.6476220306818679</v>
      </c>
      <c r="X80" s="14">
        <v>0.23272369246238095</v>
      </c>
      <c r="Y80" s="19">
        <v>62.256428424333834</v>
      </c>
      <c r="Z80" s="19">
        <v>25.620032205080015</v>
      </c>
      <c r="AA80" s="19">
        <v>312.80579184424215</v>
      </c>
      <c r="AB80" s="19">
        <v>124.78919348517351</v>
      </c>
      <c r="AC80" s="19">
        <v>556.64806857843223</v>
      </c>
      <c r="AD80" s="19">
        <v>116.80224082571192</v>
      </c>
      <c r="AE80" s="19">
        <v>947.9188149756377</v>
      </c>
      <c r="AF80" s="19">
        <v>161.20192212819651</v>
      </c>
      <c r="AG80" s="19">
        <v>11322.229415810019</v>
      </c>
      <c r="AH80" s="19">
        <v>54.632638182125291</v>
      </c>
      <c r="AI80" s="19">
        <v>1484.5165908247802</v>
      </c>
      <c r="AJ80" s="19">
        <v>2212.7099252398989</v>
      </c>
      <c r="AK80" s="9">
        <v>0.67090429427338105</v>
      </c>
      <c r="AL80" s="18">
        <v>15.226039125063746</v>
      </c>
      <c r="AM80" s="18">
        <v>11.944302863216203</v>
      </c>
      <c r="AN80" s="18">
        <v>13.845168475506867</v>
      </c>
      <c r="AO80" s="18">
        <v>21.682639884284196</v>
      </c>
      <c r="AP80" s="18">
        <v>40.048761386757981</v>
      </c>
      <c r="AQ80" s="16">
        <v>609.78400778511923</v>
      </c>
      <c r="AR80" s="18">
        <v>3.6330427689772486</v>
      </c>
      <c r="AS80" s="18">
        <v>7.697720122840142</v>
      </c>
      <c r="AT80" s="18">
        <v>2.3342821033642709</v>
      </c>
      <c r="AU80" s="9">
        <v>3.7832469191861666E-2</v>
      </c>
      <c r="AV80" s="17">
        <v>16.698689856559838</v>
      </c>
      <c r="AW80" s="17">
        <v>50.429097419646652</v>
      </c>
      <c r="AX80" s="17">
        <v>3.0199433520131111</v>
      </c>
      <c r="AY80" s="19">
        <v>5545.1334191208643</v>
      </c>
    </row>
    <row r="81" spans="1:51" s="26" customFormat="1" ht="14" x14ac:dyDescent="0.15">
      <c r="A81" s="22" t="s">
        <v>2056</v>
      </c>
      <c r="B81" s="22" t="s">
        <v>286</v>
      </c>
      <c r="C81" s="22" t="s">
        <v>280</v>
      </c>
      <c r="D81" s="23" t="s">
        <v>67</v>
      </c>
      <c r="E81" s="17">
        <v>13.213340601859805</v>
      </c>
      <c r="F81" s="14">
        <v>0.20122552959096032</v>
      </c>
      <c r="G81" s="14">
        <v>2.3728727754995413E-28</v>
      </c>
      <c r="H81" s="19">
        <v>39.900085591659654</v>
      </c>
      <c r="I81" s="17">
        <v>3.22678998399198</v>
      </c>
      <c r="J81" s="17">
        <v>3.8134529860957258</v>
      </c>
      <c r="K81" s="19">
        <v>245.68080603595018</v>
      </c>
      <c r="L81" s="17">
        <v>2.9222719030160507</v>
      </c>
      <c r="M81" s="17">
        <v>2.7036464927716737</v>
      </c>
      <c r="N81" s="19">
        <v>20.54289083914562</v>
      </c>
      <c r="O81" s="17">
        <v>4.6202718233570179</v>
      </c>
      <c r="P81" s="17">
        <v>4.7269505246460568</v>
      </c>
      <c r="Q81" s="14">
        <v>1.3495238520077273</v>
      </c>
      <c r="R81" s="19">
        <v>1080.2224888902294</v>
      </c>
      <c r="S81" s="17">
        <v>18.46978189747286</v>
      </c>
      <c r="T81" s="15">
        <v>2.8893611028595077E-2</v>
      </c>
      <c r="U81" s="19">
        <v>21.225956660998634</v>
      </c>
      <c r="V81" s="14">
        <v>0.73612920877440513</v>
      </c>
      <c r="W81" s="17">
        <v>2.257431056827508</v>
      </c>
      <c r="X81" s="14">
        <v>0.15627039392756489</v>
      </c>
      <c r="Y81" s="19">
        <v>20.813171931003662</v>
      </c>
      <c r="Z81" s="17">
        <v>8.4979718026133391</v>
      </c>
      <c r="AA81" s="19">
        <v>96.906780722580109</v>
      </c>
      <c r="AB81" s="19">
        <v>41.186212697820388</v>
      </c>
      <c r="AC81" s="19">
        <v>197.02172680851811</v>
      </c>
      <c r="AD81" s="19">
        <v>43.792814157954055</v>
      </c>
      <c r="AE81" s="19">
        <v>383.70826899120692</v>
      </c>
      <c r="AF81" s="19">
        <v>68.742889517707667</v>
      </c>
      <c r="AG81" s="19">
        <v>10487.922659999589</v>
      </c>
      <c r="AH81" s="17">
        <v>14.949029342480431</v>
      </c>
      <c r="AI81" s="19">
        <v>410.82365717336114</v>
      </c>
      <c r="AJ81" s="19">
        <v>705.3342957768125</v>
      </c>
      <c r="AK81" s="9">
        <v>0.58245240538162801</v>
      </c>
      <c r="AL81" s="18">
        <v>18.435838144383386</v>
      </c>
      <c r="AM81" s="18">
        <v>27.333063964383658</v>
      </c>
      <c r="AN81" s="18">
        <v>20.774921497243454</v>
      </c>
      <c r="AO81" s="18">
        <v>22.243016157628389</v>
      </c>
      <c r="AP81" s="18">
        <v>28.273802591879065</v>
      </c>
      <c r="AQ81" s="16">
        <v>521.25124831012988</v>
      </c>
      <c r="AR81" s="18">
        <v>3.0666233996962924</v>
      </c>
      <c r="AS81" s="18">
        <v>9.4027042805146124</v>
      </c>
      <c r="AT81" s="18">
        <v>1.8382045756563459</v>
      </c>
      <c r="AU81" s="9">
        <v>6.949432232876776E-2</v>
      </c>
      <c r="AV81" s="17">
        <v>7.9328642568921603</v>
      </c>
      <c r="AW81" s="17">
        <v>17.864806003021368</v>
      </c>
      <c r="AX81" s="17">
        <v>2.2519994575099691</v>
      </c>
      <c r="AY81" s="19">
        <v>1985.8398972903362</v>
      </c>
    </row>
    <row r="82" spans="1:51" s="26" customFormat="1" ht="14" x14ac:dyDescent="0.15">
      <c r="A82" s="22" t="s">
        <v>2057</v>
      </c>
      <c r="B82" s="22" t="s">
        <v>286</v>
      </c>
      <c r="C82" s="22" t="s">
        <v>287</v>
      </c>
      <c r="D82" s="23" t="s">
        <v>68</v>
      </c>
      <c r="E82" s="17">
        <v>2.2730066259541157</v>
      </c>
      <c r="F82" s="14">
        <v>2.4430539662500788E-2</v>
      </c>
      <c r="G82" s="14">
        <v>2.3728727754995413E-28</v>
      </c>
      <c r="H82" s="19">
        <v>21.055188695994708</v>
      </c>
      <c r="I82" s="17">
        <v>10.26160621920531</v>
      </c>
      <c r="J82" s="17">
        <v>2.6575420321393328</v>
      </c>
      <c r="K82" s="19">
        <v>259.42790667707612</v>
      </c>
      <c r="L82" s="17">
        <v>2.9391171066951278</v>
      </c>
      <c r="M82" s="17">
        <v>4.6577241528938087</v>
      </c>
      <c r="N82" s="19">
        <v>49.900777641328574</v>
      </c>
      <c r="O82" s="17">
        <v>16.507118371483518</v>
      </c>
      <c r="P82" s="17">
        <v>15.367612724378674</v>
      </c>
      <c r="Q82" s="14">
        <v>1.9366002493492367</v>
      </c>
      <c r="R82" s="19">
        <v>581.60234784310853</v>
      </c>
      <c r="S82" s="17">
        <v>3.619195900611496</v>
      </c>
      <c r="T82" s="15">
        <v>1.4941217907870712E-2</v>
      </c>
      <c r="U82" s="17">
        <v>8.8438765494363576</v>
      </c>
      <c r="V82" s="14">
        <v>0.82384575689643302</v>
      </c>
      <c r="W82" s="14">
        <v>1.6342805014067279</v>
      </c>
      <c r="X82" s="14">
        <v>0.39942851899577869</v>
      </c>
      <c r="Y82" s="17">
        <v>17.554736833536907</v>
      </c>
      <c r="Z82" s="17">
        <v>5.855315657258612</v>
      </c>
      <c r="AA82" s="19">
        <v>61.681434155256916</v>
      </c>
      <c r="AB82" s="19">
        <v>22.508093415789887</v>
      </c>
      <c r="AC82" s="19">
        <v>103.9765329183121</v>
      </c>
      <c r="AD82" s="19">
        <v>21.275531021001687</v>
      </c>
      <c r="AE82" s="19">
        <v>173.53296634582492</v>
      </c>
      <c r="AF82" s="19">
        <v>31.454754817400058</v>
      </c>
      <c r="AG82" s="19">
        <v>8556.2004222419964</v>
      </c>
      <c r="AH82" s="17">
        <v>2.3164851118374208</v>
      </c>
      <c r="AI82" s="19">
        <v>72.540304138761172</v>
      </c>
      <c r="AJ82" s="19">
        <v>104.39713809355744</v>
      </c>
      <c r="AK82" s="9">
        <v>0.69484954725246229</v>
      </c>
      <c r="AL82" s="18">
        <v>9.8852502313964745</v>
      </c>
      <c r="AM82" s="18">
        <v>49.305907703962056</v>
      </c>
      <c r="AN82" s="18">
        <v>47.947934047036512</v>
      </c>
      <c r="AO82" s="18">
        <v>20.043210185584272</v>
      </c>
      <c r="AP82" s="18">
        <v>21.308280933154993</v>
      </c>
      <c r="AQ82" s="16">
        <v>210.63768902513146</v>
      </c>
      <c r="AR82" s="18">
        <v>1.9837214523788291</v>
      </c>
      <c r="AS82" s="18">
        <v>5.4114801845973668</v>
      </c>
      <c r="AT82" s="18">
        <v>0.60159830314609941</v>
      </c>
      <c r="AU82" s="9">
        <v>0.22731474620288211</v>
      </c>
      <c r="AV82" s="17">
        <v>8.3767486818558652</v>
      </c>
      <c r="AW82" s="17">
        <v>10.329999472047678</v>
      </c>
      <c r="AX82" s="17">
        <v>1.233175288453213</v>
      </c>
      <c r="AY82" s="19">
        <v>1081.0588631934615</v>
      </c>
    </row>
    <row r="83" spans="1:51" s="26" customFormat="1" ht="14" x14ac:dyDescent="0.15">
      <c r="A83" s="22" t="s">
        <v>2058</v>
      </c>
      <c r="B83" s="22" t="s">
        <v>282</v>
      </c>
      <c r="C83" s="22" t="s">
        <v>3357</v>
      </c>
      <c r="D83" s="23" t="s">
        <v>2100</v>
      </c>
      <c r="E83" s="17">
        <v>2.2956738783281132</v>
      </c>
      <c r="F83" s="14">
        <v>0.45411662503795752</v>
      </c>
      <c r="G83" s="14">
        <v>6.9786518089441488E-2</v>
      </c>
      <c r="H83" s="19">
        <v>119.50938742600478</v>
      </c>
      <c r="I83" s="17">
        <v>3.8270825560879667</v>
      </c>
      <c r="J83" s="17">
        <v>3.7040277393964218</v>
      </c>
      <c r="K83" s="19">
        <v>322.76933855915172</v>
      </c>
      <c r="L83" s="17">
        <v>3.3316262239699173</v>
      </c>
      <c r="M83" s="17">
        <v>3.2984355682078466</v>
      </c>
      <c r="N83" s="19">
        <v>46.550335105840098</v>
      </c>
      <c r="O83" s="17">
        <v>13.337815570587894</v>
      </c>
      <c r="P83" s="17">
        <v>13.646187407724515</v>
      </c>
      <c r="Q83" s="14">
        <v>1.8577717110380472</v>
      </c>
      <c r="R83" s="19">
        <v>2036.0688522841313</v>
      </c>
      <c r="S83" s="17">
        <v>5.7881732273748838</v>
      </c>
      <c r="T83" s="15">
        <v>0.1022544929239791</v>
      </c>
      <c r="U83" s="17">
        <v>17.043456412302604</v>
      </c>
      <c r="V83" s="17">
        <v>4.5307219115451014</v>
      </c>
      <c r="W83" s="17">
        <v>9.1142935478673923</v>
      </c>
      <c r="X83" s="14">
        <v>1.1422001982916012</v>
      </c>
      <c r="Y83" s="19">
        <v>71.040467421387049</v>
      </c>
      <c r="Z83" s="19">
        <v>22.683355858887936</v>
      </c>
      <c r="AA83" s="19">
        <v>227.30808820801758</v>
      </c>
      <c r="AB83" s="19">
        <v>83.090298820333132</v>
      </c>
      <c r="AC83" s="19">
        <v>355.15986128600741</v>
      </c>
      <c r="AD83" s="19">
        <v>68.910290818348486</v>
      </c>
      <c r="AE83" s="19">
        <v>534.22735706092044</v>
      </c>
      <c r="AF83" s="19">
        <v>91.47485778659248</v>
      </c>
      <c r="AG83" s="19">
        <v>8264.1468118515349</v>
      </c>
      <c r="AH83" s="17">
        <v>5.9088152791991702</v>
      </c>
      <c r="AI83" s="19">
        <v>300.15899926457689</v>
      </c>
      <c r="AJ83" s="19">
        <v>303.8685283813349</v>
      </c>
      <c r="AK83" s="9">
        <v>0.98779232210549028</v>
      </c>
      <c r="AL83" s="18">
        <v>7.5200428213974408</v>
      </c>
      <c r="AM83" s="18">
        <v>15.469344095961629</v>
      </c>
      <c r="AN83" s="18">
        <v>92.296366413900358</v>
      </c>
      <c r="AO83" s="18">
        <v>51.85729373906598</v>
      </c>
      <c r="AP83" s="18">
        <v>15.679723630877245</v>
      </c>
      <c r="AQ83" s="16">
        <v>117.91219313187425</v>
      </c>
      <c r="AR83" s="18">
        <v>2.0116647469893305</v>
      </c>
      <c r="AS83" s="18">
        <v>1.8699700994698065</v>
      </c>
      <c r="AT83" s="18">
        <v>0.56880001438541705</v>
      </c>
      <c r="AU83" s="9">
        <v>0.13682858039277296</v>
      </c>
      <c r="AV83" s="17">
        <v>10.421999953476</v>
      </c>
      <c r="AW83" s="17">
        <v>32.79970897437255</v>
      </c>
      <c r="AX83" s="17">
        <v>3.1471607293025383</v>
      </c>
      <c r="AY83" s="19">
        <v>3568.4466912133967</v>
      </c>
    </row>
    <row r="84" spans="1:51" s="26" customFormat="1" ht="14" x14ac:dyDescent="0.15">
      <c r="A84" s="22" t="s">
        <v>2059</v>
      </c>
      <c r="B84" s="22" t="s">
        <v>281</v>
      </c>
      <c r="C84" s="22" t="s">
        <v>287</v>
      </c>
      <c r="D84" s="23" t="s">
        <v>2101</v>
      </c>
      <c r="E84" s="17">
        <v>2.2714292279876958</v>
      </c>
      <c r="F84" s="14">
        <v>2.0818901338596384E-2</v>
      </c>
      <c r="G84" s="14">
        <v>2.3728727754995413E-28</v>
      </c>
      <c r="H84" s="17">
        <v>14.097707188807833</v>
      </c>
      <c r="I84" s="17">
        <v>4.1154616612226347</v>
      </c>
      <c r="J84" s="17">
        <v>3.8417267637880608</v>
      </c>
      <c r="K84" s="19">
        <v>204.37713404272026</v>
      </c>
      <c r="L84" s="17">
        <v>2.7601919025219877</v>
      </c>
      <c r="M84" s="14">
        <v>1.6288808528538001</v>
      </c>
      <c r="N84" s="19">
        <v>37.437725230450148</v>
      </c>
      <c r="O84" s="17">
        <v>17.819930159364176</v>
      </c>
      <c r="P84" s="17">
        <v>16.173709890674665</v>
      </c>
      <c r="Q84" s="14">
        <v>0.17694937896551763</v>
      </c>
      <c r="R84" s="19">
        <v>412.23953664591693</v>
      </c>
      <c r="S84" s="17">
        <v>3.3925753941439289</v>
      </c>
      <c r="T84" s="15">
        <v>9.8221478577488319E-3</v>
      </c>
      <c r="U84" s="17">
        <v>7.6667009055711262</v>
      </c>
      <c r="V84" s="14">
        <v>0.43520191919484552</v>
      </c>
      <c r="W84" s="14">
        <v>1.136239666496528</v>
      </c>
      <c r="X84" s="14">
        <v>0.25612805056165833</v>
      </c>
      <c r="Y84" s="17">
        <v>10.405542480203957</v>
      </c>
      <c r="Z84" s="17">
        <v>3.7028215633768573</v>
      </c>
      <c r="AA84" s="19">
        <v>39.004739050039802</v>
      </c>
      <c r="AB84" s="17">
        <v>15.992626019798331</v>
      </c>
      <c r="AC84" s="19">
        <v>73.013504180423325</v>
      </c>
      <c r="AD84" s="17">
        <v>15.224055938583239</v>
      </c>
      <c r="AE84" s="19">
        <v>130.95340810031877</v>
      </c>
      <c r="AF84" s="19">
        <v>23.586322396494403</v>
      </c>
      <c r="AG84" s="19">
        <v>8475.7086743113687</v>
      </c>
      <c r="AH84" s="17">
        <v>1.8992534231980465</v>
      </c>
      <c r="AI84" s="19">
        <v>50.579799499617408</v>
      </c>
      <c r="AJ84" s="19">
        <v>82.874721846453028</v>
      </c>
      <c r="AK84" s="9">
        <v>0.61031637117684256</v>
      </c>
      <c r="AL84" s="18">
        <v>12.584966939441294</v>
      </c>
      <c r="AM84" s="18">
        <v>64.723085846062347</v>
      </c>
      <c r="AN84" s="18">
        <v>38.5999993769816</v>
      </c>
      <c r="AO84" s="18">
        <v>14.908968445307181</v>
      </c>
      <c r="AP84" s="18">
        <v>23.909688862252608</v>
      </c>
      <c r="AQ84" s="16">
        <v>300.9026438637768</v>
      </c>
      <c r="AR84" s="18">
        <v>2.6108333083609834</v>
      </c>
      <c r="AS84" s="18">
        <v>6.7474328978591007</v>
      </c>
      <c r="AT84" s="18">
        <v>0.63285654836081573</v>
      </c>
      <c r="AU84" s="9">
        <v>0.22705904584227438</v>
      </c>
      <c r="AV84" s="17">
        <v>6.5991970953413066</v>
      </c>
      <c r="AW84" s="17">
        <v>7.3826775625820096</v>
      </c>
      <c r="AX84" s="17">
        <v>1.1187236046933347</v>
      </c>
      <c r="AY84" s="19">
        <v>771.06437429528762</v>
      </c>
    </row>
  </sheetData>
  <mergeCells count="1">
    <mergeCell ref="AN2:BC3"/>
  </mergeCells>
  <conditionalFormatting sqref="D6:D84 A6:A84 A4:D4">
    <cfRule type="expression" dxfId="23" priority="1" stopIfTrue="1">
      <formula>ISERROR(A4)</formula>
    </cfRule>
  </conditionalFormatting>
  <pageMargins left="0.75" right="0.75" top="1" bottom="1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84"/>
  <sheetViews>
    <sheetView workbookViewId="0">
      <selection activeCell="D1" sqref="D1:D2"/>
    </sheetView>
  </sheetViews>
  <sheetFormatPr baseColWidth="10" defaultColWidth="8.83203125" defaultRowHeight="13" x14ac:dyDescent="0.15"/>
  <cols>
    <col min="1" max="1" width="14.6640625" customWidth="1"/>
    <col min="2" max="2" width="11.83203125" customWidth="1"/>
    <col min="3" max="3" width="13.6640625" customWidth="1"/>
    <col min="4" max="4" width="20.83203125" bestFit="1" customWidth="1"/>
    <col min="5" max="47" width="7.33203125" customWidth="1"/>
    <col min="48" max="51" width="8.33203125" customWidth="1"/>
  </cols>
  <sheetData>
    <row r="1" spans="1:55" ht="16" x14ac:dyDescent="0.2">
      <c r="A1" s="103" t="s">
        <v>3461</v>
      </c>
      <c r="D1" s="110" t="s">
        <v>3765</v>
      </c>
    </row>
    <row r="2" spans="1:55" ht="15.75" customHeight="1" x14ac:dyDescent="0.2">
      <c r="A2" s="103" t="s">
        <v>3459</v>
      </c>
      <c r="D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55" ht="16" x14ac:dyDescent="0.2">
      <c r="A3" s="103" t="s">
        <v>3462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5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58" t="s">
        <v>3360</v>
      </c>
      <c r="AW4" s="91" t="s">
        <v>3451</v>
      </c>
      <c r="AX4" s="91" t="s">
        <v>3362</v>
      </c>
      <c r="AY4" s="58" t="s">
        <v>3463</v>
      </c>
    </row>
    <row r="5" spans="1:5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55" s="26" customFormat="1" ht="15" thickTop="1" x14ac:dyDescent="0.15">
      <c r="A6" s="22" t="s">
        <v>665</v>
      </c>
      <c r="B6" s="22" t="s">
        <v>279</v>
      </c>
      <c r="C6" s="22" t="s">
        <v>280</v>
      </c>
      <c r="D6" s="23" t="s">
        <v>2296</v>
      </c>
      <c r="E6" s="16">
        <v>62.087299872238397</v>
      </c>
      <c r="F6" s="14">
        <v>0.19405641494542666</v>
      </c>
      <c r="G6" s="14">
        <v>2.5392190491746704E-2</v>
      </c>
      <c r="H6" s="17">
        <v>15.990287828351796</v>
      </c>
      <c r="I6" s="14">
        <v>0.62559893005249223</v>
      </c>
      <c r="J6" s="19">
        <v>42.002615403275961</v>
      </c>
      <c r="K6" s="19">
        <v>270.00476720834928</v>
      </c>
      <c r="L6" s="14">
        <v>0.99886939917030326</v>
      </c>
      <c r="M6" s="14">
        <v>0.33457367331194604</v>
      </c>
      <c r="N6" s="19">
        <v>24.741128305934797</v>
      </c>
      <c r="O6" s="17">
        <v>3.1963818717579704</v>
      </c>
      <c r="P6" s="17">
        <v>3.0930356437723279</v>
      </c>
      <c r="Q6" s="19">
        <v>22.898336741226299</v>
      </c>
      <c r="R6" s="19">
        <v>1069.4736457949602</v>
      </c>
      <c r="S6" s="17">
        <v>10.290270252023795</v>
      </c>
      <c r="T6" s="15">
        <v>2.3532188433556728E-2</v>
      </c>
      <c r="U6" s="17">
        <v>19.406649905887573</v>
      </c>
      <c r="V6" s="14">
        <v>0.47333533293892543</v>
      </c>
      <c r="W6" s="14">
        <v>1.5871218942955108</v>
      </c>
      <c r="X6" s="14">
        <v>0.34411114303397022</v>
      </c>
      <c r="Y6" s="17">
        <v>17.37492277651609</v>
      </c>
      <c r="Z6" s="17">
        <v>7.1355226380954671</v>
      </c>
      <c r="AA6" s="19">
        <v>87.094742858330676</v>
      </c>
      <c r="AB6" s="19">
        <v>37.347492156045391</v>
      </c>
      <c r="AC6" s="19">
        <v>193.02177162913571</v>
      </c>
      <c r="AD6" s="19">
        <v>45.809942713363313</v>
      </c>
      <c r="AE6" s="19">
        <v>401.03936258081973</v>
      </c>
      <c r="AF6" s="19">
        <v>76.452023836697606</v>
      </c>
      <c r="AG6" s="19">
        <v>11455.47082746181</v>
      </c>
      <c r="AH6" s="19">
        <v>38.019978891015668</v>
      </c>
      <c r="AI6" s="19">
        <v>716.6558199206363</v>
      </c>
      <c r="AJ6" s="19">
        <v>1729.0615543874178</v>
      </c>
      <c r="AK6" s="25">
        <v>0.41447675364833231</v>
      </c>
      <c r="AL6" s="89">
        <v>23.081504749066493</v>
      </c>
      <c r="AM6" s="89">
        <v>28.564455004471633</v>
      </c>
      <c r="AN6" s="89">
        <v>38.97267542627921</v>
      </c>
      <c r="AO6" s="89">
        <v>69.644023176134866</v>
      </c>
      <c r="AP6" s="89">
        <v>36.707428259444939</v>
      </c>
      <c r="AQ6" s="56">
        <v>847.26267969639594</v>
      </c>
      <c r="AR6" s="89">
        <v>3.353060259501687</v>
      </c>
      <c r="AS6" s="89">
        <v>12.227573682676571</v>
      </c>
      <c r="AT6" s="89">
        <v>4.3114509839142476</v>
      </c>
      <c r="AU6" s="14">
        <f t="shared" ref="AU6:AU46" si="0">(X6/0.076)/(((W6/0.2)^(1/2))*((Y6/0.267)^(1/2)))</f>
        <v>0.19924580646212958</v>
      </c>
      <c r="AV6" s="89">
        <v>8.7182682340442135</v>
      </c>
      <c r="AW6" s="89">
        <v>17.837251881792156</v>
      </c>
      <c r="AX6" s="89">
        <v>2.0459627305499692</v>
      </c>
      <c r="AY6" s="19">
        <v>1981.3253057544885</v>
      </c>
    </row>
    <row r="7" spans="1:55" s="26" customFormat="1" ht="14" x14ac:dyDescent="0.15">
      <c r="A7" s="22" t="s">
        <v>666</v>
      </c>
      <c r="B7" s="22" t="s">
        <v>282</v>
      </c>
      <c r="C7" s="22" t="s">
        <v>3357</v>
      </c>
      <c r="D7" s="23" t="s">
        <v>2297</v>
      </c>
      <c r="E7" s="9">
        <v>1.9130018128929018</v>
      </c>
      <c r="F7" s="14">
        <v>3.1397093367723658E-2</v>
      </c>
      <c r="G7" s="14">
        <v>2.850130700207789E-2</v>
      </c>
      <c r="H7" s="19">
        <v>35.447702789738827</v>
      </c>
      <c r="I7" s="14">
        <v>1.791329030189067</v>
      </c>
      <c r="J7" s="17">
        <v>4.2592666317601759</v>
      </c>
      <c r="K7" s="19">
        <v>356.27909100170695</v>
      </c>
      <c r="L7" s="17">
        <v>3.2962551637194002</v>
      </c>
      <c r="M7" s="17">
        <v>2.2053654895276811</v>
      </c>
      <c r="N7" s="19">
        <v>67.287689586901436</v>
      </c>
      <c r="O7" s="17">
        <v>19.465416599968979</v>
      </c>
      <c r="P7" s="17">
        <v>18.967571460819975</v>
      </c>
      <c r="Q7" s="14">
        <v>0.97623749512280111</v>
      </c>
      <c r="R7" s="19">
        <v>689.55479629805518</v>
      </c>
      <c r="S7" s="17">
        <v>3.1318456155879919</v>
      </c>
      <c r="T7" s="15">
        <v>4.4022598129781869E-3</v>
      </c>
      <c r="U7" s="17">
        <v>16.072800174508334</v>
      </c>
      <c r="V7" s="14">
        <v>0.60857120934067011</v>
      </c>
      <c r="W7" s="17">
        <v>2.0118922581331056</v>
      </c>
      <c r="X7" s="14">
        <v>0.51499395643084289</v>
      </c>
      <c r="Y7" s="17">
        <v>18.721028061873934</v>
      </c>
      <c r="Z7" s="17">
        <v>6.7427687916855348</v>
      </c>
      <c r="AA7" s="19">
        <v>68.369929602673693</v>
      </c>
      <c r="AB7" s="19">
        <v>27.116207153111599</v>
      </c>
      <c r="AC7" s="19">
        <v>122.0184791359227</v>
      </c>
      <c r="AD7" s="19">
        <v>24.44007430204357</v>
      </c>
      <c r="AE7" s="19">
        <v>209.32582370370625</v>
      </c>
      <c r="AF7" s="19">
        <v>35.559601264579271</v>
      </c>
      <c r="AG7" s="19">
        <v>10586.661976907908</v>
      </c>
      <c r="AH7" s="17">
        <v>3.6188141443103636</v>
      </c>
      <c r="AI7" s="19">
        <v>105.08890715497472</v>
      </c>
      <c r="AJ7" s="19">
        <v>131.54668442526685</v>
      </c>
      <c r="AK7" s="25">
        <v>0.79887157638455653</v>
      </c>
      <c r="AL7" s="89">
        <v>11.181320972965477</v>
      </c>
      <c r="AM7" s="89">
        <v>50.575040334693611</v>
      </c>
      <c r="AN7" s="89">
        <v>66.83784879492093</v>
      </c>
      <c r="AO7" s="89">
        <v>33.554944928294198</v>
      </c>
      <c r="AP7" s="89">
        <v>30.762263765577103</v>
      </c>
      <c r="AQ7" s="56">
        <v>343.96274501794323</v>
      </c>
      <c r="AR7" s="89">
        <v>3.3059274366804212</v>
      </c>
      <c r="AS7" s="89">
        <v>7.9888970741518541</v>
      </c>
      <c r="AT7" s="89">
        <v>0.62843027247066663</v>
      </c>
      <c r="AU7" s="14">
        <f t="shared" si="0"/>
        <v>0.25514787866993494</v>
      </c>
      <c r="AV7" s="89">
        <v>11.504006813099998</v>
      </c>
      <c r="AW7" s="89">
        <v>12.424217376116887</v>
      </c>
      <c r="AX7" s="89">
        <v>1.0799904396761149</v>
      </c>
      <c r="AY7" s="19">
        <v>1288.3490577587791</v>
      </c>
    </row>
    <row r="8" spans="1:55" s="26" customFormat="1" ht="14" x14ac:dyDescent="0.15">
      <c r="A8" s="22" t="s">
        <v>667</v>
      </c>
      <c r="B8" s="22" t="s">
        <v>282</v>
      </c>
      <c r="C8" s="22" t="s">
        <v>280</v>
      </c>
      <c r="D8" s="23" t="s">
        <v>2298</v>
      </c>
      <c r="E8" s="18">
        <v>12.287359294383112</v>
      </c>
      <c r="F8" s="14">
        <v>0.18662729896884267</v>
      </c>
      <c r="G8" s="14">
        <v>2.9478127889117567</v>
      </c>
      <c r="H8" s="19">
        <v>103.57423288617318</v>
      </c>
      <c r="I8" s="19">
        <v>141.07589685919839</v>
      </c>
      <c r="J8" s="19">
        <v>423.12378572723776</v>
      </c>
      <c r="K8" s="19">
        <v>297.68427740747393</v>
      </c>
      <c r="L8" s="19">
        <v>679.36785509890626</v>
      </c>
      <c r="M8" s="19">
        <v>73.258339488113094</v>
      </c>
      <c r="N8" s="19">
        <v>52.64833154297294</v>
      </c>
      <c r="O8" s="17">
        <v>6.2637134685517974</v>
      </c>
      <c r="P8" s="17">
        <v>5.8421534000605018</v>
      </c>
      <c r="Q8" s="19">
        <v>58.786717972249917</v>
      </c>
      <c r="R8" s="19">
        <v>1533.9066748131299</v>
      </c>
      <c r="S8" s="17">
        <v>6.5716293682326965</v>
      </c>
      <c r="T8" s="14">
        <v>0.24422947470690762</v>
      </c>
      <c r="U8" s="19">
        <v>24.79545962488546</v>
      </c>
      <c r="V8" s="17">
        <v>3.4029463693008131</v>
      </c>
      <c r="W8" s="17">
        <v>6.2191498861449963</v>
      </c>
      <c r="X8" s="14">
        <v>1.8291069523173216</v>
      </c>
      <c r="Y8" s="19">
        <v>44.078622482547829</v>
      </c>
      <c r="Z8" s="17">
        <v>13.339017498816165</v>
      </c>
      <c r="AA8" s="19">
        <v>140.82235971589674</v>
      </c>
      <c r="AB8" s="19">
        <v>58.666619863194349</v>
      </c>
      <c r="AC8" s="19">
        <v>260.92725283189475</v>
      </c>
      <c r="AD8" s="19">
        <v>60.746121328907243</v>
      </c>
      <c r="AE8" s="19">
        <v>523.19520658230897</v>
      </c>
      <c r="AF8" s="19">
        <v>98.622676875866304</v>
      </c>
      <c r="AG8" s="19">
        <v>9499.1933800134957</v>
      </c>
      <c r="AH8" s="19">
        <v>23.165784475030623</v>
      </c>
      <c r="AI8" s="19">
        <v>623.32686982992357</v>
      </c>
      <c r="AJ8" s="19">
        <v>953.86180461364324</v>
      </c>
      <c r="AK8" s="25">
        <v>0.65347712510870359</v>
      </c>
      <c r="AL8" s="89">
        <v>11.869590679460527</v>
      </c>
      <c r="AM8" s="89">
        <v>18.156116991333874</v>
      </c>
      <c r="AN8" s="89">
        <v>79.614229176015058</v>
      </c>
      <c r="AO8" s="89">
        <v>94.851190610823267</v>
      </c>
      <c r="AP8" s="89">
        <v>12.953075863962102</v>
      </c>
      <c r="AQ8" s="56">
        <v>153.7477085452297</v>
      </c>
      <c r="AR8" s="89">
        <v>1.8275779901353</v>
      </c>
      <c r="AS8" s="89">
        <v>3.9869532136738997</v>
      </c>
      <c r="AT8" s="89">
        <v>1.8231470636831644</v>
      </c>
      <c r="AU8" s="14">
        <f t="shared" si="0"/>
        <v>0.33590511563985476</v>
      </c>
      <c r="AV8" s="89">
        <v>9.6120205814489488</v>
      </c>
      <c r="AW8" s="89">
        <v>25.776726417186971</v>
      </c>
      <c r="AX8" s="89">
        <v>2.6817177719048639</v>
      </c>
      <c r="AY8" s="19">
        <v>2823.4437758428903</v>
      </c>
    </row>
    <row r="9" spans="1:55" s="26" customFormat="1" ht="14" x14ac:dyDescent="0.15">
      <c r="A9" s="22" t="s">
        <v>668</v>
      </c>
      <c r="B9" s="22" t="s">
        <v>279</v>
      </c>
      <c r="C9" s="22" t="s">
        <v>3357</v>
      </c>
      <c r="D9" s="23" t="s">
        <v>2299</v>
      </c>
      <c r="E9" s="16">
        <v>30.30929551555543</v>
      </c>
      <c r="F9" s="14">
        <v>3.3468309563883927E-2</v>
      </c>
      <c r="G9" s="14">
        <v>2.7005771142209544E-2</v>
      </c>
      <c r="H9" s="19">
        <v>26.785102781707927</v>
      </c>
      <c r="I9" s="14">
        <v>0.97766277353759468</v>
      </c>
      <c r="J9" s="17">
        <v>4.30093203273979</v>
      </c>
      <c r="K9" s="19">
        <v>266.54543180067748</v>
      </c>
      <c r="L9" s="14">
        <v>1.2039897742090055</v>
      </c>
      <c r="M9" s="14">
        <v>1.6973346166838792</v>
      </c>
      <c r="N9" s="19">
        <v>31.805041237407281</v>
      </c>
      <c r="O9" s="17">
        <v>4.7828671913944119</v>
      </c>
      <c r="P9" s="17">
        <v>4.6332214842413917</v>
      </c>
      <c r="Q9" s="17">
        <v>2.1464108062543787</v>
      </c>
      <c r="R9" s="19">
        <v>828.69260166853417</v>
      </c>
      <c r="S9" s="17">
        <v>5.9897651739521081</v>
      </c>
      <c r="T9" s="15">
        <v>3.2443150030722935E-2</v>
      </c>
      <c r="U9" s="19">
        <v>20.644218144993829</v>
      </c>
      <c r="V9" s="14">
        <v>0.73223868169409456</v>
      </c>
      <c r="W9" s="14">
        <v>1.7971504181305962</v>
      </c>
      <c r="X9" s="14">
        <v>0.27397888655567443</v>
      </c>
      <c r="Y9" s="17">
        <v>15.191894647784521</v>
      </c>
      <c r="Z9" s="17">
        <v>5.951855697717729</v>
      </c>
      <c r="AA9" s="19">
        <v>74.060662822904291</v>
      </c>
      <c r="AB9" s="19">
        <v>30.794365953943444</v>
      </c>
      <c r="AC9" s="19">
        <v>154.80878782857977</v>
      </c>
      <c r="AD9" s="19">
        <v>32.608594323847463</v>
      </c>
      <c r="AE9" s="19">
        <v>308.28731847985551</v>
      </c>
      <c r="AF9" s="19">
        <v>55.574795176070374</v>
      </c>
      <c r="AG9" s="19">
        <v>11691.47887302904</v>
      </c>
      <c r="AH9" s="17">
        <v>19.303855958933635</v>
      </c>
      <c r="AI9" s="19">
        <v>346.42859544191344</v>
      </c>
      <c r="AJ9" s="19">
        <v>729.32564075563471</v>
      </c>
      <c r="AK9" s="25">
        <v>0.47499851380926095</v>
      </c>
      <c r="AL9" s="89">
        <v>20.292881541593232</v>
      </c>
      <c r="AM9" s="89">
        <v>37.923969531665961</v>
      </c>
      <c r="AN9" s="89">
        <v>51.469015817266907</v>
      </c>
      <c r="AO9" s="89">
        <v>57.836757432234414</v>
      </c>
      <c r="AP9" s="89">
        <v>20.747189444617732</v>
      </c>
      <c r="AQ9" s="56">
        <v>421.02025772062109</v>
      </c>
      <c r="AR9" s="89">
        <v>2.4543232460387649</v>
      </c>
      <c r="AS9" s="89">
        <v>11.487195471633385</v>
      </c>
      <c r="AT9" s="89">
        <v>2.3657335123348293</v>
      </c>
      <c r="AU9" s="14">
        <f t="shared" si="0"/>
        <v>0.15943216678310454</v>
      </c>
      <c r="AV9" s="89">
        <v>8.606568672931143</v>
      </c>
      <c r="AW9" s="89">
        <v>14.193337855184872</v>
      </c>
      <c r="AX9" s="89">
        <v>1.6491285196880954</v>
      </c>
      <c r="AY9" s="19">
        <v>1561.2559471180496</v>
      </c>
    </row>
    <row r="10" spans="1:55" s="26" customFormat="1" ht="14" x14ac:dyDescent="0.15">
      <c r="A10" s="22" t="s">
        <v>669</v>
      </c>
      <c r="B10" s="22" t="s">
        <v>283</v>
      </c>
      <c r="C10" s="22" t="s">
        <v>280</v>
      </c>
      <c r="D10" s="23" t="s">
        <v>2300</v>
      </c>
      <c r="E10" s="16">
        <v>24.166504480193481</v>
      </c>
      <c r="F10" s="14">
        <v>0.28064827526590014</v>
      </c>
      <c r="G10" s="14">
        <v>6.0131534158412796</v>
      </c>
      <c r="H10" s="19">
        <v>300.84153197863679</v>
      </c>
      <c r="I10" s="19">
        <v>35.99589672291399</v>
      </c>
      <c r="J10" s="19">
        <v>122.7090514041043</v>
      </c>
      <c r="K10" s="19">
        <v>274.64942283129801</v>
      </c>
      <c r="L10" s="19">
        <v>79.859338559292254</v>
      </c>
      <c r="M10" s="19">
        <v>371.54137281324194</v>
      </c>
      <c r="N10" s="19">
        <v>20.607565898254563</v>
      </c>
      <c r="O10" s="17">
        <v>15.177493967363246</v>
      </c>
      <c r="P10" s="17">
        <v>14.686008093034694</v>
      </c>
      <c r="Q10" s="17">
        <v>5.7237612888003833</v>
      </c>
      <c r="R10" s="19">
        <v>747.85386029835638</v>
      </c>
      <c r="S10" s="17">
        <v>31.720497605979677</v>
      </c>
      <c r="T10" s="17">
        <v>5.0496939604546149</v>
      </c>
      <c r="U10" s="19">
        <v>29.215586928366157</v>
      </c>
      <c r="V10" s="17">
        <v>13.440354988660527</v>
      </c>
      <c r="W10" s="17">
        <v>11.912230876076944</v>
      </c>
      <c r="X10" s="14">
        <v>0.99777694797648386</v>
      </c>
      <c r="Y10" s="19">
        <v>32.376333265697852</v>
      </c>
      <c r="Z10" s="17">
        <v>7.6435331695163411</v>
      </c>
      <c r="AA10" s="19">
        <v>72.540436646089404</v>
      </c>
      <c r="AB10" s="19">
        <v>30.863262326716868</v>
      </c>
      <c r="AC10" s="19">
        <v>131.77768019433927</v>
      </c>
      <c r="AD10" s="19">
        <v>29.549866856560794</v>
      </c>
      <c r="AE10" s="19">
        <v>265.2611321843645</v>
      </c>
      <c r="AF10" s="19">
        <v>49.156603324968977</v>
      </c>
      <c r="AG10" s="19">
        <v>11167.703193034424</v>
      </c>
      <c r="AH10" s="17">
        <v>14.238988179850487</v>
      </c>
      <c r="AI10" s="19">
        <v>387.20870766536547</v>
      </c>
      <c r="AJ10" s="19">
        <v>1019.6043832132973</v>
      </c>
      <c r="AK10" s="25">
        <v>0.37976367504921066</v>
      </c>
      <c r="AL10" s="89">
        <v>8.1930566382390175</v>
      </c>
      <c r="AM10" s="89">
        <v>42.100789893607683</v>
      </c>
      <c r="AN10" s="89">
        <v>8.3624517962908538</v>
      </c>
      <c r="AO10" s="89">
        <v>12.20689260537868</v>
      </c>
      <c r="AP10" s="89">
        <v>2.4088897423478319</v>
      </c>
      <c r="AQ10" s="56">
        <v>19.736170094328777</v>
      </c>
      <c r="AR10" s="89">
        <v>0.88630329229601124</v>
      </c>
      <c r="AS10" s="89">
        <v>2.4525705749238913</v>
      </c>
      <c r="AT10" s="89">
        <v>3.8437760361538436</v>
      </c>
      <c r="AU10" s="14">
        <f t="shared" si="0"/>
        <v>0.15448279569864548</v>
      </c>
      <c r="AV10" s="89">
        <v>8.8682409696899587</v>
      </c>
      <c r="AW10" s="89">
        <v>12.9572617020025</v>
      </c>
      <c r="AX10" s="89">
        <v>1.4610858845951609</v>
      </c>
      <c r="AY10" s="19">
        <v>1448.2459178663996</v>
      </c>
      <c r="AZ10" s="39"/>
    </row>
    <row r="11" spans="1:55" s="26" customFormat="1" ht="14" x14ac:dyDescent="0.15">
      <c r="A11" s="22" t="s">
        <v>670</v>
      </c>
      <c r="B11" s="22" t="s">
        <v>279</v>
      </c>
      <c r="C11" s="22" t="s">
        <v>280</v>
      </c>
      <c r="D11" s="23" t="s">
        <v>2301</v>
      </c>
      <c r="E11" s="16">
        <v>64.781783983749349</v>
      </c>
      <c r="F11" s="14">
        <v>0.2522188773399901</v>
      </c>
      <c r="G11" s="14">
        <v>0.15576243530594516</v>
      </c>
      <c r="H11" s="19">
        <v>258.84605107434055</v>
      </c>
      <c r="I11" s="17">
        <v>3.8376132500321081</v>
      </c>
      <c r="J11" s="17">
        <v>2.7746395393052046</v>
      </c>
      <c r="K11" s="19">
        <v>258.48493243514685</v>
      </c>
      <c r="L11" s="17">
        <v>8.4421116060977273</v>
      </c>
      <c r="M11" s="19">
        <v>47.460041655314633</v>
      </c>
      <c r="N11" s="19">
        <v>24.853573252401368</v>
      </c>
      <c r="O11" s="17">
        <v>2.6724647722647972</v>
      </c>
      <c r="P11" s="17">
        <v>2.9840951466394214</v>
      </c>
      <c r="Q11" s="17">
        <v>4.050451487399779</v>
      </c>
      <c r="R11" s="19">
        <v>1100.8216568946507</v>
      </c>
      <c r="S11" s="17">
        <v>12.847823868381157</v>
      </c>
      <c r="T11" s="15">
        <v>0.14257056317074912</v>
      </c>
      <c r="U11" s="17">
        <v>16.729931483110484</v>
      </c>
      <c r="V11" s="14">
        <v>0.41969703614817622</v>
      </c>
      <c r="W11" s="14">
        <v>1.5786856997641832</v>
      </c>
      <c r="X11" s="14">
        <v>0.24452144284270766</v>
      </c>
      <c r="Y11" s="17">
        <v>16.935324567539521</v>
      </c>
      <c r="Z11" s="17">
        <v>7.0979747485077951</v>
      </c>
      <c r="AA11" s="19">
        <v>93.227377909016681</v>
      </c>
      <c r="AB11" s="19">
        <v>39.184842313883486</v>
      </c>
      <c r="AC11" s="19">
        <v>202.59578994729841</v>
      </c>
      <c r="AD11" s="19">
        <v>46.730446571918989</v>
      </c>
      <c r="AE11" s="19">
        <v>437.13301865898887</v>
      </c>
      <c r="AF11" s="19">
        <v>81.800506314709466</v>
      </c>
      <c r="AG11" s="19">
        <v>13124.324032235345</v>
      </c>
      <c r="AH11" s="19">
        <v>46.579837694733584</v>
      </c>
      <c r="AI11" s="19">
        <v>504.66019364878599</v>
      </c>
      <c r="AJ11" s="19">
        <v>1751.5198450164844</v>
      </c>
      <c r="AK11" s="25">
        <v>0.28812702013321256</v>
      </c>
      <c r="AL11" s="89">
        <v>25.811906758306584</v>
      </c>
      <c r="AM11" s="89">
        <v>30.023639194534834</v>
      </c>
      <c r="AN11" s="89">
        <v>34.023895652460261</v>
      </c>
      <c r="AO11" s="89">
        <v>39.279818809687171</v>
      </c>
      <c r="AP11" s="89">
        <v>40.351308465186342</v>
      </c>
      <c r="AQ11" s="56">
        <v>1041.5442116790571</v>
      </c>
      <c r="AR11" s="89">
        <v>3.7614887973781639</v>
      </c>
      <c r="AS11" s="89">
        <v>10.59737950727591</v>
      </c>
      <c r="AT11" s="89">
        <v>4.006834922673411</v>
      </c>
      <c r="AU11" s="14">
        <f t="shared" si="0"/>
        <v>0.14379023262063559</v>
      </c>
      <c r="AV11" s="89">
        <v>8.3463006921261496</v>
      </c>
      <c r="AW11" s="89">
        <v>18.521369760074482</v>
      </c>
      <c r="AX11" s="89">
        <v>2.2191112497956649</v>
      </c>
      <c r="AY11" s="19">
        <v>2069.4959174039518</v>
      </c>
      <c r="AZ11" s="39"/>
    </row>
    <row r="12" spans="1:55" s="26" customFormat="1" ht="14" x14ac:dyDescent="0.15">
      <c r="A12" s="22" t="s">
        <v>671</v>
      </c>
      <c r="B12" s="22" t="s">
        <v>286</v>
      </c>
      <c r="C12" s="22" t="s">
        <v>280</v>
      </c>
      <c r="D12" s="23" t="s">
        <v>2302</v>
      </c>
      <c r="E12" s="16">
        <v>53.713592641867088</v>
      </c>
      <c r="F12" s="14">
        <v>0.26480387200830502</v>
      </c>
      <c r="G12" s="14">
        <v>0.9319373267953236</v>
      </c>
      <c r="H12" s="19">
        <v>167.21206330651884</v>
      </c>
      <c r="I12" s="17">
        <v>5.8774247113455012</v>
      </c>
      <c r="J12" s="19">
        <v>33.492583508334562</v>
      </c>
      <c r="K12" s="19">
        <v>298.59624299001655</v>
      </c>
      <c r="L12" s="17">
        <v>6.8432503533338567</v>
      </c>
      <c r="M12" s="19">
        <v>54.517748494986066</v>
      </c>
      <c r="N12" s="19">
        <v>31.066061717469971</v>
      </c>
      <c r="O12" s="17">
        <v>7.7385564684011374</v>
      </c>
      <c r="P12" s="17">
        <v>6.6604363635071504</v>
      </c>
      <c r="Q12" s="17">
        <v>3.3168301735452892</v>
      </c>
      <c r="R12" s="19">
        <v>1125.7400530225304</v>
      </c>
      <c r="S12" s="17">
        <v>11.74037896372767</v>
      </c>
      <c r="T12" s="14">
        <v>0.90022986711522102</v>
      </c>
      <c r="U12" s="19">
        <v>30.975303269033894</v>
      </c>
      <c r="V12" s="17">
        <v>3.7686479105956168</v>
      </c>
      <c r="W12" s="17">
        <v>4.7564295346994294</v>
      </c>
      <c r="X12" s="14">
        <v>0.66253917996877176</v>
      </c>
      <c r="Y12" s="19">
        <v>25.198099127947593</v>
      </c>
      <c r="Z12" s="17">
        <v>8.0213284533416029</v>
      </c>
      <c r="AA12" s="19">
        <v>94.028107616108358</v>
      </c>
      <c r="AB12" s="19">
        <v>42.383000174408444</v>
      </c>
      <c r="AC12" s="19">
        <v>200.00644081708259</v>
      </c>
      <c r="AD12" s="19">
        <v>44.697361725751527</v>
      </c>
      <c r="AE12" s="19">
        <v>391.69517689339699</v>
      </c>
      <c r="AF12" s="19">
        <v>72.690068031411869</v>
      </c>
      <c r="AG12" s="19">
        <v>11766.052480252341</v>
      </c>
      <c r="AH12" s="19">
        <v>36.624358364596709</v>
      </c>
      <c r="AI12" s="19">
        <v>755.98834022229676</v>
      </c>
      <c r="AJ12" s="19">
        <v>1450.1466669434683</v>
      </c>
      <c r="AK12" s="25">
        <v>0.52131853794880167</v>
      </c>
      <c r="AL12" s="89">
        <v>15.544631954358888</v>
      </c>
      <c r="AM12" s="89">
        <v>30.038798469695141</v>
      </c>
      <c r="AN12" s="89">
        <v>33.363077810652754</v>
      </c>
      <c r="AO12" s="89">
        <v>64.392158256385969</v>
      </c>
      <c r="AP12" s="89">
        <v>6.6862439064956734</v>
      </c>
      <c r="AQ12" s="56">
        <v>103.93520068355004</v>
      </c>
      <c r="AR12" s="89">
        <v>1.262105043383503</v>
      </c>
      <c r="AS12" s="89">
        <v>6.5123015158872315</v>
      </c>
      <c r="AT12" s="89">
        <v>3.702232635195652</v>
      </c>
      <c r="AU12" s="14">
        <f t="shared" si="0"/>
        <v>0.18401116649505248</v>
      </c>
      <c r="AV12" s="89">
        <v>9.6414673228936572</v>
      </c>
      <c r="AW12" s="89">
        <v>18.833034176901528</v>
      </c>
      <c r="AX12" s="89">
        <v>1.95333692955454</v>
      </c>
      <c r="AY12" s="19">
        <v>2076.5888473408622</v>
      </c>
    </row>
    <row r="13" spans="1:55" s="39" customFormat="1" ht="14" x14ac:dyDescent="0.15">
      <c r="A13" s="22" t="s">
        <v>672</v>
      </c>
      <c r="B13" s="22" t="s">
        <v>282</v>
      </c>
      <c r="C13" s="22" t="s">
        <v>3357</v>
      </c>
      <c r="D13" s="23" t="s">
        <v>2303</v>
      </c>
      <c r="E13" s="18">
        <v>18.996927461996119</v>
      </c>
      <c r="F13" s="14">
        <v>0.20247483177252434</v>
      </c>
      <c r="G13" s="14">
        <v>0.54652129804963367</v>
      </c>
      <c r="H13" s="19">
        <v>44.158394325859227</v>
      </c>
      <c r="I13" s="17">
        <v>11.61164381034132</v>
      </c>
      <c r="J13" s="17">
        <v>12.053486188464694</v>
      </c>
      <c r="K13" s="19">
        <v>209.62553742824002</v>
      </c>
      <c r="L13" s="19">
        <v>658.05402410739714</v>
      </c>
      <c r="M13" s="19">
        <v>60.886311919404385</v>
      </c>
      <c r="N13" s="19">
        <v>26.178488273760987</v>
      </c>
      <c r="O13" s="17">
        <v>4.7805154006862196</v>
      </c>
      <c r="P13" s="17">
        <v>4.9114183666522973</v>
      </c>
      <c r="Q13" s="17">
        <v>4.2873003244704542</v>
      </c>
      <c r="R13" s="19">
        <v>1049.8565645947233</v>
      </c>
      <c r="S13" s="17">
        <v>5.3474002703862578</v>
      </c>
      <c r="T13" s="14">
        <v>0.46003775415006737</v>
      </c>
      <c r="U13" s="17">
        <v>19.121113692604844</v>
      </c>
      <c r="V13" s="14">
        <v>1.548000425315704</v>
      </c>
      <c r="W13" s="17">
        <v>3.0105436298515196</v>
      </c>
      <c r="X13" s="14">
        <v>0.81542683409615924</v>
      </c>
      <c r="Y13" s="19">
        <v>22.75633447809788</v>
      </c>
      <c r="Z13" s="17">
        <v>7.6018545142280995</v>
      </c>
      <c r="AA13" s="19">
        <v>95.679050648368644</v>
      </c>
      <c r="AB13" s="19">
        <v>38.956542273268838</v>
      </c>
      <c r="AC13" s="19">
        <v>186.4750432163078</v>
      </c>
      <c r="AD13" s="19">
        <v>44.150544950574478</v>
      </c>
      <c r="AE13" s="19">
        <v>405.34097151411891</v>
      </c>
      <c r="AF13" s="19">
        <v>76.209107889033362</v>
      </c>
      <c r="AG13" s="19">
        <v>11164.657266121927</v>
      </c>
      <c r="AH13" s="19">
        <v>23.265107051869727</v>
      </c>
      <c r="AI13" s="19">
        <v>487.34458503231895</v>
      </c>
      <c r="AJ13" s="19">
        <v>923.27479342310937</v>
      </c>
      <c r="AK13" s="25">
        <v>0.5278434854973707</v>
      </c>
      <c r="AL13" s="89">
        <v>17.81222594984462</v>
      </c>
      <c r="AM13" s="89">
        <v>27.543865660599863</v>
      </c>
      <c r="AN13" s="89">
        <v>75.80150185481439</v>
      </c>
      <c r="AO13" s="89">
        <v>91.136731942663545</v>
      </c>
      <c r="AP13" s="89">
        <v>14.70047043007555</v>
      </c>
      <c r="AQ13" s="56">
        <v>261.84810086951518</v>
      </c>
      <c r="AR13" s="89">
        <v>1.9447950921832207</v>
      </c>
      <c r="AS13" s="89">
        <v>6.3513823559992382</v>
      </c>
      <c r="AT13" s="89">
        <v>2.2777731793908962</v>
      </c>
      <c r="AU13" s="14">
        <f t="shared" si="0"/>
        <v>0.29954937538308035</v>
      </c>
      <c r="AV13" s="89">
        <v>6.7686644310054902</v>
      </c>
      <c r="AW13" s="89">
        <v>17.742831081134849</v>
      </c>
      <c r="AX13" s="89">
        <v>2.6213193550945673</v>
      </c>
      <c r="AY13" s="19">
        <v>1978.1596246885006</v>
      </c>
      <c r="AZ13" s="26"/>
    </row>
    <row r="14" spans="1:55" s="39" customFormat="1" ht="14" x14ac:dyDescent="0.15">
      <c r="A14" s="44" t="s">
        <v>673</v>
      </c>
      <c r="B14" s="44" t="s">
        <v>282</v>
      </c>
      <c r="C14" s="44" t="s">
        <v>280</v>
      </c>
      <c r="D14" s="45" t="s">
        <v>2304</v>
      </c>
      <c r="E14" s="33">
        <v>100.6887959822171</v>
      </c>
      <c r="F14" s="29">
        <v>1.04009868185194</v>
      </c>
      <c r="G14" s="30">
        <v>11.082144994334639</v>
      </c>
      <c r="H14" s="31">
        <v>767.96598801140271</v>
      </c>
      <c r="I14" s="31">
        <v>89.250992125528526</v>
      </c>
      <c r="J14" s="31">
        <v>635.30755074559829</v>
      </c>
      <c r="K14" s="31">
        <v>371.92998142152027</v>
      </c>
      <c r="L14" s="31">
        <v>1159.4764872665116</v>
      </c>
      <c r="M14" s="31">
        <v>364.32958640734176</v>
      </c>
      <c r="N14" s="31">
        <v>55.221817229184929</v>
      </c>
      <c r="O14" s="30">
        <v>7.1809301221461563</v>
      </c>
      <c r="P14" s="30">
        <v>7.4750882336492799</v>
      </c>
      <c r="Q14" s="31">
        <v>208.65542637914953</v>
      </c>
      <c r="R14" s="31">
        <v>1986.5281194919692</v>
      </c>
      <c r="S14" s="30">
        <v>50.78226022865978</v>
      </c>
      <c r="T14" s="30">
        <v>7.3692999810463142</v>
      </c>
      <c r="U14" s="31">
        <v>55.720956007253058</v>
      </c>
      <c r="V14" s="30">
        <v>19.894722753088999</v>
      </c>
      <c r="W14" s="30">
        <v>13.502613913202998</v>
      </c>
      <c r="X14" s="29">
        <v>1.6927161943121598</v>
      </c>
      <c r="Y14" s="31">
        <v>54.438500426049238</v>
      </c>
      <c r="Z14" s="30">
        <v>15.629938335217124</v>
      </c>
      <c r="AA14" s="31">
        <v>178.85809635213224</v>
      </c>
      <c r="AB14" s="31">
        <v>75.990296430456212</v>
      </c>
      <c r="AC14" s="31">
        <v>369.92170557803826</v>
      </c>
      <c r="AD14" s="31">
        <v>85.212745430133012</v>
      </c>
      <c r="AE14" s="31">
        <v>772.39668739722629</v>
      </c>
      <c r="AF14" s="31">
        <v>142.6495111520066</v>
      </c>
      <c r="AG14" s="31">
        <v>14995.494774151508</v>
      </c>
      <c r="AH14" s="31">
        <v>110.11316721897616</v>
      </c>
      <c r="AI14" s="31">
        <v>861.02057687285526</v>
      </c>
      <c r="AJ14" s="31">
        <v>3932.0801562108541</v>
      </c>
      <c r="AK14" s="46">
        <v>0.21897330234045306</v>
      </c>
      <c r="AL14" s="90">
        <v>14.188426965332582</v>
      </c>
      <c r="AM14" s="90">
        <v>19.414240142176659</v>
      </c>
      <c r="AN14" s="90">
        <v>15.209970645641169</v>
      </c>
      <c r="AO14" s="90">
        <v>16.955144828054042</v>
      </c>
      <c r="AP14" s="90">
        <v>2.7363286787998451</v>
      </c>
      <c r="AQ14" s="57">
        <v>38.824199612296603</v>
      </c>
      <c r="AR14" s="90">
        <v>0.67870329638579574</v>
      </c>
      <c r="AS14" s="90">
        <v>4.1266792019261187</v>
      </c>
      <c r="AT14" s="90">
        <v>5.0907522266323149</v>
      </c>
      <c r="AU14" s="29">
        <f t="shared" si="0"/>
        <v>0.18983626634463324</v>
      </c>
      <c r="AV14" s="90">
        <v>12.009363300662585</v>
      </c>
      <c r="AW14" s="90">
        <v>34.268317202160304</v>
      </c>
      <c r="AX14" s="90">
        <v>2.8534666113622893</v>
      </c>
      <c r="AY14" s="31">
        <v>3835.027726671316</v>
      </c>
      <c r="AZ14" s="26"/>
    </row>
    <row r="15" spans="1:55" s="26" customFormat="1" ht="14" x14ac:dyDescent="0.15">
      <c r="A15" s="44" t="s">
        <v>674</v>
      </c>
      <c r="B15" s="44" t="s">
        <v>3443</v>
      </c>
      <c r="C15" s="44" t="s">
        <v>3357</v>
      </c>
      <c r="D15" s="45" t="s">
        <v>2305</v>
      </c>
      <c r="E15" s="33">
        <v>22.101103972551758</v>
      </c>
      <c r="F15" s="29">
        <v>7.6407749134411729E-2</v>
      </c>
      <c r="G15" s="29">
        <v>3.5706855831061377</v>
      </c>
      <c r="H15" s="30">
        <v>10.046079182296634</v>
      </c>
      <c r="I15" s="31">
        <v>36.217439174383436</v>
      </c>
      <c r="J15" s="31">
        <v>650.4765847413745</v>
      </c>
      <c r="K15" s="31">
        <v>184.7492491078801</v>
      </c>
      <c r="L15" s="31">
        <v>10263.124445047104</v>
      </c>
      <c r="M15" s="31">
        <v>34.782678848508233</v>
      </c>
      <c r="N15" s="31">
        <v>22.197213539140701</v>
      </c>
      <c r="O15" s="30">
        <v>7.4798996151436876</v>
      </c>
      <c r="P15" s="30">
        <v>6.8971185191480675</v>
      </c>
      <c r="Q15" s="30">
        <v>4.5818723541037816</v>
      </c>
      <c r="R15" s="31">
        <v>551.47969820896549</v>
      </c>
      <c r="S15" s="30">
        <v>4.2275685651660506</v>
      </c>
      <c r="T15" s="32">
        <v>3.8567908749998589E-2</v>
      </c>
      <c r="U15" s="30">
        <v>15.836699388329514</v>
      </c>
      <c r="V15" s="29">
        <v>0.74473877567740143</v>
      </c>
      <c r="W15" s="29">
        <v>1.2423649291391317</v>
      </c>
      <c r="X15" s="29">
        <v>0.3383870667825386</v>
      </c>
      <c r="Y15" s="30">
        <v>10.295343914777446</v>
      </c>
      <c r="Z15" s="30">
        <v>3.9943221973396308</v>
      </c>
      <c r="AA15" s="31">
        <v>46.624618993047953</v>
      </c>
      <c r="AB15" s="31">
        <v>19.997291040850666</v>
      </c>
      <c r="AC15" s="31">
        <v>98.629559848714365</v>
      </c>
      <c r="AD15" s="31">
        <v>23.259355360627968</v>
      </c>
      <c r="AE15" s="31">
        <v>213.07365679900167</v>
      </c>
      <c r="AF15" s="31">
        <v>41.054587374019526</v>
      </c>
      <c r="AG15" s="31">
        <v>9831.546282970512</v>
      </c>
      <c r="AH15" s="30">
        <v>12.589228699805338</v>
      </c>
      <c r="AI15" s="31">
        <v>245.10737156153604</v>
      </c>
      <c r="AJ15" s="31">
        <v>512.36986617915045</v>
      </c>
      <c r="AK15" s="46">
        <v>0.47837975599414756</v>
      </c>
      <c r="AL15" s="90">
        <v>20.696118416516995</v>
      </c>
      <c r="AM15" s="90">
        <v>46.141538239261948</v>
      </c>
      <c r="AN15" s="90">
        <v>50.400993742518416</v>
      </c>
      <c r="AO15" s="90">
        <v>57.978331464840167</v>
      </c>
      <c r="AP15" s="90">
        <v>13.8241008136215</v>
      </c>
      <c r="AQ15" s="57">
        <v>286.10522744057954</v>
      </c>
      <c r="AR15" s="90">
        <v>1.6681888599248751</v>
      </c>
      <c r="AS15" s="90">
        <v>12.747220254601997</v>
      </c>
      <c r="AT15" s="90">
        <v>2.404660781987157</v>
      </c>
      <c r="AU15" s="29">
        <f t="shared" si="0"/>
        <v>0.2876906656888269</v>
      </c>
      <c r="AV15" s="90">
        <v>5.9654261901155996</v>
      </c>
      <c r="AW15" s="90">
        <v>9.5203360600348326</v>
      </c>
      <c r="AX15" s="90">
        <v>1.5959188424474238</v>
      </c>
      <c r="AY15" s="31">
        <v>1048.806405345164</v>
      </c>
      <c r="AZ15" s="39"/>
    </row>
    <row r="16" spans="1:55" s="26" customFormat="1" ht="14" x14ac:dyDescent="0.15">
      <c r="A16" s="22" t="s">
        <v>675</v>
      </c>
      <c r="B16" s="22" t="s">
        <v>283</v>
      </c>
      <c r="C16" s="22" t="s">
        <v>3357</v>
      </c>
      <c r="D16" s="23" t="s">
        <v>2306</v>
      </c>
      <c r="E16" s="16">
        <v>33.700167491380853</v>
      </c>
      <c r="F16" s="14">
        <v>0.12383381066033669</v>
      </c>
      <c r="G16" s="14">
        <v>0.84128055163177518</v>
      </c>
      <c r="H16" s="19">
        <v>515.09300793378634</v>
      </c>
      <c r="I16" s="17">
        <v>13.332153121872032</v>
      </c>
      <c r="J16" s="19">
        <v>257.89453971657719</v>
      </c>
      <c r="K16" s="19">
        <v>340.41995451342331</v>
      </c>
      <c r="L16" s="19">
        <v>41.780953931145191</v>
      </c>
      <c r="M16" s="19">
        <v>74.437134579585333</v>
      </c>
      <c r="N16" s="19">
        <v>26.290461728906955</v>
      </c>
      <c r="O16" s="17">
        <v>6.2637424049440353</v>
      </c>
      <c r="P16" s="17">
        <v>5.5991464617532616</v>
      </c>
      <c r="Q16" s="19">
        <v>97.762778396314559</v>
      </c>
      <c r="R16" s="19">
        <v>687.42390890422087</v>
      </c>
      <c r="S16" s="17">
        <v>9.4277668533092722</v>
      </c>
      <c r="T16" s="14">
        <v>1.227734762728663</v>
      </c>
      <c r="U16" s="17">
        <v>19.152821578025232</v>
      </c>
      <c r="V16" s="17">
        <v>5.2562793548674271</v>
      </c>
      <c r="W16" s="17">
        <v>5.1636514782284291</v>
      </c>
      <c r="X16" s="14">
        <v>0.57715526886092627</v>
      </c>
      <c r="Y16" s="17">
        <v>17.321230999400576</v>
      </c>
      <c r="Z16" s="17">
        <v>5.1695755827284442</v>
      </c>
      <c r="AA16" s="19">
        <v>56.206638973359908</v>
      </c>
      <c r="AB16" s="19">
        <v>24.733610165751877</v>
      </c>
      <c r="AC16" s="19">
        <v>124.66424698192344</v>
      </c>
      <c r="AD16" s="19">
        <v>29.841061686353306</v>
      </c>
      <c r="AE16" s="19">
        <v>277.97709500321736</v>
      </c>
      <c r="AF16" s="19">
        <v>55.028316565097711</v>
      </c>
      <c r="AG16" s="19">
        <v>10554.0705695837</v>
      </c>
      <c r="AH16" s="17">
        <v>13.301560965962032</v>
      </c>
      <c r="AI16" s="19">
        <v>176.23376009898357</v>
      </c>
      <c r="AJ16" s="19">
        <v>570.98425167479354</v>
      </c>
      <c r="AK16" s="25">
        <v>0.3086490732135958</v>
      </c>
      <c r="AL16" s="89">
        <v>16.048345236711935</v>
      </c>
      <c r="AM16" s="89">
        <v>37.967410838153931</v>
      </c>
      <c r="AN16" s="89">
        <v>29.484935226802271</v>
      </c>
      <c r="AO16" s="89">
        <v>18.693054552693265</v>
      </c>
      <c r="AP16" s="89">
        <v>3.2953406449679554</v>
      </c>
      <c r="AQ16" s="56">
        <v>52.884764343014723</v>
      </c>
      <c r="AR16" s="89">
        <v>0.98237767242084983</v>
      </c>
      <c r="AS16" s="89">
        <v>3.7091623357578496</v>
      </c>
      <c r="AT16" s="89">
        <v>2.0540694249221678</v>
      </c>
      <c r="AU16" s="14">
        <f t="shared" si="0"/>
        <v>0.18555893157891792</v>
      </c>
      <c r="AV16" s="89">
        <v>10.99192620321031</v>
      </c>
      <c r="AW16" s="89">
        <v>12.020172260831831</v>
      </c>
      <c r="AX16" s="89">
        <v>1.0935455750531886</v>
      </c>
      <c r="AY16" s="19">
        <v>1336.0337890336712</v>
      </c>
    </row>
    <row r="17" spans="1:52" s="26" customFormat="1" ht="14" x14ac:dyDescent="0.15">
      <c r="A17" s="22" t="s">
        <v>676</v>
      </c>
      <c r="B17" s="22" t="s">
        <v>282</v>
      </c>
      <c r="C17" s="22" t="s">
        <v>3357</v>
      </c>
      <c r="D17" s="23" t="s">
        <v>2307</v>
      </c>
      <c r="E17" s="18">
        <v>8.6150925448557665</v>
      </c>
      <c r="F17" s="14">
        <v>1.8624600145676797</v>
      </c>
      <c r="G17" s="14">
        <v>0.82936053103392915</v>
      </c>
      <c r="H17" s="19">
        <v>185.32391788952071</v>
      </c>
      <c r="I17" s="19">
        <v>124.44531103508398</v>
      </c>
      <c r="J17" s="19">
        <v>181.25109864862085</v>
      </c>
      <c r="K17" s="19">
        <v>587.02258824155888</v>
      </c>
      <c r="L17" s="19">
        <v>2112.771096125412</v>
      </c>
      <c r="M17" s="19">
        <v>55.214015801992069</v>
      </c>
      <c r="N17" s="19">
        <v>86.657614376870839</v>
      </c>
      <c r="O17" s="17">
        <v>9.0780946599355534</v>
      </c>
      <c r="P17" s="17">
        <v>9.7490624075884718</v>
      </c>
      <c r="Q17" s="19">
        <v>52.67395785972073</v>
      </c>
      <c r="R17" s="19">
        <v>2966.8713483980146</v>
      </c>
      <c r="S17" s="17">
        <v>10.962349041460634</v>
      </c>
      <c r="T17" s="14">
        <v>0.41323071039631992</v>
      </c>
      <c r="U17" s="19">
        <v>58.877106003112338</v>
      </c>
      <c r="V17" s="17">
        <v>6.1042527676633265</v>
      </c>
      <c r="W17" s="17">
        <v>11.449164018473008</v>
      </c>
      <c r="X17" s="17">
        <v>2.9915938651759415</v>
      </c>
      <c r="Y17" s="19">
        <v>87.358619950343169</v>
      </c>
      <c r="Z17" s="19">
        <v>28.989756016954505</v>
      </c>
      <c r="AA17" s="19">
        <v>313.74690620492339</v>
      </c>
      <c r="AB17" s="19">
        <v>122.86895305440757</v>
      </c>
      <c r="AC17" s="19">
        <v>555.15238411789869</v>
      </c>
      <c r="AD17" s="19">
        <v>115.98706995434124</v>
      </c>
      <c r="AE17" s="19">
        <v>957.78147569976909</v>
      </c>
      <c r="AF17" s="19">
        <v>164.30317102444491</v>
      </c>
      <c r="AG17" s="19">
        <v>8401.7074022236357</v>
      </c>
      <c r="AH17" s="19">
        <v>24.200697733892341</v>
      </c>
      <c r="AI17" s="19">
        <v>887.79082592117516</v>
      </c>
      <c r="AJ17" s="19">
        <v>899.02645453019591</v>
      </c>
      <c r="AK17" s="25">
        <v>0.98750244939689547</v>
      </c>
      <c r="AL17" s="89">
        <v>10.963788991220284</v>
      </c>
      <c r="AM17" s="89">
        <v>8.7720504263096402</v>
      </c>
      <c r="AN17" s="89">
        <v>87.37009486537508</v>
      </c>
      <c r="AO17" s="89">
        <v>80.985455084805906</v>
      </c>
      <c r="AP17" s="89">
        <v>14.311107890734275</v>
      </c>
      <c r="AQ17" s="56">
        <v>156.90396714459817</v>
      </c>
      <c r="AR17" s="89">
        <v>1.8756045095517371</v>
      </c>
      <c r="AS17" s="89">
        <v>5.1424807879523122</v>
      </c>
      <c r="AT17" s="89">
        <v>0.93865508713598167</v>
      </c>
      <c r="AU17" s="14">
        <f t="shared" si="0"/>
        <v>0.28762054134098841</v>
      </c>
      <c r="AV17" s="89">
        <v>18.954555642284756</v>
      </c>
      <c r="AW17" s="89">
        <v>49.76206226733354</v>
      </c>
      <c r="AX17" s="89">
        <v>2.6253352073483529</v>
      </c>
      <c r="AY17" s="19">
        <v>5479.5526461627887</v>
      </c>
    </row>
    <row r="18" spans="1:52" s="26" customFormat="1" ht="14" x14ac:dyDescent="0.15">
      <c r="A18" s="22" t="s">
        <v>677</v>
      </c>
      <c r="B18" s="22" t="s">
        <v>286</v>
      </c>
      <c r="C18" s="22" t="s">
        <v>280</v>
      </c>
      <c r="D18" s="23" t="s">
        <v>2308</v>
      </c>
      <c r="E18" s="16">
        <v>73.339850508507311</v>
      </c>
      <c r="F18" s="14">
        <v>0.76927630808410563</v>
      </c>
      <c r="G18" s="14">
        <v>5.3513736296268135</v>
      </c>
      <c r="H18" s="19">
        <v>537.44605425744908</v>
      </c>
      <c r="I18" s="19">
        <v>35.829280491912492</v>
      </c>
      <c r="J18" s="19">
        <v>145.96251788958509</v>
      </c>
      <c r="K18" s="19">
        <v>308.22602624860696</v>
      </c>
      <c r="L18" s="19">
        <v>33.540748589951946</v>
      </c>
      <c r="M18" s="19">
        <v>261.43369458485756</v>
      </c>
      <c r="N18" s="19">
        <v>36.763661301229256</v>
      </c>
      <c r="O18" s="17">
        <v>7.6113809838623183</v>
      </c>
      <c r="P18" s="17">
        <v>6.5376990719765695</v>
      </c>
      <c r="Q18" s="19">
        <v>35.878701353858958</v>
      </c>
      <c r="R18" s="19">
        <v>2290.5200814442555</v>
      </c>
      <c r="S18" s="17">
        <v>27.657652715510896</v>
      </c>
      <c r="T18" s="17">
        <v>5.3528502419630524</v>
      </c>
      <c r="U18" s="19">
        <v>64.179980872130443</v>
      </c>
      <c r="V18" s="17">
        <v>14.701570863794624</v>
      </c>
      <c r="W18" s="17">
        <v>13.179866036935421</v>
      </c>
      <c r="X18" s="14">
        <v>1.2691596020561517</v>
      </c>
      <c r="Y18" s="19">
        <v>58.56944727741643</v>
      </c>
      <c r="Z18" s="17">
        <v>18.600985893945822</v>
      </c>
      <c r="AA18" s="19">
        <v>200.9355613336096</v>
      </c>
      <c r="AB18" s="19">
        <v>83.290334485717821</v>
      </c>
      <c r="AC18" s="19">
        <v>418.21697001061585</v>
      </c>
      <c r="AD18" s="19">
        <v>97.665142790225048</v>
      </c>
      <c r="AE18" s="19">
        <v>924.00909259421485</v>
      </c>
      <c r="AF18" s="19">
        <v>174.87359356504794</v>
      </c>
      <c r="AG18" s="19">
        <v>12067.170041520354</v>
      </c>
      <c r="AH18" s="19">
        <v>104.90455287569165</v>
      </c>
      <c r="AI18" s="19">
        <v>1689.4489177725595</v>
      </c>
      <c r="AJ18" s="19">
        <v>3672.8167504368985</v>
      </c>
      <c r="AK18" s="25">
        <v>0.45998726115905231</v>
      </c>
      <c r="AL18" s="89">
        <v>15.77629865990728</v>
      </c>
      <c r="AM18" s="89">
        <v>13.059579324745604</v>
      </c>
      <c r="AN18" s="89">
        <v>33.408803780228766</v>
      </c>
      <c r="AO18" s="89">
        <v>61.084320319962906</v>
      </c>
      <c r="AP18" s="89">
        <v>3.9838904168842721</v>
      </c>
      <c r="AQ18" s="56">
        <v>62.851045045108791</v>
      </c>
      <c r="AR18" s="89">
        <v>0.89649372567344576</v>
      </c>
      <c r="AS18" s="89">
        <v>4.8695472846439918</v>
      </c>
      <c r="AT18" s="89">
        <v>3.9748707884737691</v>
      </c>
      <c r="AU18" s="14">
        <f t="shared" si="0"/>
        <v>0.13889359382590694</v>
      </c>
      <c r="AV18" s="89">
        <v>9.9524064013111708</v>
      </c>
      <c r="AW18" s="89">
        <v>38.930606518691555</v>
      </c>
      <c r="AX18" s="89">
        <v>3.9116777338958624</v>
      </c>
      <c r="AY18" s="19">
        <v>4402.1282983131587</v>
      </c>
    </row>
    <row r="19" spans="1:52" s="26" customFormat="1" ht="14" x14ac:dyDescent="0.15">
      <c r="A19" s="22" t="s">
        <v>678</v>
      </c>
      <c r="B19" s="22" t="s">
        <v>282</v>
      </c>
      <c r="C19" s="22" t="s">
        <v>3357</v>
      </c>
      <c r="D19" s="23" t="s">
        <v>2309</v>
      </c>
      <c r="E19" s="16">
        <v>21.733260952369179</v>
      </c>
      <c r="F19" s="14">
        <v>5.462651133244479E-2</v>
      </c>
      <c r="G19" s="14">
        <v>1.977310351485008E-28</v>
      </c>
      <c r="H19" s="17">
        <v>10.409110095321459</v>
      </c>
      <c r="I19" s="14">
        <v>0.78361687131114488</v>
      </c>
      <c r="J19" s="17">
        <v>3.3530739866065238</v>
      </c>
      <c r="K19" s="19">
        <v>265.06198300799997</v>
      </c>
      <c r="L19" s="14">
        <v>1.5605490218869458</v>
      </c>
      <c r="M19" s="14">
        <v>0.31735940109120864</v>
      </c>
      <c r="N19" s="19">
        <v>38.802554034940115</v>
      </c>
      <c r="O19" s="17">
        <v>5.0362037378481803</v>
      </c>
      <c r="P19" s="17">
        <v>5.8337624216469459</v>
      </c>
      <c r="Q19" s="14">
        <v>1.188468948175097</v>
      </c>
      <c r="R19" s="19">
        <v>778.80710953592006</v>
      </c>
      <c r="S19" s="17">
        <v>5.4776988587765834</v>
      </c>
      <c r="T19" s="15">
        <v>4.3767482962595358E-3</v>
      </c>
      <c r="U19" s="17">
        <v>14.595225817490482</v>
      </c>
      <c r="V19" s="14">
        <v>0.38415524319238742</v>
      </c>
      <c r="W19" s="14">
        <v>1.2629961536984529</v>
      </c>
      <c r="X19" s="14">
        <v>0.29655399701347096</v>
      </c>
      <c r="Y19" s="17">
        <v>14.765753969589223</v>
      </c>
      <c r="Z19" s="17">
        <v>5.4271800975036095</v>
      </c>
      <c r="AA19" s="19">
        <v>66.258441231804241</v>
      </c>
      <c r="AB19" s="19">
        <v>28.533398271572558</v>
      </c>
      <c r="AC19" s="19">
        <v>141.46925013381662</v>
      </c>
      <c r="AD19" s="19">
        <v>32.269575767663568</v>
      </c>
      <c r="AE19" s="19">
        <v>292.78910885078261</v>
      </c>
      <c r="AF19" s="19">
        <v>56.125157281709903</v>
      </c>
      <c r="AG19" s="19">
        <v>12052.105544810094</v>
      </c>
      <c r="AH19" s="17">
        <v>10.726933508208486</v>
      </c>
      <c r="AI19" s="19">
        <v>189.72629734926616</v>
      </c>
      <c r="AJ19" s="19">
        <v>463.31387246417495</v>
      </c>
      <c r="AK19" s="25">
        <v>0.40949841700225903</v>
      </c>
      <c r="AL19" s="89">
        <v>19.828930473431683</v>
      </c>
      <c r="AM19" s="89">
        <v>41.163093778028276</v>
      </c>
      <c r="AN19" s="89">
        <v>53.451114491565093</v>
      </c>
      <c r="AO19" s="89">
        <v>34.636131383031262</v>
      </c>
      <c r="AP19" s="89">
        <v>38.43694504045709</v>
      </c>
      <c r="AQ19" s="56">
        <v>762.16351081833841</v>
      </c>
      <c r="AR19" s="89">
        <v>3.2877233256085905</v>
      </c>
      <c r="AS19" s="89">
        <v>11.556033464354611</v>
      </c>
      <c r="AT19" s="89">
        <v>1.5824149821785167</v>
      </c>
      <c r="AU19" s="14">
        <f t="shared" si="0"/>
        <v>0.20880071920939861</v>
      </c>
      <c r="AV19" s="89">
        <v>8.5586691316758152</v>
      </c>
      <c r="AW19" s="89">
        <v>13.50225367369813</v>
      </c>
      <c r="AX19" s="89">
        <v>1.5776113629309496</v>
      </c>
      <c r="AY19" s="19">
        <v>1471.7908371349936</v>
      </c>
    </row>
    <row r="20" spans="1:52" s="26" customFormat="1" ht="14" x14ac:dyDescent="0.15">
      <c r="A20" s="22" t="s">
        <v>679</v>
      </c>
      <c r="B20" s="22" t="s">
        <v>279</v>
      </c>
      <c r="C20" s="22" t="s">
        <v>280</v>
      </c>
      <c r="D20" s="23" t="s">
        <v>2310</v>
      </c>
      <c r="E20" s="16">
        <v>70.533256098555356</v>
      </c>
      <c r="F20" s="14">
        <v>0.21281049972559224</v>
      </c>
      <c r="G20" s="14">
        <v>1.7073675154716841</v>
      </c>
      <c r="H20" s="19">
        <v>231.25878675387477</v>
      </c>
      <c r="I20" s="17">
        <v>9.7081663612540172</v>
      </c>
      <c r="J20" s="17">
        <v>9.6429662097400808</v>
      </c>
      <c r="K20" s="19">
        <v>282.08934564303604</v>
      </c>
      <c r="L20" s="17">
        <v>7.5663698821754632</v>
      </c>
      <c r="M20" s="19">
        <v>28.765147557704534</v>
      </c>
      <c r="N20" s="19">
        <v>40.409507778054092</v>
      </c>
      <c r="O20" s="17">
        <v>2.9191678442700444</v>
      </c>
      <c r="P20" s="17">
        <v>2.8635730976887772</v>
      </c>
      <c r="Q20" s="17">
        <v>6.7235249569307882</v>
      </c>
      <c r="R20" s="19">
        <v>1501.6920822518434</v>
      </c>
      <c r="S20" s="17">
        <v>14.396911675299284</v>
      </c>
      <c r="T20" s="14">
        <v>0.23734505918385806</v>
      </c>
      <c r="U20" s="17">
        <v>16.063790098393124</v>
      </c>
      <c r="V20" s="14">
        <v>0.94553108082754889</v>
      </c>
      <c r="W20" s="17">
        <v>2.4624387806454311</v>
      </c>
      <c r="X20" s="14">
        <v>0.23483145509356193</v>
      </c>
      <c r="Y20" s="19">
        <v>24.578250164454378</v>
      </c>
      <c r="Z20" s="17">
        <v>10.744313365870282</v>
      </c>
      <c r="AA20" s="19">
        <v>127.02413621768142</v>
      </c>
      <c r="AB20" s="19">
        <v>54.713757623191121</v>
      </c>
      <c r="AC20" s="19">
        <v>279.88930002396984</v>
      </c>
      <c r="AD20" s="19">
        <v>63.033112485174954</v>
      </c>
      <c r="AE20" s="19">
        <v>575.17888199388449</v>
      </c>
      <c r="AF20" s="19">
        <v>103.59134966196791</v>
      </c>
      <c r="AG20" s="19">
        <v>12824.883943219569</v>
      </c>
      <c r="AH20" s="19">
        <v>89.395272303872076</v>
      </c>
      <c r="AI20" s="19">
        <v>829.39746342906528</v>
      </c>
      <c r="AJ20" s="19">
        <v>2720.5124596487894</v>
      </c>
      <c r="AK20" s="25">
        <v>0.30486809956979144</v>
      </c>
      <c r="AL20" s="89">
        <v>23.401945954058245</v>
      </c>
      <c r="AM20" s="89">
        <v>22.297209346006426</v>
      </c>
      <c r="AN20" s="89">
        <v>39.951546204226304</v>
      </c>
      <c r="AO20" s="89">
        <v>57.609401386552832</v>
      </c>
      <c r="AP20" s="89">
        <v>25.994121888561263</v>
      </c>
      <c r="AQ20" s="56">
        <v>608.31303555931311</v>
      </c>
      <c r="AR20" s="89">
        <v>2.6042917367562919</v>
      </c>
      <c r="AS20" s="89">
        <v>6.5235287165931632</v>
      </c>
      <c r="AT20" s="89">
        <v>4.7298545631891171</v>
      </c>
      <c r="AU20" s="14">
        <f t="shared" si="0"/>
        <v>9.1781490062772211E-2</v>
      </c>
      <c r="AV20" s="89">
        <v>9.1084709603821779</v>
      </c>
      <c r="AW20" s="89">
        <v>25.238419108724848</v>
      </c>
      <c r="AX20" s="89">
        <v>2.7708733132598011</v>
      </c>
      <c r="AY20" s="19">
        <v>2800.7986280402356</v>
      </c>
    </row>
    <row r="21" spans="1:52" s="26" customFormat="1" ht="14" x14ac:dyDescent="0.15">
      <c r="A21" s="22" t="s">
        <v>680</v>
      </c>
      <c r="B21" s="22" t="s">
        <v>283</v>
      </c>
      <c r="C21" s="22" t="s">
        <v>280</v>
      </c>
      <c r="D21" s="23" t="s">
        <v>2311</v>
      </c>
      <c r="E21" s="16">
        <v>20.413756043437761</v>
      </c>
      <c r="F21" s="14">
        <v>0.13728874298688293</v>
      </c>
      <c r="G21" s="14">
        <v>0.23073687980043386</v>
      </c>
      <c r="H21" s="19">
        <v>29.867756026429483</v>
      </c>
      <c r="I21" s="17">
        <v>3.1295931418323226</v>
      </c>
      <c r="J21" s="17">
        <v>2.7836339659298761</v>
      </c>
      <c r="K21" s="19">
        <v>218.50887325334187</v>
      </c>
      <c r="L21" s="17">
        <v>3.8323679074176686</v>
      </c>
      <c r="M21" s="17">
        <v>5.6853610912197752</v>
      </c>
      <c r="N21" s="19">
        <v>31.532934020140093</v>
      </c>
      <c r="O21" s="17">
        <v>2.3091481398752687</v>
      </c>
      <c r="P21" s="17">
        <v>2.0232928687117879</v>
      </c>
      <c r="Q21" s="14">
        <v>1.8763708258813558</v>
      </c>
      <c r="R21" s="19">
        <v>1524.8068275022874</v>
      </c>
      <c r="S21" s="17">
        <v>5.3416581189487014</v>
      </c>
      <c r="T21" s="15">
        <v>7.9198207603189547E-3</v>
      </c>
      <c r="U21" s="17">
        <v>16.881028480753184</v>
      </c>
      <c r="V21" s="14">
        <v>0.88369349723582058</v>
      </c>
      <c r="W21" s="17">
        <v>2.7265605594146818</v>
      </c>
      <c r="X21" s="14">
        <v>0.49281531168517445</v>
      </c>
      <c r="Y21" s="19">
        <v>30.354719110164172</v>
      </c>
      <c r="Z21" s="17">
        <v>11.467098506111077</v>
      </c>
      <c r="AA21" s="19">
        <v>129.37837775735005</v>
      </c>
      <c r="AB21" s="19">
        <v>56.379305729642006</v>
      </c>
      <c r="AC21" s="19">
        <v>272.60806256999615</v>
      </c>
      <c r="AD21" s="19">
        <v>60.784875986604384</v>
      </c>
      <c r="AE21" s="19">
        <v>539.43576504997634</v>
      </c>
      <c r="AF21" s="19">
        <v>96.355361304659326</v>
      </c>
      <c r="AG21" s="19">
        <v>11501.534960918914</v>
      </c>
      <c r="AH21" s="19">
        <v>36.88872156543831</v>
      </c>
      <c r="AI21" s="19">
        <v>525.02924231544512</v>
      </c>
      <c r="AJ21" s="19">
        <v>1458.7528949056782</v>
      </c>
      <c r="AK21" s="25">
        <v>0.35991650412415677</v>
      </c>
      <c r="AL21" s="89">
        <v>17.77106759223307</v>
      </c>
      <c r="AM21" s="89">
        <v>21.32141712897614</v>
      </c>
      <c r="AN21" s="89">
        <v>100.98657627233983</v>
      </c>
      <c r="AO21" s="89">
        <v>98.289563020326128</v>
      </c>
      <c r="AP21" s="89">
        <v>34.349827406349895</v>
      </c>
      <c r="AQ21" s="56">
        <v>610.43310461978388</v>
      </c>
      <c r="AR21" s="89">
        <v>3.0854143070457352</v>
      </c>
      <c r="AS21" s="89">
        <v>6.1913271731536677</v>
      </c>
      <c r="AT21" s="89">
        <v>2.7042198337934291</v>
      </c>
      <c r="AU21" s="14">
        <f t="shared" si="0"/>
        <v>0.16471021941405453</v>
      </c>
      <c r="AV21" s="89">
        <v>7.0555012351741002</v>
      </c>
      <c r="AW21" s="89">
        <v>25.068065848728843</v>
      </c>
      <c r="AX21" s="89">
        <v>3.5529815690139648</v>
      </c>
      <c r="AY21" s="19">
        <v>2774.0953452067802</v>
      </c>
      <c r="AZ21" s="39"/>
    </row>
    <row r="22" spans="1:52" s="26" customFormat="1" ht="14" x14ac:dyDescent="0.15">
      <c r="A22" s="22" t="s">
        <v>681</v>
      </c>
      <c r="B22" s="22" t="s">
        <v>282</v>
      </c>
      <c r="C22" s="22" t="s">
        <v>3357</v>
      </c>
      <c r="D22" s="23" t="s">
        <v>2312</v>
      </c>
      <c r="E22" s="16">
        <v>21.415623098612649</v>
      </c>
      <c r="F22" s="14">
        <v>0.9909191712301253</v>
      </c>
      <c r="G22" s="14">
        <v>4.1161076536421932</v>
      </c>
      <c r="H22" s="19">
        <v>205.42488621987849</v>
      </c>
      <c r="I22" s="19">
        <v>45.917261991722512</v>
      </c>
      <c r="J22" s="19">
        <v>27.256977033613666</v>
      </c>
      <c r="K22" s="19">
        <v>1038.0484280704607</v>
      </c>
      <c r="L22" s="19">
        <v>240.59308917004856</v>
      </c>
      <c r="M22" s="19">
        <v>42.80332638854177</v>
      </c>
      <c r="N22" s="19">
        <v>138.73058778546167</v>
      </c>
      <c r="O22" s="17">
        <v>11.369274182920504</v>
      </c>
      <c r="P22" s="17">
        <v>10.328430452582753</v>
      </c>
      <c r="Q22" s="17">
        <v>10.660807682990937</v>
      </c>
      <c r="R22" s="19">
        <v>4752.5703314157317</v>
      </c>
      <c r="S22" s="17">
        <v>23.139881570263071</v>
      </c>
      <c r="T22" s="14">
        <v>0.20183030200966379</v>
      </c>
      <c r="U22" s="19">
        <v>110.22529531642412</v>
      </c>
      <c r="V22" s="17">
        <v>5.7567645246145247</v>
      </c>
      <c r="W22" s="17">
        <v>13.756885640018382</v>
      </c>
      <c r="X22" s="17">
        <v>4.8217753164109611</v>
      </c>
      <c r="Y22" s="19">
        <v>109.17195013263382</v>
      </c>
      <c r="Z22" s="19">
        <v>39.927165544617694</v>
      </c>
      <c r="AA22" s="19">
        <v>444.50671556801956</v>
      </c>
      <c r="AB22" s="19">
        <v>182.84129691355369</v>
      </c>
      <c r="AC22" s="19">
        <v>885.41323298253144</v>
      </c>
      <c r="AD22" s="19">
        <v>194.93621012894025</v>
      </c>
      <c r="AE22" s="19">
        <v>1706.5110303731446</v>
      </c>
      <c r="AF22" s="19">
        <v>311.50424469221826</v>
      </c>
      <c r="AG22" s="19">
        <v>7965.8272890232129</v>
      </c>
      <c r="AH22" s="19">
        <v>60.597095123035203</v>
      </c>
      <c r="AI22" s="19">
        <v>2932.8110166824758</v>
      </c>
      <c r="AJ22" s="19">
        <v>2440.8864982382584</v>
      </c>
      <c r="AK22" s="25">
        <v>1.201535187645665</v>
      </c>
      <c r="AL22" s="89">
        <v>15.631405578996176</v>
      </c>
      <c r="AM22" s="89">
        <v>4.6679026078614978</v>
      </c>
      <c r="AN22" s="89">
        <v>73.747612976817138</v>
      </c>
      <c r="AO22" s="89">
        <v>126.74269778681212</v>
      </c>
      <c r="AP22" s="89">
        <v>18.964115983177898</v>
      </c>
      <c r="AQ22" s="56">
        <v>296.43578838017754</v>
      </c>
      <c r="AR22" s="89">
        <v>2.3896905251547609</v>
      </c>
      <c r="AS22" s="89">
        <v>8.0123727274276337</v>
      </c>
      <c r="AT22" s="89">
        <v>1.4303373695185173</v>
      </c>
      <c r="AU22" s="14">
        <f t="shared" si="0"/>
        <v>0.37831051109573594</v>
      </c>
      <c r="AV22" s="89">
        <v>33.517869811768186</v>
      </c>
      <c r="AW22" s="89">
        <v>80.391756275457766</v>
      </c>
      <c r="AX22" s="89">
        <v>2.3984745070891131</v>
      </c>
      <c r="AY22" s="19">
        <v>8900.8753166363294</v>
      </c>
    </row>
    <row r="23" spans="1:52" s="26" customFormat="1" ht="14" x14ac:dyDescent="0.15">
      <c r="A23" s="22" t="s">
        <v>683</v>
      </c>
      <c r="B23" s="22" t="s">
        <v>279</v>
      </c>
      <c r="C23" s="22" t="s">
        <v>280</v>
      </c>
      <c r="D23" s="23" t="s">
        <v>2314</v>
      </c>
      <c r="E23" s="16">
        <v>81.778833294937556</v>
      </c>
      <c r="F23" s="14">
        <v>0.46932710812105261</v>
      </c>
      <c r="G23" s="14">
        <v>5.288768753588384E-2</v>
      </c>
      <c r="H23" s="17">
        <v>12.905726298127286</v>
      </c>
      <c r="I23" s="14">
        <v>0.93811599373613364</v>
      </c>
      <c r="J23" s="17">
        <v>3.3646864001842864</v>
      </c>
      <c r="K23" s="19">
        <v>311.08800536966532</v>
      </c>
      <c r="L23" s="14">
        <v>1.5603590908420681</v>
      </c>
      <c r="M23" s="14">
        <v>0.70557297008929432</v>
      </c>
      <c r="N23" s="19">
        <v>24.437526718710622</v>
      </c>
      <c r="O23" s="17">
        <v>3.0746940569524996</v>
      </c>
      <c r="P23" s="17">
        <v>2.6540369210262269</v>
      </c>
      <c r="Q23" s="17">
        <v>2.8220718328367598</v>
      </c>
      <c r="R23" s="19">
        <v>1951.3168832115625</v>
      </c>
      <c r="S23" s="17">
        <v>24.60667970725687</v>
      </c>
      <c r="T23" s="15">
        <v>2.4506807017041336E-2</v>
      </c>
      <c r="U23" s="19">
        <v>24.156243459420047</v>
      </c>
      <c r="V23" s="14">
        <v>0.51982685141159779</v>
      </c>
      <c r="W23" s="17">
        <v>2.1837070805905494</v>
      </c>
      <c r="X23" s="14">
        <v>0.22309439021632815</v>
      </c>
      <c r="Y23" s="19">
        <v>29.138452124764086</v>
      </c>
      <c r="Z23" s="17">
        <v>12.42760033778945</v>
      </c>
      <c r="AA23" s="19">
        <v>150.51147166207713</v>
      </c>
      <c r="AB23" s="19">
        <v>69.872503932532481</v>
      </c>
      <c r="AC23" s="19">
        <v>367.81719442461372</v>
      </c>
      <c r="AD23" s="19">
        <v>88.382344501664434</v>
      </c>
      <c r="AE23" s="19">
        <v>844.69321419623907</v>
      </c>
      <c r="AF23" s="19">
        <v>157.75765165967744</v>
      </c>
      <c r="AG23" s="19">
        <v>14562.877043215109</v>
      </c>
      <c r="AH23" s="19">
        <v>123.72193288613111</v>
      </c>
      <c r="AI23" s="19">
        <v>950.25186572339578</v>
      </c>
      <c r="AJ23" s="19">
        <v>3865.8588725872073</v>
      </c>
      <c r="AK23" s="25">
        <v>0.24580614477720039</v>
      </c>
      <c r="AL23" s="89">
        <v>28.988952830420054</v>
      </c>
      <c r="AM23" s="89">
        <v>17.240433329480805</v>
      </c>
      <c r="AN23" s="89">
        <v>34.3278014037435</v>
      </c>
      <c r="AO23" s="89">
        <v>38.617638666754075</v>
      </c>
      <c r="AP23" s="89">
        <v>56.054149657021703</v>
      </c>
      <c r="AQ23" s="56">
        <v>1624.9511003567086</v>
      </c>
      <c r="AR23" s="89">
        <v>4.2008354794690952</v>
      </c>
      <c r="AS23" s="89">
        <v>11.062034681358165</v>
      </c>
      <c r="AT23" s="89">
        <v>4.5766425106963053</v>
      </c>
      <c r="AU23" s="14">
        <f t="shared" si="0"/>
        <v>8.5038434431477739E-2</v>
      </c>
      <c r="AV23" s="89">
        <v>10.044817738768659</v>
      </c>
      <c r="AW23" s="89">
        <v>32.81361968812719</v>
      </c>
      <c r="AX23" s="89">
        <v>3.266721262794126</v>
      </c>
      <c r="AY23" s="19">
        <v>3723.4622213582861</v>
      </c>
    </row>
    <row r="24" spans="1:52" s="26" customFormat="1" ht="14" x14ac:dyDescent="0.15">
      <c r="A24" s="22" t="s">
        <v>684</v>
      </c>
      <c r="B24" s="22" t="s">
        <v>282</v>
      </c>
      <c r="C24" s="22" t="s">
        <v>3357</v>
      </c>
      <c r="D24" s="23" t="s">
        <v>2315</v>
      </c>
      <c r="E24" s="16">
        <v>36.85970801308941</v>
      </c>
      <c r="F24" s="14">
        <v>0.11557227942077339</v>
      </c>
      <c r="G24" s="14">
        <v>1.977310351485008E-28</v>
      </c>
      <c r="H24" s="19">
        <v>30.030497857273307</v>
      </c>
      <c r="I24" s="14">
        <v>0.62661560994854948</v>
      </c>
      <c r="J24" s="17">
        <v>19.259011319183518</v>
      </c>
      <c r="K24" s="19">
        <v>256.18875441749219</v>
      </c>
      <c r="L24" s="17">
        <v>3.4216849791029564</v>
      </c>
      <c r="M24" s="14">
        <v>1.7040785687276563</v>
      </c>
      <c r="N24" s="19">
        <v>22.504199336179564</v>
      </c>
      <c r="O24" s="17">
        <v>3.6251512201482812</v>
      </c>
      <c r="P24" s="17">
        <v>3.4165928286416527</v>
      </c>
      <c r="Q24" s="14">
        <v>1.0667238634593903</v>
      </c>
      <c r="R24" s="19">
        <v>737.05406446731683</v>
      </c>
      <c r="S24" s="17">
        <v>5.1119321594416292</v>
      </c>
      <c r="T24" s="15">
        <v>0.12570883122337945</v>
      </c>
      <c r="U24" s="17">
        <v>14.593591115403015</v>
      </c>
      <c r="V24" s="14">
        <v>1.0938877958790441</v>
      </c>
      <c r="W24" s="17">
        <v>2.1512366196562698</v>
      </c>
      <c r="X24" s="14">
        <v>0.51822751998268768</v>
      </c>
      <c r="Y24" s="17">
        <v>14.307403445961878</v>
      </c>
      <c r="Z24" s="17">
        <v>4.9398367999144206</v>
      </c>
      <c r="AA24" s="19">
        <v>57.689019226795573</v>
      </c>
      <c r="AB24" s="19">
        <v>25.050886347582743</v>
      </c>
      <c r="AC24" s="19">
        <v>118.65457291056534</v>
      </c>
      <c r="AD24" s="19">
        <v>28.714986587873</v>
      </c>
      <c r="AE24" s="19">
        <v>271.72755466356898</v>
      </c>
      <c r="AF24" s="19">
        <v>52.310196912478482</v>
      </c>
      <c r="AG24" s="19">
        <v>11221.619143350223</v>
      </c>
      <c r="AH24" s="17">
        <v>19.036322174922461</v>
      </c>
      <c r="AI24" s="19">
        <v>234.44319973264075</v>
      </c>
      <c r="AJ24" s="19">
        <v>742.8400523422556</v>
      </c>
      <c r="AK24" s="25">
        <v>0.31560387595339778</v>
      </c>
      <c r="AL24" s="89">
        <v>18.992094246161862</v>
      </c>
      <c r="AM24" s="89">
        <v>41.297317665276609</v>
      </c>
      <c r="AN24" s="89">
        <v>53.155547880598142</v>
      </c>
      <c r="AO24" s="89">
        <v>45.861954427472043</v>
      </c>
      <c r="AP24" s="89">
        <v>13.079406772670412</v>
      </c>
      <c r="AQ24" s="56">
        <v>248.40532611044421</v>
      </c>
      <c r="AR24" s="89">
        <v>1.9665971480443698</v>
      </c>
      <c r="AS24" s="89">
        <v>6.7838149379099066</v>
      </c>
      <c r="AT24" s="89">
        <v>2.733767847953366</v>
      </c>
      <c r="AU24" s="14">
        <f t="shared" si="0"/>
        <v>0.28402266974602114</v>
      </c>
      <c r="AV24" s="89">
        <v>8.2721586831608711</v>
      </c>
      <c r="AW24" s="89">
        <v>12.301593043075005</v>
      </c>
      <c r="AX24" s="89">
        <v>1.4871079622924313</v>
      </c>
      <c r="AY24" s="19">
        <v>1351.4353725803812</v>
      </c>
    </row>
    <row r="25" spans="1:52" s="26" customFormat="1" ht="14" x14ac:dyDescent="0.15">
      <c r="A25" s="22" t="s">
        <v>685</v>
      </c>
      <c r="B25" s="22" t="s">
        <v>281</v>
      </c>
      <c r="C25" s="22" t="s">
        <v>3357</v>
      </c>
      <c r="D25" s="23" t="s">
        <v>2316</v>
      </c>
      <c r="E25" s="18">
        <v>12.798922237429506</v>
      </c>
      <c r="F25" s="14">
        <v>4.9394119984947429E-2</v>
      </c>
      <c r="G25" s="14">
        <v>7.971278854908273E-2</v>
      </c>
      <c r="H25" s="17">
        <v>9.2958766965136661</v>
      </c>
      <c r="I25" s="14">
        <v>1.0094248581459409</v>
      </c>
      <c r="J25" s="17">
        <v>2.7441200036266946</v>
      </c>
      <c r="K25" s="19">
        <v>224.28437569006073</v>
      </c>
      <c r="L25" s="14">
        <v>1.5330166492350181</v>
      </c>
      <c r="M25" s="14">
        <v>0.30634201510579862</v>
      </c>
      <c r="N25" s="19">
        <v>39.853565809405417</v>
      </c>
      <c r="O25" s="17">
        <v>7.3871847914768676</v>
      </c>
      <c r="P25" s="17">
        <v>6.5233892762635213</v>
      </c>
      <c r="Q25" s="14">
        <v>1.2481655163154315</v>
      </c>
      <c r="R25" s="19">
        <v>687.16398106027202</v>
      </c>
      <c r="S25" s="17">
        <v>4.13864921671827</v>
      </c>
      <c r="T25" s="15">
        <v>1.2312291468064548E-2</v>
      </c>
      <c r="U25" s="17">
        <v>15.137618069584796</v>
      </c>
      <c r="V25" s="14">
        <v>0.4781975910477132</v>
      </c>
      <c r="W25" s="14">
        <v>1.3771133388856585</v>
      </c>
      <c r="X25" s="14">
        <v>0.46223731803188217</v>
      </c>
      <c r="Y25" s="17">
        <v>13.845915772422595</v>
      </c>
      <c r="Z25" s="17">
        <v>5.2510840024011269</v>
      </c>
      <c r="AA25" s="19">
        <v>61.965594148496542</v>
      </c>
      <c r="AB25" s="19">
        <v>25.540597905291882</v>
      </c>
      <c r="AC25" s="19">
        <v>125.90019145169941</v>
      </c>
      <c r="AD25" s="19">
        <v>28.53339728848157</v>
      </c>
      <c r="AE25" s="19">
        <v>270.64685518057183</v>
      </c>
      <c r="AF25" s="19">
        <v>49.763393907489046</v>
      </c>
      <c r="AG25" s="19">
        <v>10478.675830965176</v>
      </c>
      <c r="AH25" s="17">
        <v>13.744818848157065</v>
      </c>
      <c r="AI25" s="19">
        <v>255.62477299876051</v>
      </c>
      <c r="AJ25" s="19">
        <v>592.97310847726135</v>
      </c>
      <c r="AK25" s="25">
        <v>0.43108999268988418</v>
      </c>
      <c r="AL25" s="89">
        <v>19.547053414814847</v>
      </c>
      <c r="AM25" s="89">
        <v>38.717153480220375</v>
      </c>
      <c r="AN25" s="89">
        <v>65.3949733375037</v>
      </c>
      <c r="AO25" s="89">
        <v>61.76526678466783</v>
      </c>
      <c r="AP25" s="89">
        <v>28.954382104030902</v>
      </c>
      <c r="AQ25" s="56">
        <v>565.9728535804511</v>
      </c>
      <c r="AR25" s="89">
        <v>2.8797998247303047</v>
      </c>
      <c r="AS25" s="89">
        <v>10.992281929266587</v>
      </c>
      <c r="AT25" s="89">
        <v>2.1909477133279007</v>
      </c>
      <c r="AU25" s="14">
        <f t="shared" si="0"/>
        <v>0.32186692855982124</v>
      </c>
      <c r="AV25" s="89">
        <v>7.2419882366826194</v>
      </c>
      <c r="AW25" s="89">
        <v>12.169664987997157</v>
      </c>
      <c r="AX25" s="89">
        <v>1.6804314768635675</v>
      </c>
      <c r="AY25" s="19">
        <v>1325.9320551355495</v>
      </c>
    </row>
    <row r="26" spans="1:52" s="26" customFormat="1" ht="14" x14ac:dyDescent="0.15">
      <c r="A26" s="22" t="s">
        <v>686</v>
      </c>
      <c r="B26" s="22" t="s">
        <v>282</v>
      </c>
      <c r="C26" s="22" t="s">
        <v>3357</v>
      </c>
      <c r="D26" s="23" t="s">
        <v>2317</v>
      </c>
      <c r="E26" s="16">
        <v>38.509682398472904</v>
      </c>
      <c r="F26" s="14">
        <v>0.23716522305117818</v>
      </c>
      <c r="G26" s="14">
        <v>0.62372391149394246</v>
      </c>
      <c r="H26" s="19">
        <v>103.10482038849516</v>
      </c>
      <c r="I26" s="17">
        <v>12.685823737884675</v>
      </c>
      <c r="J26" s="17">
        <v>11.361986822385971</v>
      </c>
      <c r="K26" s="19">
        <v>237.1832783498734</v>
      </c>
      <c r="L26" s="19">
        <v>34.596013984298253</v>
      </c>
      <c r="M26" s="19">
        <v>180.33190582760557</v>
      </c>
      <c r="N26" s="19">
        <v>20.600108358260098</v>
      </c>
      <c r="O26" s="17">
        <v>3.0217869933172627</v>
      </c>
      <c r="P26" s="17">
        <v>2.1669244380264567</v>
      </c>
      <c r="Q26" s="17">
        <v>2.2830763515924128</v>
      </c>
      <c r="R26" s="19">
        <v>940.71547319762271</v>
      </c>
      <c r="S26" s="17">
        <v>11.887781434139885</v>
      </c>
      <c r="T26" s="14">
        <v>0.32405025995370629</v>
      </c>
      <c r="U26" s="17">
        <v>12.752560228822771</v>
      </c>
      <c r="V26" s="14">
        <v>0.41510641656481978</v>
      </c>
      <c r="W26" s="14">
        <v>1.4044283342138213</v>
      </c>
      <c r="X26" s="14">
        <v>0.15204887791540372</v>
      </c>
      <c r="Y26" s="17">
        <v>14.303474433079009</v>
      </c>
      <c r="Z26" s="17">
        <v>6.3465386590854491</v>
      </c>
      <c r="AA26" s="19">
        <v>80.674290752413384</v>
      </c>
      <c r="AB26" s="19">
        <v>34.191190767454231</v>
      </c>
      <c r="AC26" s="19">
        <v>172.53887051893463</v>
      </c>
      <c r="AD26" s="19">
        <v>40.026558755496062</v>
      </c>
      <c r="AE26" s="19">
        <v>362.13101269828252</v>
      </c>
      <c r="AF26" s="19">
        <v>66.813965946928136</v>
      </c>
      <c r="AG26" s="19">
        <v>11945.448227024921</v>
      </c>
      <c r="AH26" s="19">
        <v>27.40653497980642</v>
      </c>
      <c r="AI26" s="19">
        <v>347.87921992624956</v>
      </c>
      <c r="AJ26" s="19">
        <v>1025.3131361339156</v>
      </c>
      <c r="AK26" s="25">
        <v>0.33929070804454536</v>
      </c>
      <c r="AL26" s="89">
        <v>25.317695668459283</v>
      </c>
      <c r="AM26" s="89">
        <v>32.986537490997868</v>
      </c>
      <c r="AN26" s="89">
        <v>30.462455480405939</v>
      </c>
      <c r="AO26" s="89">
        <v>29.263594881311814</v>
      </c>
      <c r="AP26" s="89">
        <v>34.457367706927485</v>
      </c>
      <c r="AQ26" s="56">
        <v>872.38114914018672</v>
      </c>
      <c r="AR26" s="89">
        <v>3.3832970972505234</v>
      </c>
      <c r="AS26" s="89">
        <v>9.0802498911142173</v>
      </c>
      <c r="AT26" s="89">
        <v>2.831332032277992</v>
      </c>
      <c r="AU26" s="14">
        <f t="shared" si="0"/>
        <v>0.10315010926636577</v>
      </c>
      <c r="AV26" s="89">
        <v>7.6584849321883572</v>
      </c>
      <c r="AW26" s="89">
        <v>15.72895233936965</v>
      </c>
      <c r="AX26" s="89">
        <v>2.0537942528634336</v>
      </c>
      <c r="AY26" s="19">
        <v>1753.3896782050265</v>
      </c>
    </row>
    <row r="27" spans="1:52" s="26" customFormat="1" ht="14" x14ac:dyDescent="0.15">
      <c r="A27" s="22" t="s">
        <v>687</v>
      </c>
      <c r="B27" s="22" t="s">
        <v>279</v>
      </c>
      <c r="C27" s="22" t="s">
        <v>280</v>
      </c>
      <c r="D27" s="23" t="s">
        <v>2318</v>
      </c>
      <c r="E27" s="16">
        <v>112.16372575185531</v>
      </c>
      <c r="F27" s="14">
        <v>0.34655333514307773</v>
      </c>
      <c r="G27" s="14">
        <v>1.977310351485008E-28</v>
      </c>
      <c r="H27" s="17">
        <v>10.141628211978656</v>
      </c>
      <c r="I27" s="17">
        <v>3.3060281953893882</v>
      </c>
      <c r="J27" s="17">
        <v>2.7998622621745408</v>
      </c>
      <c r="K27" s="19">
        <v>275.62023545373228</v>
      </c>
      <c r="L27" s="14">
        <v>1.6586703839942529</v>
      </c>
      <c r="M27" s="14">
        <v>1.2109846061193756</v>
      </c>
      <c r="N27" s="19">
        <v>20.341425668793697</v>
      </c>
      <c r="O27" s="17">
        <v>2.8997305580539092</v>
      </c>
      <c r="P27" s="17">
        <v>3.4994431209693189</v>
      </c>
      <c r="Q27" s="17">
        <v>5.8474910779385221</v>
      </c>
      <c r="R27" s="19">
        <v>1378.6910796814839</v>
      </c>
      <c r="S27" s="17">
        <v>13.74062253590531</v>
      </c>
      <c r="T27" s="15">
        <v>2.4422691515952721E-2</v>
      </c>
      <c r="U27" s="19">
        <v>22.412628195536403</v>
      </c>
      <c r="V27" s="14">
        <v>0.61897166760725375</v>
      </c>
      <c r="W27" s="14">
        <v>1.9585904252993498</v>
      </c>
      <c r="X27" s="14">
        <v>0.3621988094942668</v>
      </c>
      <c r="Y27" s="19">
        <v>20.676646603883054</v>
      </c>
      <c r="Z27" s="17">
        <v>8.4867335695505783</v>
      </c>
      <c r="AA27" s="19">
        <v>108.06693252483809</v>
      </c>
      <c r="AB27" s="19">
        <v>47.20707764023615</v>
      </c>
      <c r="AC27" s="19">
        <v>246.21692538264244</v>
      </c>
      <c r="AD27" s="19">
        <v>58.737907196671522</v>
      </c>
      <c r="AE27" s="19">
        <v>544.14867814332115</v>
      </c>
      <c r="AF27" s="19">
        <v>105.93423160832113</v>
      </c>
      <c r="AG27" s="19">
        <v>12851.161447260549</v>
      </c>
      <c r="AH27" s="19">
        <v>80.074273419623154</v>
      </c>
      <c r="AI27" s="19">
        <v>1361.1500694116983</v>
      </c>
      <c r="AJ27" s="19">
        <v>3069.939804174755</v>
      </c>
      <c r="AK27" s="25">
        <v>0.44338005180449963</v>
      </c>
      <c r="AL27" s="89">
        <v>26.317066232641931</v>
      </c>
      <c r="AM27" s="89">
        <v>23.617003887815624</v>
      </c>
      <c r="AN27" s="89">
        <v>39.601457410056824</v>
      </c>
      <c r="AO27" s="89">
        <v>99.060291180760402</v>
      </c>
      <c r="AP27" s="89">
        <v>33.404835287231073</v>
      </c>
      <c r="AQ27" s="56">
        <v>879.11726274455452</v>
      </c>
      <c r="AR27" s="89">
        <v>3.1642650670435906</v>
      </c>
      <c r="AS27" s="89">
        <v>11.443244032049666</v>
      </c>
      <c r="AT27" s="89">
        <v>5.6417297835761273</v>
      </c>
      <c r="AU27" s="14">
        <f t="shared" si="0"/>
        <v>0.1730582025565062</v>
      </c>
      <c r="AV27" s="89">
        <v>8.8995878415799901</v>
      </c>
      <c r="AW27" s="89">
        <v>22.85269843579648</v>
      </c>
      <c r="AX27" s="89">
        <v>2.5678378417735042</v>
      </c>
      <c r="AY27" s="19">
        <v>2563.8844498091948</v>
      </c>
    </row>
    <row r="28" spans="1:52" s="26" customFormat="1" ht="14" x14ac:dyDescent="0.15">
      <c r="A28" s="22" t="s">
        <v>3105</v>
      </c>
      <c r="B28" s="22" t="s">
        <v>282</v>
      </c>
      <c r="C28" s="22" t="s">
        <v>3357</v>
      </c>
      <c r="D28" s="23" t="s">
        <v>2319</v>
      </c>
      <c r="E28" s="16">
        <v>60.912649260211872</v>
      </c>
      <c r="F28" s="14">
        <v>0.20726128162316082</v>
      </c>
      <c r="G28" s="14">
        <v>1.7124776190869346</v>
      </c>
      <c r="H28" s="19">
        <v>269.60267335166265</v>
      </c>
      <c r="I28" s="17">
        <v>11.575658571147191</v>
      </c>
      <c r="J28" s="19">
        <v>37.028424307493054</v>
      </c>
      <c r="K28" s="19">
        <v>296.87527167448894</v>
      </c>
      <c r="L28" s="17">
        <v>7.6615129737093746</v>
      </c>
      <c r="M28" s="19">
        <v>61.374631414876134</v>
      </c>
      <c r="N28" s="19">
        <v>20.452340350309566</v>
      </c>
      <c r="O28" s="17">
        <v>7.2311800614065636</v>
      </c>
      <c r="P28" s="17">
        <v>7.8931317415774949</v>
      </c>
      <c r="Q28" s="17">
        <v>4.0307952836117797</v>
      </c>
      <c r="R28" s="19">
        <v>799.10024864526508</v>
      </c>
      <c r="S28" s="17">
        <v>6.7651319604300593</v>
      </c>
      <c r="T28" s="14">
        <v>0.87247579474165016</v>
      </c>
      <c r="U28" s="17">
        <v>19.482213712845542</v>
      </c>
      <c r="V28" s="17">
        <v>4.5297647207079743</v>
      </c>
      <c r="W28" s="17">
        <v>4.6893956149643481</v>
      </c>
      <c r="X28" s="14">
        <v>0.62151285261297406</v>
      </c>
      <c r="Y28" s="19">
        <v>22.898716557106148</v>
      </c>
      <c r="Z28" s="17">
        <v>7.6060464302103572</v>
      </c>
      <c r="AA28" s="19">
        <v>85.722742991977327</v>
      </c>
      <c r="AB28" s="19">
        <v>34.559821093738805</v>
      </c>
      <c r="AC28" s="19">
        <v>187.18555838282623</v>
      </c>
      <c r="AD28" s="19">
        <v>44.187211355562873</v>
      </c>
      <c r="AE28" s="19">
        <v>434.03661560760213</v>
      </c>
      <c r="AF28" s="19">
        <v>84.921247651676481</v>
      </c>
      <c r="AG28" s="19">
        <v>12083.356797689485</v>
      </c>
      <c r="AH28" s="19">
        <v>32.67798801353522</v>
      </c>
      <c r="AI28" s="19">
        <v>459.07716976208872</v>
      </c>
      <c r="AJ28" s="19">
        <v>1186.8771170996483</v>
      </c>
      <c r="AK28" s="25">
        <v>0.38679418715555647</v>
      </c>
      <c r="AL28" s="89">
        <v>18.954626322622772</v>
      </c>
      <c r="AM28" s="89">
        <v>27.839487184218669</v>
      </c>
      <c r="AN28" s="89">
        <v>64.157893467019733</v>
      </c>
      <c r="AO28" s="89">
        <v>67.859307467655839</v>
      </c>
      <c r="AP28" s="89">
        <v>5.0551668726686581</v>
      </c>
      <c r="AQ28" s="56">
        <v>95.818799069935991</v>
      </c>
      <c r="AR28" s="89">
        <v>1.0352404383226828</v>
      </c>
      <c r="AS28" s="89">
        <v>4.1545255108517134</v>
      </c>
      <c r="AT28" s="89">
        <v>2.7345091967371342</v>
      </c>
      <c r="AU28" s="14">
        <f t="shared" si="0"/>
        <v>0.18236569375826514</v>
      </c>
      <c r="AV28" s="89">
        <v>9.5858983427345485</v>
      </c>
      <c r="AW28" s="89">
        <v>14.962985982248755</v>
      </c>
      <c r="AX28" s="89">
        <v>1.5609372692325356</v>
      </c>
      <c r="AY28" s="19">
        <v>1750.8659117621473</v>
      </c>
      <c r="AZ28" s="39"/>
    </row>
    <row r="29" spans="1:52" s="26" customFormat="1" ht="14" x14ac:dyDescent="0.15">
      <c r="A29" s="22" t="s">
        <v>3106</v>
      </c>
      <c r="B29" s="22" t="s">
        <v>283</v>
      </c>
      <c r="C29" s="22" t="s">
        <v>280</v>
      </c>
      <c r="D29" s="23" t="s">
        <v>2320</v>
      </c>
      <c r="E29" s="16">
        <v>180.27715503548916</v>
      </c>
      <c r="F29" s="14">
        <v>0.28960884443199092</v>
      </c>
      <c r="G29" s="14">
        <v>1.9400426866052687</v>
      </c>
      <c r="H29" s="19">
        <v>77.050987805206745</v>
      </c>
      <c r="I29" s="19">
        <v>126.52678110123051</v>
      </c>
      <c r="J29" s="19">
        <v>71.297235739116772</v>
      </c>
      <c r="K29" s="19">
        <v>1091.6413027459917</v>
      </c>
      <c r="L29" s="19">
        <v>113.38106639716287</v>
      </c>
      <c r="M29" s="19">
        <v>244.21703020717894</v>
      </c>
      <c r="N29" s="19">
        <v>23.8100219350573</v>
      </c>
      <c r="O29" s="17">
        <v>11.623595977278098</v>
      </c>
      <c r="P29" s="17">
        <v>11.641911908276224</v>
      </c>
      <c r="Q29" s="17">
        <v>6.3677361191554338</v>
      </c>
      <c r="R29" s="19">
        <v>2383.8170210372691</v>
      </c>
      <c r="S29" s="17">
        <v>29.556171207459279</v>
      </c>
      <c r="T29" s="17">
        <v>3.3956520774011136</v>
      </c>
      <c r="U29" s="19">
        <v>27.821733506211448</v>
      </c>
      <c r="V29" s="17">
        <v>8.1272746029034071</v>
      </c>
      <c r="W29" s="17">
        <v>6.5356466105459274</v>
      </c>
      <c r="X29" s="14">
        <v>0.49073439174889533</v>
      </c>
      <c r="Y29" s="19">
        <v>30.909765955617761</v>
      </c>
      <c r="Z29" s="17">
        <v>13.963055096724876</v>
      </c>
      <c r="AA29" s="19">
        <v>181.9170558178885</v>
      </c>
      <c r="AB29" s="19">
        <v>78.87792119492488</v>
      </c>
      <c r="AC29" s="19">
        <v>441.70961454131123</v>
      </c>
      <c r="AD29" s="19">
        <v>107.18602722508628</v>
      </c>
      <c r="AE29" s="19">
        <v>1046.7798347399173</v>
      </c>
      <c r="AF29" s="19">
        <v>191.30500771295692</v>
      </c>
      <c r="AG29" s="19">
        <v>15352.677631465351</v>
      </c>
      <c r="AH29" s="19">
        <v>213.19830316386282</v>
      </c>
      <c r="AI29" s="19">
        <v>747.41219527188559</v>
      </c>
      <c r="AJ29" s="19">
        <v>4510.5282413233381</v>
      </c>
      <c r="AK29" s="25">
        <v>0.16570391654450728</v>
      </c>
      <c r="AL29" s="89">
        <v>33.865666800678838</v>
      </c>
      <c r="AM29" s="89">
        <v>14.666577557142064</v>
      </c>
      <c r="AN29" s="89">
        <v>35.41662508964405</v>
      </c>
      <c r="AO29" s="89">
        <v>25.287855792473433</v>
      </c>
      <c r="AP29" s="89">
        <v>3.8032141727530018</v>
      </c>
      <c r="AQ29" s="56">
        <v>128.79838394607253</v>
      </c>
      <c r="AR29" s="89">
        <v>0.80416214904454164</v>
      </c>
      <c r="AS29" s="89">
        <v>4.2569213367990653</v>
      </c>
      <c r="AT29" s="89">
        <v>4.3089559921108176</v>
      </c>
      <c r="AU29" s="14">
        <f t="shared" si="0"/>
        <v>0.10498116612365892</v>
      </c>
      <c r="AV29" s="89">
        <v>35.248346875879612</v>
      </c>
      <c r="AW29" s="89">
        <v>39.981620125695677</v>
      </c>
      <c r="AX29" s="89">
        <v>1.1342835528282615</v>
      </c>
      <c r="AY29" s="19">
        <v>4546.6463664455659</v>
      </c>
      <c r="AZ29" s="39"/>
    </row>
    <row r="30" spans="1:52" s="26" customFormat="1" ht="14" x14ac:dyDescent="0.15">
      <c r="A30" s="22" t="s">
        <v>3107</v>
      </c>
      <c r="B30" s="22" t="s">
        <v>282</v>
      </c>
      <c r="C30" s="22" t="s">
        <v>3357</v>
      </c>
      <c r="D30" s="23" t="s">
        <v>336</v>
      </c>
      <c r="E30" s="16">
        <v>25.353464230858624</v>
      </c>
      <c r="F30" s="14">
        <v>3.6728997738004372E-2</v>
      </c>
      <c r="G30" s="14">
        <v>0.77352170649783647</v>
      </c>
      <c r="H30" s="19">
        <v>39.892797047810191</v>
      </c>
      <c r="I30" s="17">
        <v>5.0763045963187086</v>
      </c>
      <c r="J30" s="19">
        <v>27.510258221576752</v>
      </c>
      <c r="K30" s="19">
        <v>177.43691535254405</v>
      </c>
      <c r="L30" s="17">
        <v>6.4844388137991809</v>
      </c>
      <c r="M30" s="19">
        <v>40.868767766779563</v>
      </c>
      <c r="N30" s="17">
        <v>14.907119245514806</v>
      </c>
      <c r="O30" s="17">
        <v>6.7576151557454347</v>
      </c>
      <c r="P30" s="17">
        <v>6.3151016037440524</v>
      </c>
      <c r="Q30" s="14">
        <v>0.78310302971705537</v>
      </c>
      <c r="R30" s="19">
        <v>336.14609361381304</v>
      </c>
      <c r="S30" s="17">
        <v>5.2643577129775689</v>
      </c>
      <c r="T30" s="14">
        <v>1.0629320734473473</v>
      </c>
      <c r="U30" s="17">
        <v>12.352978963753484</v>
      </c>
      <c r="V30" s="17">
        <v>2.7337756455134925</v>
      </c>
      <c r="W30" s="17">
        <v>2.2395076113063106</v>
      </c>
      <c r="X30" s="14">
        <v>0.22047141715500643</v>
      </c>
      <c r="Y30" s="17">
        <v>6.639542125456769</v>
      </c>
      <c r="Z30" s="17">
        <v>2.39602847851513</v>
      </c>
      <c r="AA30" s="19">
        <v>27.852957275162979</v>
      </c>
      <c r="AB30" s="17">
        <v>12.414952931217828</v>
      </c>
      <c r="AC30" s="19">
        <v>58.524481279083531</v>
      </c>
      <c r="AD30" s="17">
        <v>14.498272377396574</v>
      </c>
      <c r="AE30" s="19">
        <v>137.92775994447729</v>
      </c>
      <c r="AF30" s="19">
        <v>27.122869883786827</v>
      </c>
      <c r="AG30" s="19">
        <v>11864.924218109612</v>
      </c>
      <c r="AH30" s="17">
        <v>6.8721775605067847</v>
      </c>
      <c r="AI30" s="19">
        <v>112.32657985641912</v>
      </c>
      <c r="AJ30" s="19">
        <v>352.04204042962647</v>
      </c>
      <c r="AK30" s="25">
        <v>0.3190714941867101</v>
      </c>
      <c r="AL30" s="89">
        <v>20.773685494914833</v>
      </c>
      <c r="AM30" s="89">
        <v>86.022742795836223</v>
      </c>
      <c r="AN30" s="89">
        <v>26.200301625488152</v>
      </c>
      <c r="AO30" s="89">
        <v>21.337186031168496</v>
      </c>
      <c r="AP30" s="89">
        <v>2.4287077604020597</v>
      </c>
      <c r="AQ30" s="56">
        <v>50.453211173651354</v>
      </c>
      <c r="AR30" s="89">
        <v>0.81919948880284132</v>
      </c>
      <c r="AS30" s="89">
        <v>5.5159352445995751</v>
      </c>
      <c r="AT30" s="89">
        <v>2.5523653872965144</v>
      </c>
      <c r="AU30" s="14">
        <f t="shared" si="0"/>
        <v>0.17384571605701066</v>
      </c>
      <c r="AV30" s="89">
        <v>5.7293159623036507</v>
      </c>
      <c r="AW30" s="89">
        <v>5.936927503528735</v>
      </c>
      <c r="AX30" s="89">
        <v>1.0362367065442151</v>
      </c>
      <c r="AY30" s="19">
        <v>657.03974286560049</v>
      </c>
    </row>
    <row r="31" spans="1:52" s="26" customFormat="1" ht="14" x14ac:dyDescent="0.15">
      <c r="A31" s="22" t="s">
        <v>3108</v>
      </c>
      <c r="B31" s="22" t="s">
        <v>279</v>
      </c>
      <c r="C31" s="22" t="s">
        <v>280</v>
      </c>
      <c r="D31" s="23" t="s">
        <v>337</v>
      </c>
      <c r="E31" s="16">
        <v>73.03461506153576</v>
      </c>
      <c r="F31" s="14">
        <v>0.42213624122068</v>
      </c>
      <c r="G31" s="14">
        <v>8.0321708797343086E-2</v>
      </c>
      <c r="H31" s="17">
        <v>16.392056065433277</v>
      </c>
      <c r="I31" s="17">
        <v>2.8741763017499462</v>
      </c>
      <c r="J31" s="17">
        <v>3.5032070644511308</v>
      </c>
      <c r="K31" s="19">
        <v>418.84416944005568</v>
      </c>
      <c r="L31" s="17">
        <v>2.8788113998929656</v>
      </c>
      <c r="M31" s="14">
        <v>1.7021689837669676</v>
      </c>
      <c r="N31" s="19">
        <v>30.859236960033225</v>
      </c>
      <c r="O31" s="17">
        <v>3.0775200098694442</v>
      </c>
      <c r="P31" s="17">
        <v>3.5553244738873757</v>
      </c>
      <c r="Q31" s="17">
        <v>8.0365475831344337</v>
      </c>
      <c r="R31" s="19">
        <v>3075.1547044864424</v>
      </c>
      <c r="S31" s="17">
        <v>65.972919718553626</v>
      </c>
      <c r="T31" s="15">
        <v>3.3083585294993195E-2</v>
      </c>
      <c r="U31" s="19">
        <v>28.283229913970192</v>
      </c>
      <c r="V31" s="14">
        <v>0.53085227049152384</v>
      </c>
      <c r="W31" s="17">
        <v>2.9602865472047939</v>
      </c>
      <c r="X31" s="14">
        <v>0.17727206494552472</v>
      </c>
      <c r="Y31" s="19">
        <v>37.336501729621105</v>
      </c>
      <c r="Z31" s="17">
        <v>18.20249170728453</v>
      </c>
      <c r="AA31" s="19">
        <v>231.66222167547085</v>
      </c>
      <c r="AB31" s="19">
        <v>108.38556866941271</v>
      </c>
      <c r="AC31" s="19">
        <v>591.0293822621486</v>
      </c>
      <c r="AD31" s="19">
        <v>143.12497781408706</v>
      </c>
      <c r="AE31" s="19">
        <v>1420.0124561325201</v>
      </c>
      <c r="AF31" s="19">
        <v>268.3157544557377</v>
      </c>
      <c r="AG31" s="19">
        <v>19060.445912599989</v>
      </c>
      <c r="AH31" s="19">
        <v>240.58775201918868</v>
      </c>
      <c r="AI31" s="19">
        <v>953.25777337130148</v>
      </c>
      <c r="AJ31" s="19">
        <v>6786.2827937201273</v>
      </c>
      <c r="AK31" s="25">
        <v>0.14046832446378815</v>
      </c>
      <c r="AL31" s="89">
        <v>38.032820171953766</v>
      </c>
      <c r="AM31" s="89">
        <v>13.422731491040672</v>
      </c>
      <c r="AN31" s="89">
        <v>21.52417176912012</v>
      </c>
      <c r="AO31" s="89">
        <v>14.449228220275597</v>
      </c>
      <c r="AP31" s="89">
        <v>70.333129959208222</v>
      </c>
      <c r="AQ31" s="56">
        <v>2674.9672838692204</v>
      </c>
      <c r="AR31" s="89">
        <v>5.5764790164009685</v>
      </c>
      <c r="AS31" s="89">
        <v>9.5542203306893398</v>
      </c>
      <c r="AT31" s="89">
        <v>4.7790304686502054</v>
      </c>
      <c r="AU31" s="14">
        <f t="shared" si="0"/>
        <v>5.1270039502462464E-2</v>
      </c>
      <c r="AV31" s="89">
        <v>13.524190165968863</v>
      </c>
      <c r="AW31" s="89">
        <v>52.076648036073443</v>
      </c>
      <c r="AX31" s="89">
        <v>3.8506296788930663</v>
      </c>
      <c r="AY31" s="19">
        <v>5956.0680202746653</v>
      </c>
      <c r="AZ31" s="39"/>
    </row>
    <row r="32" spans="1:52" s="26" customFormat="1" ht="14" x14ac:dyDescent="0.15">
      <c r="A32" s="22" t="s">
        <v>3109</v>
      </c>
      <c r="B32" s="22" t="s">
        <v>282</v>
      </c>
      <c r="C32" s="22" t="s">
        <v>280</v>
      </c>
      <c r="D32" s="23" t="s">
        <v>338</v>
      </c>
      <c r="E32" s="16">
        <v>84.39400519672256</v>
      </c>
      <c r="F32" s="14">
        <v>0.35357553453269197</v>
      </c>
      <c r="G32" s="14">
        <v>0.53907843642226372</v>
      </c>
      <c r="H32" s="19">
        <v>85.628341059065676</v>
      </c>
      <c r="I32" s="17">
        <v>6.7640838573771243</v>
      </c>
      <c r="J32" s="17">
        <v>9.429328645600668</v>
      </c>
      <c r="K32" s="19">
        <v>509.90275610863341</v>
      </c>
      <c r="L32" s="17">
        <v>7.1721392172053342</v>
      </c>
      <c r="M32" s="17">
        <v>13.559895916867903</v>
      </c>
      <c r="N32" s="19">
        <v>33.768984548974267</v>
      </c>
      <c r="O32" s="17">
        <v>4.1934781589187304</v>
      </c>
      <c r="P32" s="17">
        <v>3.7457045731292489</v>
      </c>
      <c r="Q32" s="17">
        <v>5.189076225529643</v>
      </c>
      <c r="R32" s="19">
        <v>2445.5851842696843</v>
      </c>
      <c r="S32" s="17">
        <v>87.163277060512613</v>
      </c>
      <c r="T32" s="15">
        <v>0.19282437074976952</v>
      </c>
      <c r="U32" s="17">
        <v>13.949220698029226</v>
      </c>
      <c r="V32" s="14">
        <v>1.2808811372985156</v>
      </c>
      <c r="W32" s="17">
        <v>2.382190577016265</v>
      </c>
      <c r="X32" s="14">
        <v>8.7262490894203223E-2</v>
      </c>
      <c r="Y32" s="19">
        <v>32.217674557392897</v>
      </c>
      <c r="Z32" s="17">
        <v>16.46551120737297</v>
      </c>
      <c r="AA32" s="19">
        <v>215.93157166810531</v>
      </c>
      <c r="AB32" s="19">
        <v>94.614583676217549</v>
      </c>
      <c r="AC32" s="19">
        <v>477.90323380447109</v>
      </c>
      <c r="AD32" s="19">
        <v>106.78718267649208</v>
      </c>
      <c r="AE32" s="19">
        <v>942.39778348846266</v>
      </c>
      <c r="AF32" s="19">
        <v>162.01971585776292</v>
      </c>
      <c r="AG32" s="19">
        <v>15513.557509868362</v>
      </c>
      <c r="AH32" s="19">
        <v>110.53796030461962</v>
      </c>
      <c r="AI32" s="19">
        <v>532.15410566745277</v>
      </c>
      <c r="AJ32" s="19">
        <v>3803.7377454646526</v>
      </c>
      <c r="AK32" s="25">
        <v>0.13990294317792051</v>
      </c>
      <c r="AL32" s="89">
        <v>29.250956080323721</v>
      </c>
      <c r="AM32" s="89">
        <v>16.461793291196006</v>
      </c>
      <c r="AN32" s="89">
        <v>10.811867282527805</v>
      </c>
      <c r="AO32" s="89">
        <v>6.1052558326599833</v>
      </c>
      <c r="AP32" s="89">
        <v>25.152743388307396</v>
      </c>
      <c r="AQ32" s="56">
        <v>735.74179215103254</v>
      </c>
      <c r="AR32" s="89">
        <v>1.8598061191224209</v>
      </c>
      <c r="AS32" s="89">
        <v>5.8556275188951785</v>
      </c>
      <c r="AT32" s="89">
        <v>4.0362337561792661</v>
      </c>
      <c r="AU32" s="14">
        <f t="shared" si="0"/>
        <v>3.028651448879742E-2</v>
      </c>
      <c r="AV32" s="89">
        <v>16.464409302829623</v>
      </c>
      <c r="AW32" s="89">
        <v>40.474558447052779</v>
      </c>
      <c r="AX32" s="89">
        <v>2.4583061379612752</v>
      </c>
      <c r="AY32" s="19">
        <v>4545.5838050289249</v>
      </c>
      <c r="AZ32" s="39"/>
    </row>
    <row r="33" spans="1:52" s="26" customFormat="1" ht="14" x14ac:dyDescent="0.15">
      <c r="A33" s="22" t="s">
        <v>3110</v>
      </c>
      <c r="B33" s="22" t="s">
        <v>279</v>
      </c>
      <c r="C33" s="22" t="s">
        <v>3357</v>
      </c>
      <c r="D33" s="23" t="s">
        <v>339</v>
      </c>
      <c r="E33" s="16">
        <v>24.997431190604896</v>
      </c>
      <c r="F33" s="14">
        <v>5.7777357109379528E-2</v>
      </c>
      <c r="G33" s="14">
        <v>2.5429566622884314E-2</v>
      </c>
      <c r="H33" s="17">
        <v>14.412445106284087</v>
      </c>
      <c r="I33" s="14">
        <v>0.73875470994388859</v>
      </c>
      <c r="J33" s="17">
        <v>2.9411840285294213</v>
      </c>
      <c r="K33" s="19">
        <v>169.78198832128464</v>
      </c>
      <c r="L33" s="14">
        <v>1.1403875421764453</v>
      </c>
      <c r="M33" s="14">
        <v>0.30155966741168427</v>
      </c>
      <c r="N33" s="17">
        <v>18.819344355748211</v>
      </c>
      <c r="O33" s="17">
        <v>4.2214745119787445</v>
      </c>
      <c r="P33" s="17">
        <v>4.9299689295614009</v>
      </c>
      <c r="Q33" s="14">
        <v>1.610512773950979</v>
      </c>
      <c r="R33" s="19">
        <v>520.68763776299807</v>
      </c>
      <c r="S33" s="17">
        <v>3.3730703952623462</v>
      </c>
      <c r="T33" s="15">
        <v>3.9278043907744345E-3</v>
      </c>
      <c r="U33" s="17">
        <v>15.038042924612279</v>
      </c>
      <c r="V33" s="14">
        <v>0.39646321629146875</v>
      </c>
      <c r="W33" s="14">
        <v>1.1229009480900844</v>
      </c>
      <c r="X33" s="14">
        <v>0.31528858654231257</v>
      </c>
      <c r="Y33" s="17">
        <v>10.164236026011755</v>
      </c>
      <c r="Z33" s="17">
        <v>3.9718432115364881</v>
      </c>
      <c r="AA33" s="19">
        <v>44.489990248175722</v>
      </c>
      <c r="AB33" s="17">
        <v>18.978091940423965</v>
      </c>
      <c r="AC33" s="19">
        <v>98.034193189963489</v>
      </c>
      <c r="AD33" s="19">
        <v>22.393190078863785</v>
      </c>
      <c r="AE33" s="19">
        <v>217.42935566907266</v>
      </c>
      <c r="AF33" s="19">
        <v>42.06911272453064</v>
      </c>
      <c r="AG33" s="19">
        <v>10470.484654811358</v>
      </c>
      <c r="AH33" s="17">
        <v>15.033384485964143</v>
      </c>
      <c r="AI33" s="19">
        <v>300.13608453067678</v>
      </c>
      <c r="AJ33" s="19">
        <v>558.92267901002981</v>
      </c>
      <c r="AK33" s="25">
        <v>0.53699034911641308</v>
      </c>
      <c r="AL33" s="89">
        <v>21.391608293298127</v>
      </c>
      <c r="AM33" s="89">
        <v>48.155800409708377</v>
      </c>
      <c r="AN33" s="89">
        <v>64.460367021827821</v>
      </c>
      <c r="AO33" s="89">
        <v>88.980083235806049</v>
      </c>
      <c r="AP33" s="89">
        <v>25.637273795759381</v>
      </c>
      <c r="AQ33" s="56">
        <v>548.42251874692113</v>
      </c>
      <c r="AR33" s="89">
        <v>2.8322954108926939</v>
      </c>
      <c r="AS33" s="89">
        <v>13.392136635194875</v>
      </c>
      <c r="AT33" s="89">
        <v>2.5705943766889958</v>
      </c>
      <c r="AU33" s="14">
        <f t="shared" si="0"/>
        <v>0.28376393037522185</v>
      </c>
      <c r="AV33" s="89">
        <v>5.4821436332348936</v>
      </c>
      <c r="AW33" s="89">
        <v>9.0912961296561132</v>
      </c>
      <c r="AX33" s="89">
        <v>1.6583469419774282</v>
      </c>
      <c r="AY33" s="19">
        <v>1013.9136186872515</v>
      </c>
      <c r="AZ33" s="39"/>
    </row>
    <row r="34" spans="1:52" s="26" customFormat="1" ht="14" x14ac:dyDescent="0.15">
      <c r="A34" s="22" t="s">
        <v>3111</v>
      </c>
      <c r="B34" s="22" t="s">
        <v>279</v>
      </c>
      <c r="C34" s="22" t="s">
        <v>280</v>
      </c>
      <c r="D34" s="23" t="s">
        <v>340</v>
      </c>
      <c r="E34" s="16">
        <v>63.11365974282176</v>
      </c>
      <c r="F34" s="14">
        <v>0.23681503328409151</v>
      </c>
      <c r="G34" s="14">
        <v>0.40465534192275032</v>
      </c>
      <c r="H34" s="19">
        <v>45.39068064774213</v>
      </c>
      <c r="I34" s="17">
        <v>6.0722294493469979</v>
      </c>
      <c r="J34" s="17">
        <v>4.0010554279897077</v>
      </c>
      <c r="K34" s="19">
        <v>188.67312864800437</v>
      </c>
      <c r="L34" s="17">
        <v>7.103512769716569</v>
      </c>
      <c r="M34" s="19">
        <v>27.087205402368685</v>
      </c>
      <c r="N34" s="17">
        <v>18.419970607256051</v>
      </c>
      <c r="O34" s="17">
        <v>2.4191968912162412</v>
      </c>
      <c r="P34" s="17">
        <v>2.3864613401011812</v>
      </c>
      <c r="Q34" s="17">
        <v>3.4297913702872855</v>
      </c>
      <c r="R34" s="19">
        <v>787.00019037257562</v>
      </c>
      <c r="S34" s="17">
        <v>9.3049491416913988</v>
      </c>
      <c r="T34" s="15">
        <v>3.9063947339198622E-2</v>
      </c>
      <c r="U34" s="17">
        <v>11.950205450253417</v>
      </c>
      <c r="V34" s="14">
        <v>0.3008696725160338</v>
      </c>
      <c r="W34" s="14">
        <v>1.0853215761250026</v>
      </c>
      <c r="X34" s="14">
        <v>0.15664990584841906</v>
      </c>
      <c r="Y34" s="17">
        <v>11.315239004967028</v>
      </c>
      <c r="Z34" s="17">
        <v>5.182336571521982</v>
      </c>
      <c r="AA34" s="19">
        <v>63.334862112910528</v>
      </c>
      <c r="AB34" s="19">
        <v>29.443458833249654</v>
      </c>
      <c r="AC34" s="19">
        <v>142.36823895806828</v>
      </c>
      <c r="AD34" s="19">
        <v>35.02140923180562</v>
      </c>
      <c r="AE34" s="19">
        <v>329.05177068275333</v>
      </c>
      <c r="AF34" s="19">
        <v>61.724037534698766</v>
      </c>
      <c r="AG34" s="19">
        <v>13189.396100663105</v>
      </c>
      <c r="AH34" s="19">
        <v>35.364174963042792</v>
      </c>
      <c r="AI34" s="19">
        <v>429.56361981589953</v>
      </c>
      <c r="AJ34" s="19">
        <v>1572.0402430477536</v>
      </c>
      <c r="AK34" s="25">
        <v>0.27325230490479929</v>
      </c>
      <c r="AL34" s="89">
        <v>29.080408335900827</v>
      </c>
      <c r="AM34" s="89">
        <v>40.08304247473361</v>
      </c>
      <c r="AN34" s="89">
        <v>35.363091799010114</v>
      </c>
      <c r="AO34" s="89">
        <v>46.165069069664575</v>
      </c>
      <c r="AP34" s="89">
        <v>37.608439927969215</v>
      </c>
      <c r="AQ34" s="56">
        <v>1093.6687899815415</v>
      </c>
      <c r="AR34" s="89">
        <v>3.6072814087540315</v>
      </c>
      <c r="AS34" s="89">
        <v>11.010750834715779</v>
      </c>
      <c r="AT34" s="89">
        <v>4.777486046605703</v>
      </c>
      <c r="AU34" s="14">
        <f t="shared" si="0"/>
        <v>0.13591772295615404</v>
      </c>
      <c r="AV34" s="89">
        <v>6.0921255617695955</v>
      </c>
      <c r="AW34" s="89">
        <v>13.348308548537327</v>
      </c>
      <c r="AX34" s="89">
        <v>2.1910757441217297</v>
      </c>
      <c r="AY34" s="19">
        <v>1496.3936244618887</v>
      </c>
    </row>
    <row r="35" spans="1:52" s="26" customFormat="1" ht="14" x14ac:dyDescent="0.15">
      <c r="A35" s="22" t="s">
        <v>3112</v>
      </c>
      <c r="B35" s="22" t="s">
        <v>282</v>
      </c>
      <c r="C35" s="22" t="s">
        <v>3357</v>
      </c>
      <c r="D35" s="23" t="s">
        <v>341</v>
      </c>
      <c r="E35" s="9">
        <v>1.8919467160369228</v>
      </c>
      <c r="F35" s="14">
        <v>0.16706988062622555</v>
      </c>
      <c r="G35" s="14">
        <v>1.1555110795928358</v>
      </c>
      <c r="H35" s="19">
        <v>403.95073619041</v>
      </c>
      <c r="I35" s="17">
        <v>8.9207564803351396</v>
      </c>
      <c r="J35" s="19">
        <v>65.392611823343515</v>
      </c>
      <c r="K35" s="19">
        <v>281.27967256496072</v>
      </c>
      <c r="L35" s="17">
        <v>17.685643063176808</v>
      </c>
      <c r="M35" s="19">
        <v>188.07706429352933</v>
      </c>
      <c r="N35" s="19">
        <v>78.61563148291161</v>
      </c>
      <c r="O35" s="17">
        <v>15.179584622211559</v>
      </c>
      <c r="P35" s="17">
        <v>14.822607027784489</v>
      </c>
      <c r="Q35" s="17">
        <v>9.1100426618203638</v>
      </c>
      <c r="R35" s="19">
        <v>892.6312874055219</v>
      </c>
      <c r="S35" s="17">
        <v>10.419998014037692</v>
      </c>
      <c r="T35" s="17">
        <v>2.4259355048707025</v>
      </c>
      <c r="U35" s="19">
        <v>29.026434768844144</v>
      </c>
      <c r="V35" s="17">
        <v>11.664740908447159</v>
      </c>
      <c r="W35" s="17">
        <v>8.9137724048494125</v>
      </c>
      <c r="X35" s="14">
        <v>1.640259080288669</v>
      </c>
      <c r="Y35" s="19">
        <v>32.012040413679152</v>
      </c>
      <c r="Z35" s="17">
        <v>8.9972759527134443</v>
      </c>
      <c r="AA35" s="19">
        <v>94.501033761000755</v>
      </c>
      <c r="AB35" s="19">
        <v>36.757404587537835</v>
      </c>
      <c r="AC35" s="19">
        <v>152.90552813210141</v>
      </c>
      <c r="AD35" s="19">
        <v>31.489965043053711</v>
      </c>
      <c r="AE35" s="19">
        <v>262.99597888882374</v>
      </c>
      <c r="AF35" s="19">
        <v>48.707530153642487</v>
      </c>
      <c r="AG35" s="19">
        <v>9730.1205018650035</v>
      </c>
      <c r="AH35" s="17">
        <v>3.4797879928535997</v>
      </c>
      <c r="AI35" s="19">
        <v>163.57534568713282</v>
      </c>
      <c r="AJ35" s="19">
        <v>192.31108548587957</v>
      </c>
      <c r="AK35" s="25">
        <v>0.8505767895483245</v>
      </c>
      <c r="AL35" s="89">
        <v>8.2155331397258333</v>
      </c>
      <c r="AM35" s="89">
        <v>36.997221565802782</v>
      </c>
      <c r="AN35" s="89">
        <v>25.239542131823715</v>
      </c>
      <c r="AO35" s="89">
        <v>15.698212750786148</v>
      </c>
      <c r="AP35" s="89">
        <v>2.7443421731293882</v>
      </c>
      <c r="AQ35" s="56">
        <v>22.5462340700917</v>
      </c>
      <c r="AR35" s="89">
        <v>0.76416377138684666</v>
      </c>
      <c r="AS35" s="89">
        <v>3.2563580771989109</v>
      </c>
      <c r="AT35" s="89">
        <v>0.73123203745702592</v>
      </c>
      <c r="AU35" s="14">
        <f t="shared" si="0"/>
        <v>0.2952446509516729</v>
      </c>
      <c r="AV35" s="89">
        <v>9.0823271735537858</v>
      </c>
      <c r="AW35" s="89">
        <v>16.128658106175521</v>
      </c>
      <c r="AX35" s="89">
        <v>1.7758287934329728</v>
      </c>
      <c r="AY35" s="19">
        <v>1693.284818488286</v>
      </c>
      <c r="AZ35" s="39"/>
    </row>
    <row r="36" spans="1:52" s="26" customFormat="1" ht="14" x14ac:dyDescent="0.15">
      <c r="A36" s="22" t="s">
        <v>3113</v>
      </c>
      <c r="B36" s="22" t="s">
        <v>282</v>
      </c>
      <c r="C36" s="22" t="s">
        <v>3357</v>
      </c>
      <c r="D36" s="23" t="s">
        <v>342</v>
      </c>
      <c r="E36" s="16">
        <v>27.230766578609686</v>
      </c>
      <c r="F36" s="14">
        <v>0.1609772029647025</v>
      </c>
      <c r="G36" s="14">
        <v>1.977310351485008E-28</v>
      </c>
      <c r="H36" s="17">
        <v>11.860720024427277</v>
      </c>
      <c r="I36" s="17">
        <v>4.4775062972455961</v>
      </c>
      <c r="J36" s="17">
        <v>7.9619098644652642</v>
      </c>
      <c r="K36" s="19">
        <v>590.33498320685851</v>
      </c>
      <c r="L36" s="17">
        <v>7.9711567588406051</v>
      </c>
      <c r="M36" s="14">
        <v>1.8313215444909121</v>
      </c>
      <c r="N36" s="19">
        <v>52.871213420698368</v>
      </c>
      <c r="O36" s="17">
        <v>2.5299274105254157</v>
      </c>
      <c r="P36" s="17">
        <v>2.4870103389795526</v>
      </c>
      <c r="Q36" s="14">
        <v>0.95641937321823112</v>
      </c>
      <c r="R36" s="19">
        <v>1007.9640601795395</v>
      </c>
      <c r="S36" s="17">
        <v>4.4898418540080094</v>
      </c>
      <c r="T36" s="15">
        <v>3.2100942415329188E-2</v>
      </c>
      <c r="U36" s="17">
        <v>6.3961134039075471</v>
      </c>
      <c r="V36" s="14">
        <v>0.30905095319331233</v>
      </c>
      <c r="W36" s="14">
        <v>1.1938236476480779</v>
      </c>
      <c r="X36" s="14">
        <v>0.11374639319340255</v>
      </c>
      <c r="Y36" s="17">
        <v>14.842027729994383</v>
      </c>
      <c r="Z36" s="17">
        <v>7.4589921982462277</v>
      </c>
      <c r="AA36" s="19">
        <v>91.670872230815689</v>
      </c>
      <c r="AB36" s="19">
        <v>40.261437654775925</v>
      </c>
      <c r="AC36" s="19">
        <v>200.38174631910934</v>
      </c>
      <c r="AD36" s="19">
        <v>44.041108147481282</v>
      </c>
      <c r="AE36" s="19">
        <v>397.5357911214922</v>
      </c>
      <c r="AF36" s="19">
        <v>73.770584729132381</v>
      </c>
      <c r="AG36" s="19">
        <v>12244.507035603507</v>
      </c>
      <c r="AH36" s="19">
        <v>23.814891456854529</v>
      </c>
      <c r="AI36" s="19">
        <v>168.10965623417053</v>
      </c>
      <c r="AJ36" s="19">
        <v>992.22349680006403</v>
      </c>
      <c r="AK36" s="25">
        <v>0.16942720745510134</v>
      </c>
      <c r="AL36" s="89">
        <v>26.784466270609954</v>
      </c>
      <c r="AM36" s="89">
        <v>30.80101794371874</v>
      </c>
      <c r="AN36" s="89">
        <v>88.541156692772688</v>
      </c>
      <c r="AO36" s="89">
        <v>37.442222176289292</v>
      </c>
      <c r="AP36" s="89">
        <v>48.024533096038205</v>
      </c>
      <c r="AQ36" s="56">
        <v>1286.3114868726268</v>
      </c>
      <c r="AR36" s="89">
        <v>3.8628699743933081</v>
      </c>
      <c r="AS36" s="89">
        <v>5.3576702191386225</v>
      </c>
      <c r="AT36" s="89">
        <v>2.495935004998902</v>
      </c>
      <c r="AU36" s="14">
        <f t="shared" si="0"/>
        <v>8.2163316794048244E-2</v>
      </c>
      <c r="AV36" s="89">
        <v>19.061510597573733</v>
      </c>
      <c r="AW36" s="89">
        <v>17.704370859257708</v>
      </c>
      <c r="AX36" s="89">
        <v>0.92880208882874316</v>
      </c>
      <c r="AY36" s="19">
        <v>1938.8426690716428</v>
      </c>
    </row>
    <row r="37" spans="1:52" s="26" customFormat="1" ht="14" x14ac:dyDescent="0.15">
      <c r="A37" s="22" t="s">
        <v>3114</v>
      </c>
      <c r="B37" s="22" t="s">
        <v>286</v>
      </c>
      <c r="C37" s="22" t="s">
        <v>280</v>
      </c>
      <c r="D37" s="23" t="s">
        <v>343</v>
      </c>
      <c r="E37" s="16">
        <v>142.97281766495561</v>
      </c>
      <c r="F37" s="14">
        <v>0.34869179694945318</v>
      </c>
      <c r="G37" s="14">
        <v>0.21324203236801495</v>
      </c>
      <c r="H37" s="19">
        <v>55.39281638807099</v>
      </c>
      <c r="I37" s="17">
        <v>3.6261380522778555</v>
      </c>
      <c r="J37" s="17">
        <v>3.4537658911648785</v>
      </c>
      <c r="K37" s="19">
        <v>292.9515254464489</v>
      </c>
      <c r="L37" s="17">
        <v>5.9418259748424171</v>
      </c>
      <c r="M37" s="17">
        <v>5.8390718263132957</v>
      </c>
      <c r="N37" s="19">
        <v>22.908907736890065</v>
      </c>
      <c r="O37" s="17">
        <v>3.0466992247737128</v>
      </c>
      <c r="P37" s="17">
        <v>3.887123673904664</v>
      </c>
      <c r="Q37" s="17">
        <v>8.2988395007070039</v>
      </c>
      <c r="R37" s="19">
        <v>1846.3243392392137</v>
      </c>
      <c r="S37" s="17">
        <v>22.78245557285403</v>
      </c>
      <c r="T37" s="15">
        <v>2.7447477244939528E-2</v>
      </c>
      <c r="U37" s="19">
        <v>23.429763205994728</v>
      </c>
      <c r="V37" s="14">
        <v>0.5510852264085595</v>
      </c>
      <c r="W37" s="17">
        <v>2.1274857152978468</v>
      </c>
      <c r="X37" s="14">
        <v>0.32023763719034137</v>
      </c>
      <c r="Y37" s="19">
        <v>26.709007907509701</v>
      </c>
      <c r="Z37" s="17">
        <v>10.858042082047085</v>
      </c>
      <c r="AA37" s="19">
        <v>146.25471050759788</v>
      </c>
      <c r="AB37" s="19">
        <v>62.574208296446379</v>
      </c>
      <c r="AC37" s="19">
        <v>332.27558412749079</v>
      </c>
      <c r="AD37" s="19">
        <v>77.262437521756041</v>
      </c>
      <c r="AE37" s="19">
        <v>727.88093359077686</v>
      </c>
      <c r="AF37" s="19">
        <v>137.23181452006838</v>
      </c>
      <c r="AG37" s="19">
        <v>14162.930025174033</v>
      </c>
      <c r="AH37" s="19">
        <v>122.38703695104692</v>
      </c>
      <c r="AI37" s="19">
        <v>1597.4664495415025</v>
      </c>
      <c r="AJ37" s="19">
        <v>4566.0517236332889</v>
      </c>
      <c r="AK37" s="25">
        <v>0.34985728288473478</v>
      </c>
      <c r="AL37" s="89">
        <v>27.252263959460677</v>
      </c>
      <c r="AM37" s="89">
        <v>19.45775658019447</v>
      </c>
      <c r="AN37" s="89">
        <v>31.949187007658146</v>
      </c>
      <c r="AO37" s="89">
        <v>70.118273442171485</v>
      </c>
      <c r="AP37" s="89">
        <v>48.466202009393683</v>
      </c>
      <c r="AQ37" s="56">
        <v>1320.8137302725402</v>
      </c>
      <c r="AR37" s="89">
        <v>3.8605384672761796</v>
      </c>
      <c r="AS37" s="89">
        <v>11.01288861190524</v>
      </c>
      <c r="AT37" s="89">
        <v>6.2730750496624168</v>
      </c>
      <c r="AU37" s="14">
        <f t="shared" si="0"/>
        <v>0.12917164914061227</v>
      </c>
      <c r="AV37" s="89">
        <v>9.4592032756360638</v>
      </c>
      <c r="AW37" s="89">
        <v>30.426150950024144</v>
      </c>
      <c r="AX37" s="89">
        <v>3.2165659266877529</v>
      </c>
      <c r="AY37" s="19">
        <v>3416.7360047919333</v>
      </c>
    </row>
    <row r="38" spans="1:52" s="39" customFormat="1" ht="14" x14ac:dyDescent="0.15">
      <c r="A38" s="22" t="s">
        <v>191</v>
      </c>
      <c r="B38" s="22" t="s">
        <v>282</v>
      </c>
      <c r="C38" s="22" t="s">
        <v>3357</v>
      </c>
      <c r="D38" s="23" t="s">
        <v>344</v>
      </c>
      <c r="E38" s="16">
        <v>21.124493044715383</v>
      </c>
      <c r="F38" s="14">
        <v>8.1618986779615946E-2</v>
      </c>
      <c r="G38" s="14">
        <v>2.6343523877631243E-2</v>
      </c>
      <c r="H38" s="17">
        <v>18.432642615190421</v>
      </c>
      <c r="I38" s="14">
        <v>1.1479608013438662</v>
      </c>
      <c r="J38" s="17">
        <v>2.7206346921871192</v>
      </c>
      <c r="K38" s="19">
        <v>576.76014743225778</v>
      </c>
      <c r="L38" s="14">
        <v>1.2435515110024682</v>
      </c>
      <c r="M38" s="14">
        <v>0.78967378405133826</v>
      </c>
      <c r="N38" s="19">
        <v>90.031987599754402</v>
      </c>
      <c r="O38" s="17">
        <v>16.273741103496569</v>
      </c>
      <c r="P38" s="17">
        <v>15.321505348166419</v>
      </c>
      <c r="Q38" s="14">
        <v>1.3995355985877624</v>
      </c>
      <c r="R38" s="19">
        <v>1874.2882061743153</v>
      </c>
      <c r="S38" s="17">
        <v>10.99028460013162</v>
      </c>
      <c r="T38" s="15">
        <v>3.1647565413932904E-2</v>
      </c>
      <c r="U38" s="19">
        <v>52.060011875965301</v>
      </c>
      <c r="V38" s="17">
        <v>2.8607054756800769</v>
      </c>
      <c r="W38" s="17">
        <v>6.2586796529117379</v>
      </c>
      <c r="X38" s="14">
        <v>1.0915492135352536</v>
      </c>
      <c r="Y38" s="19">
        <v>48.886630303455881</v>
      </c>
      <c r="Z38" s="17">
        <v>16.87976358955839</v>
      </c>
      <c r="AA38" s="19">
        <v>184.60287471668423</v>
      </c>
      <c r="AB38" s="19">
        <v>72.735226640788682</v>
      </c>
      <c r="AC38" s="19">
        <v>319.19288292405554</v>
      </c>
      <c r="AD38" s="19">
        <v>64.92241302035255</v>
      </c>
      <c r="AE38" s="19">
        <v>520.59537331728939</v>
      </c>
      <c r="AF38" s="19">
        <v>86.600097233810828</v>
      </c>
      <c r="AG38" s="19">
        <v>9199.6169034135928</v>
      </c>
      <c r="AH38" s="17">
        <v>18.291669793814012</v>
      </c>
      <c r="AI38" s="19">
        <v>1011.9077117631899</v>
      </c>
      <c r="AJ38" s="19">
        <v>746.19025967989876</v>
      </c>
      <c r="AK38" s="25">
        <v>1.3560987946924941</v>
      </c>
      <c r="AL38" s="89">
        <v>10.649033694606837</v>
      </c>
      <c r="AM38" s="89">
        <v>17.671338192640189</v>
      </c>
      <c r="AN38" s="89">
        <v>47.368689006566285</v>
      </c>
      <c r="AO38" s="89">
        <v>92.072930645587761</v>
      </c>
      <c r="AP38" s="89">
        <v>17.089012035338605</v>
      </c>
      <c r="AQ38" s="56">
        <v>181.98146497186258</v>
      </c>
      <c r="AR38" s="89">
        <v>2.187809862329102</v>
      </c>
      <c r="AS38" s="89">
        <v>8.3180502538974519</v>
      </c>
      <c r="AT38" s="89">
        <v>1.4333401676720534</v>
      </c>
      <c r="AU38" s="14">
        <f t="shared" si="0"/>
        <v>0.18974220549286419</v>
      </c>
      <c r="AV38" s="89">
        <v>18.623188486672838</v>
      </c>
      <c r="AW38" s="89">
        <v>31.320950461760351</v>
      </c>
      <c r="AX38" s="89">
        <v>1.6818253482304768</v>
      </c>
      <c r="AY38" s="19">
        <v>3341.0380493035718</v>
      </c>
      <c r="AZ38" s="26"/>
    </row>
    <row r="39" spans="1:52" s="26" customFormat="1" ht="14" x14ac:dyDescent="0.15">
      <c r="A39" s="44" t="s">
        <v>192</v>
      </c>
      <c r="B39" s="44" t="s">
        <v>282</v>
      </c>
      <c r="C39" s="44" t="s">
        <v>3357</v>
      </c>
      <c r="D39" s="45" t="s">
        <v>345</v>
      </c>
      <c r="E39" s="27">
        <v>3.7267645111150327</v>
      </c>
      <c r="F39" s="29">
        <v>0.3377234182743013</v>
      </c>
      <c r="G39" s="29">
        <v>0.50538335380572152</v>
      </c>
      <c r="H39" s="30">
        <v>16.848864732056335</v>
      </c>
      <c r="I39" s="31">
        <v>536.92274514684414</v>
      </c>
      <c r="J39" s="31">
        <v>455.97951055874876</v>
      </c>
      <c r="K39" s="31">
        <v>338.60763277936314</v>
      </c>
      <c r="L39" s="31">
        <v>2657.999696890477</v>
      </c>
      <c r="M39" s="31">
        <v>56.426599290655098</v>
      </c>
      <c r="N39" s="31">
        <v>95.820084463846115</v>
      </c>
      <c r="O39" s="30">
        <v>12.724499656654611</v>
      </c>
      <c r="P39" s="30">
        <v>14.335543070167679</v>
      </c>
      <c r="Q39" s="30">
        <v>2.2780322014396335</v>
      </c>
      <c r="R39" s="31">
        <v>1015.4384882259773</v>
      </c>
      <c r="S39" s="30">
        <v>5.1978489768594294</v>
      </c>
      <c r="T39" s="29">
        <v>0.21902883793364522</v>
      </c>
      <c r="U39" s="30">
        <v>14.226548298629165</v>
      </c>
      <c r="V39" s="29">
        <v>1.175237759613142</v>
      </c>
      <c r="W39" s="30">
        <v>3.2115626895939045</v>
      </c>
      <c r="X39" s="29">
        <v>0.73289068727170181</v>
      </c>
      <c r="Y39" s="31">
        <v>23.817863396039485</v>
      </c>
      <c r="Z39" s="30">
        <v>9.0013947863266317</v>
      </c>
      <c r="AA39" s="31">
        <v>100.51378955818869</v>
      </c>
      <c r="AB39" s="31">
        <v>40.035957706119241</v>
      </c>
      <c r="AC39" s="31">
        <v>179.5267744298948</v>
      </c>
      <c r="AD39" s="31">
        <v>38.751894249714624</v>
      </c>
      <c r="AE39" s="31">
        <v>312.04150532279641</v>
      </c>
      <c r="AF39" s="31">
        <v>57.323745637274975</v>
      </c>
      <c r="AG39" s="31">
        <v>9270.774811165762</v>
      </c>
      <c r="AH39" s="30">
        <v>5.2231390704434029</v>
      </c>
      <c r="AI39" s="31">
        <v>135.63211930611757</v>
      </c>
      <c r="AJ39" s="31">
        <v>205.79237291855213</v>
      </c>
      <c r="AK39" s="46">
        <v>0.6590726244251901</v>
      </c>
      <c r="AL39" s="90">
        <v>13.101154378720794</v>
      </c>
      <c r="AM39" s="90">
        <v>29.710069503656118</v>
      </c>
      <c r="AN39" s="90">
        <v>60.032814864762329</v>
      </c>
      <c r="AO39" s="90">
        <v>26.093893822222455</v>
      </c>
      <c r="AP39" s="90">
        <v>20.266421157093959</v>
      </c>
      <c r="AQ39" s="57">
        <v>265.51351228326126</v>
      </c>
      <c r="AR39" s="90">
        <v>2.7326918858113172</v>
      </c>
      <c r="AS39" s="90">
        <v>4.4297900037031761</v>
      </c>
      <c r="AT39" s="90">
        <v>0.65950320520876493</v>
      </c>
      <c r="AU39" s="29">
        <f t="shared" si="0"/>
        <v>0.25479249847203311</v>
      </c>
      <c r="AV39" s="90">
        <v>10.933407580864165</v>
      </c>
      <c r="AW39" s="90">
        <v>18.197476120158232</v>
      </c>
      <c r="AX39" s="90">
        <v>1.6643920008989479</v>
      </c>
      <c r="AY39" s="31">
        <v>1891.8367660492197</v>
      </c>
    </row>
    <row r="40" spans="1:52" s="26" customFormat="1" ht="14" x14ac:dyDescent="0.15">
      <c r="A40" s="22" t="s">
        <v>193</v>
      </c>
      <c r="B40" s="22" t="s">
        <v>282</v>
      </c>
      <c r="C40" s="22" t="s">
        <v>3357</v>
      </c>
      <c r="D40" s="23" t="s">
        <v>346</v>
      </c>
      <c r="E40" s="9">
        <v>0.75910843207572898</v>
      </c>
      <c r="F40" s="14">
        <v>1.2290550396534762E-2</v>
      </c>
      <c r="G40" s="14">
        <v>0.17851169971906117</v>
      </c>
      <c r="H40" s="19">
        <v>24.981037945135082</v>
      </c>
      <c r="I40" s="14">
        <v>1.5451031972073452</v>
      </c>
      <c r="J40" s="17">
        <v>6.057776933752776</v>
      </c>
      <c r="K40" s="19">
        <v>341.08057636703415</v>
      </c>
      <c r="L40" s="17">
        <v>2.407624402367436</v>
      </c>
      <c r="M40" s="17">
        <v>6.1744201757077182</v>
      </c>
      <c r="N40" s="19">
        <v>93.798038220607552</v>
      </c>
      <c r="O40" s="17">
        <v>16.238335482798472</v>
      </c>
      <c r="P40" s="17">
        <v>14.057468633885168</v>
      </c>
      <c r="Q40" s="14">
        <v>0.86636396274887173</v>
      </c>
      <c r="R40" s="19">
        <v>1219.8083395005528</v>
      </c>
      <c r="S40" s="14">
        <v>1.732124700815677</v>
      </c>
      <c r="T40" s="15">
        <v>7.8778832797537765E-2</v>
      </c>
      <c r="U40" s="17">
        <v>3.10964361654572</v>
      </c>
      <c r="V40" s="17">
        <v>2.434793521755362</v>
      </c>
      <c r="W40" s="17">
        <v>5.0665131255495863</v>
      </c>
      <c r="X40" s="14">
        <v>0.4117727088408033</v>
      </c>
      <c r="Y40" s="19">
        <v>39.638172134625087</v>
      </c>
      <c r="Z40" s="17">
        <v>12.673475929191675</v>
      </c>
      <c r="AA40" s="19">
        <v>131.26576557742465</v>
      </c>
      <c r="AB40" s="19">
        <v>49.893626585454513</v>
      </c>
      <c r="AC40" s="19">
        <v>208.46497447338896</v>
      </c>
      <c r="AD40" s="19">
        <v>39.387507406930865</v>
      </c>
      <c r="AE40" s="19">
        <v>322.09843332674535</v>
      </c>
      <c r="AF40" s="19">
        <v>54.961961812672385</v>
      </c>
      <c r="AG40" s="19">
        <v>9363.059929986779</v>
      </c>
      <c r="AH40" s="17">
        <v>4.816456051636627</v>
      </c>
      <c r="AI40" s="19">
        <v>121.63984473787802</v>
      </c>
      <c r="AJ40" s="19">
        <v>170.3720503085529</v>
      </c>
      <c r="AK40" s="25">
        <v>0.71396596165616222</v>
      </c>
      <c r="AL40" s="89">
        <v>8.1259658551556431</v>
      </c>
      <c r="AM40" s="89">
        <v>29.068939681828997</v>
      </c>
      <c r="AN40" s="89">
        <v>185.95568389219642</v>
      </c>
      <c r="AO40" s="89">
        <v>70.225801110391444</v>
      </c>
      <c r="AP40" s="89">
        <v>16.279890586388611</v>
      </c>
      <c r="AQ40" s="56">
        <v>132.28983503066362</v>
      </c>
      <c r="AR40" s="89">
        <v>2.0808799926068837</v>
      </c>
      <c r="AS40" s="89">
        <v>0.61376405024281933</v>
      </c>
      <c r="AT40" s="89">
        <v>0.52894405150900836</v>
      </c>
      <c r="AU40" s="14">
        <f t="shared" si="0"/>
        <v>8.8349317703186367E-2</v>
      </c>
      <c r="AV40" s="89">
        <v>11.013257228512566</v>
      </c>
      <c r="AW40" s="89">
        <v>20.982075128422856</v>
      </c>
      <c r="AX40" s="89">
        <v>1.9051652651952689</v>
      </c>
      <c r="AY40" s="19">
        <v>2183.0917967730834</v>
      </c>
      <c r="AZ40" s="39"/>
    </row>
    <row r="41" spans="1:52" s="26" customFormat="1" ht="14" x14ac:dyDescent="0.15">
      <c r="A41" s="22" t="s">
        <v>194</v>
      </c>
      <c r="B41" s="22" t="s">
        <v>282</v>
      </c>
      <c r="C41" s="22" t="s">
        <v>280</v>
      </c>
      <c r="D41" s="23" t="s">
        <v>347</v>
      </c>
      <c r="E41" s="18">
        <v>17.228029052754728</v>
      </c>
      <c r="F41" s="14">
        <v>0.15750924669236638</v>
      </c>
      <c r="G41" s="14">
        <v>0.41178797979625908</v>
      </c>
      <c r="H41" s="19">
        <v>248.78335294250581</v>
      </c>
      <c r="I41" s="17">
        <v>10.253782799769141</v>
      </c>
      <c r="J41" s="19">
        <v>32.745228599260322</v>
      </c>
      <c r="K41" s="19">
        <v>196.76415018697247</v>
      </c>
      <c r="L41" s="17">
        <v>11.946651409589146</v>
      </c>
      <c r="M41" s="19">
        <v>28.141558601800316</v>
      </c>
      <c r="N41" s="17">
        <v>18.026281953561583</v>
      </c>
      <c r="O41" s="17">
        <v>2.7840993295216188</v>
      </c>
      <c r="P41" s="17">
        <v>2.2077509553895251</v>
      </c>
      <c r="Q41" s="17">
        <v>3.7421242415572036</v>
      </c>
      <c r="R41" s="19">
        <v>699.17253282195838</v>
      </c>
      <c r="S41" s="17">
        <v>4.4892160881825669</v>
      </c>
      <c r="T41" s="14">
        <v>0.66695924000596885</v>
      </c>
      <c r="U41" s="17">
        <v>16.959968290708268</v>
      </c>
      <c r="V41" s="17">
        <v>2.826216264926138</v>
      </c>
      <c r="W41" s="17">
        <v>3.2013141779465615</v>
      </c>
      <c r="X41" s="14">
        <v>0.40814755947191061</v>
      </c>
      <c r="Y41" s="17">
        <v>17.602251442295209</v>
      </c>
      <c r="Z41" s="17">
        <v>5.5055713459102531</v>
      </c>
      <c r="AA41" s="19">
        <v>67.310418956166842</v>
      </c>
      <c r="AB41" s="19">
        <v>29.451248961640243</v>
      </c>
      <c r="AC41" s="19">
        <v>142.65932053107818</v>
      </c>
      <c r="AD41" s="19">
        <v>34.122822500189258</v>
      </c>
      <c r="AE41" s="19">
        <v>311.71357630631695</v>
      </c>
      <c r="AF41" s="19">
        <v>61.750243246413376</v>
      </c>
      <c r="AG41" s="19">
        <v>11665.279413289216</v>
      </c>
      <c r="AH41" s="19">
        <v>21.280516753593947</v>
      </c>
      <c r="AI41" s="19">
        <v>321.73016553515754</v>
      </c>
      <c r="AJ41" s="19">
        <v>884.63598462596576</v>
      </c>
      <c r="AK41" s="25">
        <v>0.36368650057931878</v>
      </c>
      <c r="AL41" s="89">
        <v>17.708733301998084</v>
      </c>
      <c r="AM41" s="89">
        <v>37.423071370577375</v>
      </c>
      <c r="AN41" s="89">
        <v>69.436081975842782</v>
      </c>
      <c r="AO41" s="89">
        <v>71.667337730095355</v>
      </c>
      <c r="AP41" s="89">
        <v>6.2282039986615239</v>
      </c>
      <c r="AQ41" s="56">
        <v>110.29360356273494</v>
      </c>
      <c r="AR41" s="89">
        <v>1.1327208811567102</v>
      </c>
      <c r="AS41" s="89">
        <v>5.2978143812135938</v>
      </c>
      <c r="AT41" s="89">
        <v>2.8379770785364999</v>
      </c>
      <c r="AU41" s="14">
        <f t="shared" si="0"/>
        <v>0.16532022244177172</v>
      </c>
      <c r="AV41" s="89">
        <v>6.3533790825628831</v>
      </c>
      <c r="AW41" s="89">
        <v>12.386271970921804</v>
      </c>
      <c r="AX41" s="89">
        <v>1.9495565761086806</v>
      </c>
      <c r="AY41" s="19">
        <v>1411.3768735985891</v>
      </c>
    </row>
    <row r="42" spans="1:52" s="26" customFormat="1" ht="14" x14ac:dyDescent="0.15">
      <c r="A42" s="22" t="s">
        <v>195</v>
      </c>
      <c r="B42" s="22" t="s">
        <v>282</v>
      </c>
      <c r="C42" s="22" t="s">
        <v>3357</v>
      </c>
      <c r="D42" s="23" t="s">
        <v>348</v>
      </c>
      <c r="E42" s="18">
        <v>17.17892651941342</v>
      </c>
      <c r="F42" s="14">
        <v>6.1614475950269386E-2</v>
      </c>
      <c r="G42" s="14">
        <v>0.46955014937397133</v>
      </c>
      <c r="H42" s="19">
        <v>337.87392834635375</v>
      </c>
      <c r="I42" s="17">
        <v>17.092201730873956</v>
      </c>
      <c r="J42" s="17">
        <v>9.7089392284478926</v>
      </c>
      <c r="K42" s="19">
        <v>220.3004017590697</v>
      </c>
      <c r="L42" s="17">
        <v>17.862676418043797</v>
      </c>
      <c r="M42" s="19">
        <v>42.542652160801339</v>
      </c>
      <c r="N42" s="19">
        <v>25.224162064044293</v>
      </c>
      <c r="O42" s="17">
        <v>4.1711027653332833</v>
      </c>
      <c r="P42" s="17">
        <v>3.6251087907658017</v>
      </c>
      <c r="Q42" s="17">
        <v>7.0073134277100424</v>
      </c>
      <c r="R42" s="19">
        <v>681.4005326453248</v>
      </c>
      <c r="S42" s="17">
        <v>4.3519431334483443</v>
      </c>
      <c r="T42" s="14">
        <v>0.24317495712682205</v>
      </c>
      <c r="U42" s="17">
        <v>16.159912963343604</v>
      </c>
      <c r="V42" s="14">
        <v>0.43221413037636103</v>
      </c>
      <c r="W42" s="14">
        <v>1.2024725605686466</v>
      </c>
      <c r="X42" s="14">
        <v>0.29466972066628366</v>
      </c>
      <c r="Y42" s="17">
        <v>12.732797688789741</v>
      </c>
      <c r="Z42" s="17">
        <v>4.6591899481804679</v>
      </c>
      <c r="AA42" s="19">
        <v>53.907337981833471</v>
      </c>
      <c r="AB42" s="19">
        <v>24.482074365404266</v>
      </c>
      <c r="AC42" s="19">
        <v>118.68685731649852</v>
      </c>
      <c r="AD42" s="19">
        <v>27.858337454322843</v>
      </c>
      <c r="AE42" s="19">
        <v>261.24958833123452</v>
      </c>
      <c r="AF42" s="19">
        <v>51.917566415092345</v>
      </c>
      <c r="AG42" s="19">
        <v>10470.489614390426</v>
      </c>
      <c r="AH42" s="17">
        <v>12.690971848319153</v>
      </c>
      <c r="AI42" s="19">
        <v>199.91921302883162</v>
      </c>
      <c r="AJ42" s="19">
        <v>533.1843829421332</v>
      </c>
      <c r="AK42" s="25">
        <v>0.37495324211423681</v>
      </c>
      <c r="AL42" s="89">
        <v>20.517846487205627</v>
      </c>
      <c r="AM42" s="89">
        <v>40.07849230030191</v>
      </c>
      <c r="AN42" s="89">
        <v>60.030561135625057</v>
      </c>
      <c r="AO42" s="89">
        <v>45.937919430124047</v>
      </c>
      <c r="AP42" s="89">
        <v>29.459466486443528</v>
      </c>
      <c r="AQ42" s="56">
        <v>604.44481096382719</v>
      </c>
      <c r="AR42" s="89">
        <v>2.7821222770332943</v>
      </c>
      <c r="AS42" s="89">
        <v>13.438903716606736</v>
      </c>
      <c r="AT42" s="89">
        <v>2.0409003755677371</v>
      </c>
      <c r="AU42" s="14">
        <f t="shared" si="0"/>
        <v>0.22897762204387778</v>
      </c>
      <c r="AV42" s="89">
        <v>7.1133484584781952</v>
      </c>
      <c r="AW42" s="89">
        <v>11.629917804996918</v>
      </c>
      <c r="AX42" s="89">
        <v>1.6349427942245054</v>
      </c>
      <c r="AY42" s="19">
        <v>1280.450888542807</v>
      </c>
    </row>
    <row r="43" spans="1:52" s="26" customFormat="1" ht="14" x14ac:dyDescent="0.15">
      <c r="A43" s="22" t="s">
        <v>196</v>
      </c>
      <c r="B43" s="22" t="s">
        <v>282</v>
      </c>
      <c r="C43" s="22" t="s">
        <v>280</v>
      </c>
      <c r="D43" s="23" t="s">
        <v>349</v>
      </c>
      <c r="E43" s="18">
        <v>6.4878204449720664</v>
      </c>
      <c r="F43" s="14">
        <v>0.1776876716317671</v>
      </c>
      <c r="G43" s="14">
        <v>0.41292610982816486</v>
      </c>
      <c r="H43" s="19">
        <v>131.64217854956192</v>
      </c>
      <c r="I43" s="14">
        <v>1.6508865736761911</v>
      </c>
      <c r="J43" s="17">
        <v>13.479815390172757</v>
      </c>
      <c r="K43" s="19">
        <v>310.19020657734507</v>
      </c>
      <c r="L43" s="17">
        <v>4.060892038339877</v>
      </c>
      <c r="M43" s="19">
        <v>28.195189966610865</v>
      </c>
      <c r="N43" s="19">
        <v>63.177830801137439</v>
      </c>
      <c r="O43" s="17">
        <v>7.9943043675794927</v>
      </c>
      <c r="P43" s="17">
        <v>7.7927731197803052</v>
      </c>
      <c r="Q43" s="14">
        <v>1.5635121079302299</v>
      </c>
      <c r="R43" s="19">
        <v>1961.6782454640925</v>
      </c>
      <c r="S43" s="17">
        <v>5.0476939077760195</v>
      </c>
      <c r="T43" s="14">
        <v>0.394194792552507</v>
      </c>
      <c r="U43" s="19">
        <v>32.184580949285625</v>
      </c>
      <c r="V43" s="17">
        <v>4.04986351317421</v>
      </c>
      <c r="W43" s="17">
        <v>7.5706531040024485</v>
      </c>
      <c r="X43" s="14">
        <v>1.9072026237890225</v>
      </c>
      <c r="Y43" s="19">
        <v>53.973946327702819</v>
      </c>
      <c r="Z43" s="17">
        <v>19.235960389881154</v>
      </c>
      <c r="AA43" s="19">
        <v>210.24608409312975</v>
      </c>
      <c r="AB43" s="19">
        <v>81.699310393887529</v>
      </c>
      <c r="AC43" s="19">
        <v>359.36409188331646</v>
      </c>
      <c r="AD43" s="19">
        <v>76.078315365079817</v>
      </c>
      <c r="AE43" s="19">
        <v>619.5255619482856</v>
      </c>
      <c r="AF43" s="19">
        <v>111.58461148304225</v>
      </c>
      <c r="AG43" s="19">
        <v>8821.8559737647465</v>
      </c>
      <c r="AH43" s="19">
        <v>20.895313017875992</v>
      </c>
      <c r="AI43" s="19">
        <v>564.87784847590399</v>
      </c>
      <c r="AJ43" s="19">
        <v>879.81013317509496</v>
      </c>
      <c r="AK43" s="25">
        <v>0.6420451722206808</v>
      </c>
      <c r="AL43" s="89">
        <v>11.478233557109871</v>
      </c>
      <c r="AM43" s="89">
        <v>14.239696496173218</v>
      </c>
      <c r="AN43" s="89">
        <v>122.73437598779527</v>
      </c>
      <c r="AO43" s="89">
        <v>111.90810274880266</v>
      </c>
      <c r="AP43" s="89">
        <v>13.327349465512977</v>
      </c>
      <c r="AQ43" s="56">
        <v>152.97442986238136</v>
      </c>
      <c r="AR43" s="89">
        <v>1.86936006099344</v>
      </c>
      <c r="AS43" s="89">
        <v>4.2512291221308631</v>
      </c>
      <c r="AT43" s="89">
        <v>1.420135321629451</v>
      </c>
      <c r="AU43" s="14">
        <f t="shared" si="0"/>
        <v>0.28687659132796944</v>
      </c>
      <c r="AV43" s="89">
        <v>10.015828433236845</v>
      </c>
      <c r="AW43" s="89">
        <v>32.87086718421245</v>
      </c>
      <c r="AX43" s="89">
        <v>3.2818919975838159</v>
      </c>
      <c r="AY43" s="19">
        <v>3602.6704531323599</v>
      </c>
    </row>
    <row r="44" spans="1:52" s="39" customFormat="1" ht="14" x14ac:dyDescent="0.15">
      <c r="A44" s="22" t="s">
        <v>197</v>
      </c>
      <c r="B44" s="22" t="s">
        <v>282</v>
      </c>
      <c r="C44" s="22" t="s">
        <v>3357</v>
      </c>
      <c r="D44" s="23" t="s">
        <v>350</v>
      </c>
      <c r="E44" s="18">
        <v>11.87734336129107</v>
      </c>
      <c r="F44" s="14">
        <v>9.0862737566848303E-2</v>
      </c>
      <c r="G44" s="14">
        <v>0.43894960686454482</v>
      </c>
      <c r="H44" s="19">
        <v>27.642094611309449</v>
      </c>
      <c r="I44" s="17">
        <v>16.826332418494363</v>
      </c>
      <c r="J44" s="17">
        <v>9.6531280901913821</v>
      </c>
      <c r="K44" s="19">
        <v>131.58896485958269</v>
      </c>
      <c r="L44" s="19">
        <v>49.026415930342388</v>
      </c>
      <c r="M44" s="17">
        <v>10.89354589502611</v>
      </c>
      <c r="N44" s="17">
        <v>19.575492111033704</v>
      </c>
      <c r="O44" s="17">
        <v>5.3105462816560891</v>
      </c>
      <c r="P44" s="17">
        <v>4.0754930982604272</v>
      </c>
      <c r="Q44" s="17">
        <v>2.3392093243361241</v>
      </c>
      <c r="R44" s="19">
        <v>561.41243595594119</v>
      </c>
      <c r="S44" s="17">
        <v>3.4616617573827715</v>
      </c>
      <c r="T44" s="15">
        <v>0.12407724327733362</v>
      </c>
      <c r="U44" s="17">
        <v>13.681579616872249</v>
      </c>
      <c r="V44" s="14">
        <v>0.81124421388165979</v>
      </c>
      <c r="W44" s="14">
        <v>1.2490083940347962</v>
      </c>
      <c r="X44" s="14">
        <v>0.30276457003473212</v>
      </c>
      <c r="Y44" s="17">
        <v>9.4541012949031344</v>
      </c>
      <c r="Z44" s="17">
        <v>3.9932099465308406</v>
      </c>
      <c r="AA44" s="19">
        <v>46.071504832246049</v>
      </c>
      <c r="AB44" s="17">
        <v>19.386933564314308</v>
      </c>
      <c r="AC44" s="19">
        <v>100.56081037919652</v>
      </c>
      <c r="AD44" s="19">
        <v>24.1110527305872</v>
      </c>
      <c r="AE44" s="19">
        <v>219.20640614612412</v>
      </c>
      <c r="AF44" s="19">
        <v>43.903514072385228</v>
      </c>
      <c r="AG44" s="19">
        <v>11303.741848746766</v>
      </c>
      <c r="AH44" s="17">
        <v>9.5773206155352497</v>
      </c>
      <c r="AI44" s="19">
        <v>197.37602226313453</v>
      </c>
      <c r="AJ44" s="19">
        <v>407.81218797105265</v>
      </c>
      <c r="AK44" s="25">
        <v>0.48398755134102239</v>
      </c>
      <c r="AL44" s="89">
        <v>23.186382217451172</v>
      </c>
      <c r="AM44" s="89">
        <v>51.566658326635</v>
      </c>
      <c r="AN44" s="89">
        <v>63.324039582612947</v>
      </c>
      <c r="AO44" s="89">
        <v>57.017708862567467</v>
      </c>
      <c r="AP44" s="89">
        <v>11.653828937240656</v>
      </c>
      <c r="AQ44" s="56">
        <v>270.21013203565462</v>
      </c>
      <c r="AR44" s="89">
        <v>1.5396207118181002</v>
      </c>
      <c r="AS44" s="89">
        <v>10.953953297843963</v>
      </c>
      <c r="AT44" s="89">
        <v>1.8604026914213581</v>
      </c>
      <c r="AU44" s="14">
        <f t="shared" si="0"/>
        <v>0.26789788447513552</v>
      </c>
      <c r="AV44" s="89">
        <v>4.2489171733801321</v>
      </c>
      <c r="AW44" s="89">
        <v>9.6151652718879372</v>
      </c>
      <c r="AX44" s="89">
        <v>2.2629683939540777</v>
      </c>
      <c r="AY44" s="19">
        <v>1063.8441350713631</v>
      </c>
      <c r="AZ44" s="26"/>
    </row>
    <row r="45" spans="1:52" s="26" customFormat="1" ht="14" x14ac:dyDescent="0.15">
      <c r="A45" s="44" t="s">
        <v>198</v>
      </c>
      <c r="B45" s="44" t="s">
        <v>282</v>
      </c>
      <c r="C45" s="44" t="s">
        <v>3357</v>
      </c>
      <c r="D45" s="45" t="s">
        <v>351</v>
      </c>
      <c r="E45" s="33">
        <v>25.054636025814872</v>
      </c>
      <c r="F45" s="29">
        <v>0.62999468150531812</v>
      </c>
      <c r="G45" s="29">
        <v>9.1294986169903378</v>
      </c>
      <c r="H45" s="31">
        <v>714.63215590676384</v>
      </c>
      <c r="I45" s="31">
        <v>67.336191992783128</v>
      </c>
      <c r="J45" s="31">
        <v>4669.2299780316989</v>
      </c>
      <c r="K45" s="31">
        <v>140.12290839149728</v>
      </c>
      <c r="L45" s="31">
        <v>9268.4060627134204</v>
      </c>
      <c r="M45" s="31">
        <v>756.68211898524692</v>
      </c>
      <c r="N45" s="31">
        <v>24.365588424305201</v>
      </c>
      <c r="O45" s="31">
        <v>66.39206621985096</v>
      </c>
      <c r="P45" s="31">
        <v>69.657398891456211</v>
      </c>
      <c r="Q45" s="31">
        <v>2403.1552936714411</v>
      </c>
      <c r="R45" s="31">
        <v>1164.4294959472152</v>
      </c>
      <c r="S45" s="30">
        <v>16.927253945564253</v>
      </c>
      <c r="T45" s="30">
        <v>9.2269770920217997</v>
      </c>
      <c r="U45" s="31">
        <v>62.258363340498249</v>
      </c>
      <c r="V45" s="31">
        <v>29.570495369413116</v>
      </c>
      <c r="W45" s="31">
        <v>27.313266440902744</v>
      </c>
      <c r="X45" s="30">
        <v>2.6418843134794199</v>
      </c>
      <c r="Y45" s="31">
        <v>77.492962126555739</v>
      </c>
      <c r="Z45" s="30">
        <v>18.612653776170156</v>
      </c>
      <c r="AA45" s="31">
        <v>171.15615730825772</v>
      </c>
      <c r="AB45" s="31">
        <v>62.869782802751686</v>
      </c>
      <c r="AC45" s="31">
        <v>285.23490068002235</v>
      </c>
      <c r="AD45" s="31">
        <v>60.364870699656755</v>
      </c>
      <c r="AE45" s="31">
        <v>522.58843702864658</v>
      </c>
      <c r="AF45" s="31">
        <v>99.294934832369535</v>
      </c>
      <c r="AG45" s="31">
        <v>11003.292035110284</v>
      </c>
      <c r="AH45" s="31">
        <v>23.544186040694189</v>
      </c>
      <c r="AI45" s="31">
        <v>982.39356571353619</v>
      </c>
      <c r="AJ45" s="31">
        <v>1135.4771900851358</v>
      </c>
      <c r="AK45" s="46">
        <v>0.86518124211713865</v>
      </c>
      <c r="AL45" s="90">
        <v>6.7436890097863857</v>
      </c>
      <c r="AM45" s="90">
        <v>21.055368346213751</v>
      </c>
      <c r="AN45" s="90">
        <v>30.872605722654125</v>
      </c>
      <c r="AO45" s="90">
        <v>58.036204151764977</v>
      </c>
      <c r="AP45" s="90">
        <v>2.6206176514280606</v>
      </c>
      <c r="AQ45" s="57">
        <v>17.672630454787623</v>
      </c>
      <c r="AR45" s="90">
        <v>0.92366617804971962</v>
      </c>
      <c r="AS45" s="90">
        <v>2.2794184458019924</v>
      </c>
      <c r="AT45" s="90">
        <v>2.1727943246147499</v>
      </c>
      <c r="AU45" s="29">
        <f t="shared" si="0"/>
        <v>0.17460347418310521</v>
      </c>
      <c r="AV45" s="90">
        <v>4.5244723407005907</v>
      </c>
      <c r="AW45" s="90">
        <v>22.243663490075814</v>
      </c>
      <c r="AX45" s="90">
        <v>4.9163000268516397</v>
      </c>
      <c r="AY45" s="31">
        <v>2617.4207701822656</v>
      </c>
    </row>
    <row r="46" spans="1:52" s="26" customFormat="1" ht="14" x14ac:dyDescent="0.15">
      <c r="A46" s="22" t="s">
        <v>199</v>
      </c>
      <c r="B46" s="22" t="s">
        <v>286</v>
      </c>
      <c r="C46" s="22" t="s">
        <v>280</v>
      </c>
      <c r="D46" s="23" t="s">
        <v>352</v>
      </c>
      <c r="E46" s="16">
        <v>105.11939636617404</v>
      </c>
      <c r="F46" s="14">
        <v>0.59196508908736334</v>
      </c>
      <c r="G46" s="14">
        <v>1.977310351485008E-28</v>
      </c>
      <c r="H46" s="17">
        <v>17.103099596427043</v>
      </c>
      <c r="I46" s="17">
        <v>3.0550355405707346</v>
      </c>
      <c r="J46" s="17">
        <v>3.1634596078665775</v>
      </c>
      <c r="K46" s="19">
        <v>304.49589804260614</v>
      </c>
      <c r="L46" s="17">
        <v>2.0439713132548629</v>
      </c>
      <c r="M46" s="14">
        <v>1.9324410635107807</v>
      </c>
      <c r="N46" s="19">
        <v>27.481796133668464</v>
      </c>
      <c r="O46" s="17">
        <v>3.2595619472450039</v>
      </c>
      <c r="P46" s="17">
        <v>2.5017854193888209</v>
      </c>
      <c r="Q46" s="17">
        <v>5.2491115076669308</v>
      </c>
      <c r="R46" s="19">
        <v>2214.002437328405</v>
      </c>
      <c r="S46" s="17">
        <v>29.329774085709452</v>
      </c>
      <c r="T46" s="15">
        <v>2.5888996767252832E-2</v>
      </c>
      <c r="U46" s="19">
        <v>26.803434468706701</v>
      </c>
      <c r="V46" s="14">
        <v>0.54535800003492685</v>
      </c>
      <c r="W46" s="17">
        <v>2.2875643139869029</v>
      </c>
      <c r="X46" s="14">
        <v>0.24164347511467696</v>
      </c>
      <c r="Y46" s="19">
        <v>30.912534640038299</v>
      </c>
      <c r="Z46" s="17">
        <v>13.011737830401318</v>
      </c>
      <c r="AA46" s="19">
        <v>169.75466613308316</v>
      </c>
      <c r="AB46" s="19">
        <v>75.67142742825753</v>
      </c>
      <c r="AC46" s="19">
        <v>385.14421909125412</v>
      </c>
      <c r="AD46" s="19">
        <v>91.660444895923817</v>
      </c>
      <c r="AE46" s="19">
        <v>880.29829947411838</v>
      </c>
      <c r="AF46" s="19">
        <v>168.29240074022795</v>
      </c>
      <c r="AG46" s="19">
        <v>14868.550486227079</v>
      </c>
      <c r="AH46" s="19">
        <v>107.46163834760884</v>
      </c>
      <c r="AI46" s="19">
        <v>925.18903447128571</v>
      </c>
      <c r="AJ46" s="19">
        <v>4091.9998583837578</v>
      </c>
      <c r="AK46" s="25">
        <v>0.22609703482167598</v>
      </c>
      <c r="AL46" s="89">
        <v>28.477066333277801</v>
      </c>
      <c r="AM46" s="89">
        <v>16.890354661720245</v>
      </c>
      <c r="AN46" s="89">
        <v>30.013811115682348</v>
      </c>
      <c r="AO46" s="89">
        <v>31.544362795554974</v>
      </c>
      <c r="AP46" s="89">
        <v>56.683013063086158</v>
      </c>
      <c r="AQ46" s="56">
        <v>1614.1659229675565</v>
      </c>
      <c r="AR46" s="89">
        <v>4.1946103547401856</v>
      </c>
      <c r="AS46" s="89">
        <v>11.717018972897023</v>
      </c>
      <c r="AT46" s="89">
        <v>4.648424131715668</v>
      </c>
      <c r="AU46" s="14">
        <f t="shared" si="0"/>
        <v>8.737318042315341E-2</v>
      </c>
      <c r="AV46" s="89">
        <v>9.8319631269811474</v>
      </c>
      <c r="AW46" s="89">
        <v>36.414431232505947</v>
      </c>
      <c r="AX46" s="89">
        <v>3.7036785799751883</v>
      </c>
      <c r="AY46" s="19">
        <v>4086.1338529499881</v>
      </c>
    </row>
    <row r="47" spans="1:52" s="26" customFormat="1" ht="14" x14ac:dyDescent="0.15">
      <c r="A47" s="22" t="s">
        <v>2226</v>
      </c>
      <c r="B47" s="22" t="s">
        <v>283</v>
      </c>
      <c r="C47" s="22" t="s">
        <v>280</v>
      </c>
      <c r="D47" s="23" t="s">
        <v>2241</v>
      </c>
      <c r="E47" s="19">
        <v>160.67663563300476</v>
      </c>
      <c r="F47" s="14">
        <v>0.14005901593568612</v>
      </c>
      <c r="G47" s="14">
        <v>1.9486408241630563E-2</v>
      </c>
      <c r="H47" s="17">
        <v>5.2690107681964324</v>
      </c>
      <c r="I47" s="14">
        <v>1.5837814553732774</v>
      </c>
      <c r="J47" s="17">
        <v>3.9081272809509957</v>
      </c>
      <c r="K47" s="19">
        <v>678.21374732700372</v>
      </c>
      <c r="L47" s="17">
        <v>2.3323593203848594</v>
      </c>
      <c r="M47" s="14">
        <v>1.3337747259495327</v>
      </c>
      <c r="N47" s="19">
        <v>23.964496154224705</v>
      </c>
      <c r="O47" s="17">
        <v>2.6101128526494541</v>
      </c>
      <c r="P47" s="17">
        <v>2.428406269625357</v>
      </c>
      <c r="Q47" s="14">
        <v>1.4464222094928689</v>
      </c>
      <c r="R47" s="19">
        <v>1316.6128106388676</v>
      </c>
      <c r="S47" s="17">
        <v>12.983372934272907</v>
      </c>
      <c r="T47" s="15">
        <v>1.2236743934433138E-2</v>
      </c>
      <c r="U47" s="17">
        <v>13.098416716751162</v>
      </c>
      <c r="V47" s="14">
        <v>0.150607868700462</v>
      </c>
      <c r="W47" s="14">
        <v>1.017725413139998</v>
      </c>
      <c r="X47" s="14">
        <v>0.18341906781404166</v>
      </c>
      <c r="Y47" s="17">
        <v>15.826751782130001</v>
      </c>
      <c r="Z47" s="17">
        <v>6.853256889263446</v>
      </c>
      <c r="AA47" s="19">
        <v>97.267706711631092</v>
      </c>
      <c r="AB47" s="19">
        <v>44.964423765875161</v>
      </c>
      <c r="AC47" s="19">
        <v>236.05533749660117</v>
      </c>
      <c r="AD47" s="19">
        <v>58.190071779643937</v>
      </c>
      <c r="AE47" s="19">
        <v>560.03155852792179</v>
      </c>
      <c r="AF47" s="19">
        <v>108.06243249966664</v>
      </c>
      <c r="AG47" s="19">
        <v>12866.692023683599</v>
      </c>
      <c r="AH47" s="19">
        <v>53.899580472783683</v>
      </c>
      <c r="AI47" s="19">
        <v>541.91595725214506</v>
      </c>
      <c r="AJ47" s="19">
        <v>2565.4877407767958</v>
      </c>
      <c r="AK47" s="9">
        <v>0.21123311120873259</v>
      </c>
      <c r="AL47" s="92">
        <v>35.385123001692229</v>
      </c>
      <c r="AM47" s="92">
        <v>22.974941014939425</v>
      </c>
      <c r="AN47" s="92">
        <v>43.134519925063259</v>
      </c>
      <c r="AO47" s="92">
        <v>41.73922754861492</v>
      </c>
      <c r="AP47" s="92">
        <v>105.08582266446648</v>
      </c>
      <c r="AQ47" s="93">
        <v>3718.4747607161635</v>
      </c>
      <c r="AR47" s="92">
        <v>6.7574517979808322</v>
      </c>
      <c r="AS47" s="92">
        <v>12.870285587483259</v>
      </c>
      <c r="AT47" s="92">
        <v>4.5809699501941319</v>
      </c>
      <c r="AU47" s="9">
        <v>0.13930999536161096</v>
      </c>
      <c r="AV47" s="89">
        <v>21.899055451307838</v>
      </c>
      <c r="AW47" s="89">
        <v>22.077379979097376</v>
      </c>
      <c r="AX47" s="89">
        <v>1.0081430237110474</v>
      </c>
      <c r="AY47" s="19">
        <v>2482.2912520561654</v>
      </c>
    </row>
    <row r="48" spans="1:52" s="26" customFormat="1" ht="14" x14ac:dyDescent="0.15">
      <c r="A48" s="22" t="s">
        <v>200</v>
      </c>
      <c r="B48" s="22" t="s">
        <v>282</v>
      </c>
      <c r="C48" s="22" t="s">
        <v>3357</v>
      </c>
      <c r="D48" s="23" t="s">
        <v>353</v>
      </c>
      <c r="E48" s="16">
        <v>20.685701716730705</v>
      </c>
      <c r="F48" s="14">
        <v>4.4847261517968869E-2</v>
      </c>
      <c r="G48" s="14">
        <v>5.0977185874431029E-2</v>
      </c>
      <c r="H48" s="17">
        <v>12.840798151126725</v>
      </c>
      <c r="I48" s="17">
        <v>2.9761436562753563</v>
      </c>
      <c r="J48" s="17">
        <v>2.9917939904058097</v>
      </c>
      <c r="K48" s="19">
        <v>154.41030540747738</v>
      </c>
      <c r="L48" s="14">
        <v>1.9251114631649655</v>
      </c>
      <c r="M48" s="14">
        <v>1.0579113655218313</v>
      </c>
      <c r="N48" s="17">
        <v>16.558354953746115</v>
      </c>
      <c r="O48" s="17">
        <v>3.6543196030523948</v>
      </c>
      <c r="P48" s="17">
        <v>3.6601421497924331</v>
      </c>
      <c r="Q48" s="14">
        <v>1.3541162106233331</v>
      </c>
      <c r="R48" s="19">
        <v>534.26822087373341</v>
      </c>
      <c r="S48" s="17">
        <v>3.9972583999959057</v>
      </c>
      <c r="T48" s="15">
        <v>1.1810764432738475E-2</v>
      </c>
      <c r="U48" s="17">
        <v>14.951166060423747</v>
      </c>
      <c r="V48" s="14">
        <v>0.25052433744258279</v>
      </c>
      <c r="W48" s="14">
        <v>0.91590572524110447</v>
      </c>
      <c r="X48" s="14">
        <v>0.25586490860084615</v>
      </c>
      <c r="Y48" s="17">
        <v>8.6365929497511544</v>
      </c>
      <c r="Z48" s="17">
        <v>3.3072348320255713</v>
      </c>
      <c r="AA48" s="19">
        <v>39.728585194211277</v>
      </c>
      <c r="AB48" s="17">
        <v>18.521050823256928</v>
      </c>
      <c r="AC48" s="19">
        <v>94.340258899378924</v>
      </c>
      <c r="AD48" s="19">
        <v>20.70476942039603</v>
      </c>
      <c r="AE48" s="19">
        <v>200.21316297458554</v>
      </c>
      <c r="AF48" s="19">
        <v>43.854151288458247</v>
      </c>
      <c r="AG48" s="19">
        <v>10836.345966844447</v>
      </c>
      <c r="AH48" s="17">
        <v>15.492792402100436</v>
      </c>
      <c r="AI48" s="19">
        <v>252.87160977038798</v>
      </c>
      <c r="AJ48" s="19">
        <v>675.45649291893835</v>
      </c>
      <c r="AK48" s="25">
        <v>0.37437142498641307</v>
      </c>
      <c r="AL48" s="89">
        <v>23.181961236271331</v>
      </c>
      <c r="AM48" s="89">
        <v>54.124043623545269</v>
      </c>
      <c r="AN48" s="89">
        <v>50.087620798993285</v>
      </c>
      <c r="AO48" s="89">
        <v>63.26126171143877</v>
      </c>
      <c r="AP48" s="89">
        <v>34.474067621196923</v>
      </c>
      <c r="AQ48" s="56">
        <v>799.1764992511836</v>
      </c>
      <c r="AR48" s="89">
        <v>3.6559550844077942</v>
      </c>
      <c r="AS48" s="89">
        <v>16.323913748315064</v>
      </c>
      <c r="AT48" s="89">
        <v>3.373686739091569</v>
      </c>
      <c r="AU48" s="14">
        <f>(X48/0.076)/(((W48/0.2)^(1/2))*((Y48/0.267)^(1/2)))</f>
        <v>0.27661208545357074</v>
      </c>
      <c r="AV48" s="89">
        <v>4.9858025640128316</v>
      </c>
      <c r="AW48" s="89">
        <v>9.0233881837279046</v>
      </c>
      <c r="AX48" s="89">
        <v>1.8098165877762749</v>
      </c>
      <c r="AY48" s="19">
        <v>996.51765400568422</v>
      </c>
    </row>
    <row r="49" spans="1:52" s="26" customFormat="1" ht="14" x14ac:dyDescent="0.15">
      <c r="A49" s="22" t="s">
        <v>201</v>
      </c>
      <c r="B49" s="22" t="s">
        <v>282</v>
      </c>
      <c r="C49" s="22" t="s">
        <v>3357</v>
      </c>
      <c r="D49" s="23" t="s">
        <v>354</v>
      </c>
      <c r="E49" s="16">
        <v>23.971528410072168</v>
      </c>
      <c r="F49" s="14">
        <v>1.8077864670017013E-2</v>
      </c>
      <c r="G49" s="14">
        <v>1.977310351485008E-28</v>
      </c>
      <c r="H49" s="17">
        <v>11.941790482078517</v>
      </c>
      <c r="I49" s="14">
        <v>0.72611521932917333</v>
      </c>
      <c r="J49" s="17">
        <v>2.9717180963364918</v>
      </c>
      <c r="K49" s="19">
        <v>224.52400351462606</v>
      </c>
      <c r="L49" s="14">
        <v>1.7903308332681755</v>
      </c>
      <c r="M49" s="14">
        <v>0.38056339239967824</v>
      </c>
      <c r="N49" s="19">
        <v>24.058389158179299</v>
      </c>
      <c r="O49" s="17">
        <v>4.1371102782313862</v>
      </c>
      <c r="P49" s="17">
        <v>4.4596866769591506</v>
      </c>
      <c r="Q49" s="14">
        <v>1.9712619878936839</v>
      </c>
      <c r="R49" s="19">
        <v>707.24555691260662</v>
      </c>
      <c r="S49" s="17">
        <v>5.3409260394222358</v>
      </c>
      <c r="T49" s="15">
        <v>8.111166773782548E-3</v>
      </c>
      <c r="U49" s="17">
        <v>19.594362892175642</v>
      </c>
      <c r="V49" s="14">
        <v>0.50725160782506307</v>
      </c>
      <c r="W49" s="14">
        <v>1.1703177442060408</v>
      </c>
      <c r="X49" s="14">
        <v>0.40377745944129373</v>
      </c>
      <c r="Y49" s="17">
        <v>11.894220978335598</v>
      </c>
      <c r="Z49" s="17">
        <v>5.189011941041378</v>
      </c>
      <c r="AA49" s="19">
        <v>57.140146608123345</v>
      </c>
      <c r="AB49" s="19">
        <v>25.729500182860697</v>
      </c>
      <c r="AC49" s="19">
        <v>128.76183715775585</v>
      </c>
      <c r="AD49" s="19">
        <v>28.72948211267132</v>
      </c>
      <c r="AE49" s="19">
        <v>279.41792335238756</v>
      </c>
      <c r="AF49" s="19">
        <v>53.546343461944161</v>
      </c>
      <c r="AG49" s="19">
        <v>11250.235091624018</v>
      </c>
      <c r="AH49" s="19">
        <v>21.08275664664334</v>
      </c>
      <c r="AI49" s="19">
        <v>427.96698050586929</v>
      </c>
      <c r="AJ49" s="19">
        <v>917.39279339599034</v>
      </c>
      <c r="AK49" s="25">
        <v>0.46650353434936825</v>
      </c>
      <c r="AL49" s="89">
        <v>23.491906183795109</v>
      </c>
      <c r="AM49" s="89">
        <v>40.263111817046173</v>
      </c>
      <c r="AN49" s="89">
        <v>52.316381333491393</v>
      </c>
      <c r="AO49" s="89">
        <v>80.12973356061778</v>
      </c>
      <c r="AP49" s="89">
        <v>23.448365258681612</v>
      </c>
      <c r="AQ49" s="56">
        <v>550.84679682030901</v>
      </c>
      <c r="AR49" s="89">
        <v>2.3071740456851364</v>
      </c>
      <c r="AS49" s="89">
        <v>16.742771772181168</v>
      </c>
      <c r="AT49" s="89">
        <v>3.2832281565525112</v>
      </c>
      <c r="AU49" s="14">
        <f>(X49/0.076)/(((W49/0.2)^(1/2))*((Y49/0.267)^(1/2)))</f>
        <v>0.32906311993727333</v>
      </c>
      <c r="AV49" s="89">
        <v>7.2497256543308382</v>
      </c>
      <c r="AW49" s="89">
        <v>12.124291562505386</v>
      </c>
      <c r="AX49" s="89">
        <v>1.6723793617297202</v>
      </c>
      <c r="AY49" s="19">
        <v>1343.3962327363279</v>
      </c>
    </row>
    <row r="50" spans="1:52" s="39" customFormat="1" ht="14" x14ac:dyDescent="0.15">
      <c r="A50" s="22" t="s">
        <v>202</v>
      </c>
      <c r="B50" s="22" t="s">
        <v>279</v>
      </c>
      <c r="C50" s="22" t="s">
        <v>280</v>
      </c>
      <c r="D50" s="23" t="s">
        <v>355</v>
      </c>
      <c r="E50" s="16">
        <v>37.396743919523828</v>
      </c>
      <c r="F50" s="14">
        <v>0.15783739213460626</v>
      </c>
      <c r="G50" s="14">
        <v>7.9970119647375978E-2</v>
      </c>
      <c r="H50" s="17">
        <v>18.185482325178853</v>
      </c>
      <c r="I50" s="14">
        <v>1.1258662625417393</v>
      </c>
      <c r="J50" s="17">
        <v>2.7473256402265918</v>
      </c>
      <c r="K50" s="19">
        <v>239.00570814259308</v>
      </c>
      <c r="L50" s="14">
        <v>0.83889008187710945</v>
      </c>
      <c r="M50" s="14">
        <v>0.84296633937155885</v>
      </c>
      <c r="N50" s="19">
        <v>22.389226897251593</v>
      </c>
      <c r="O50" s="17">
        <v>2.7688570835954747</v>
      </c>
      <c r="P50" s="17">
        <v>3.384268343668527</v>
      </c>
      <c r="Q50" s="17">
        <v>3.5653139698515841</v>
      </c>
      <c r="R50" s="19">
        <v>1269.2539056392695</v>
      </c>
      <c r="S50" s="17">
        <v>12.202805583508473</v>
      </c>
      <c r="T50" s="15">
        <v>4.117346078381815E-3</v>
      </c>
      <c r="U50" s="17">
        <v>16.955378603785615</v>
      </c>
      <c r="V50" s="14">
        <v>0.44269913842060393</v>
      </c>
      <c r="W50" s="14">
        <v>1.667081450826708</v>
      </c>
      <c r="X50" s="14">
        <v>0.21919678600954928</v>
      </c>
      <c r="Y50" s="17">
        <v>17.784207784714585</v>
      </c>
      <c r="Z50" s="17">
        <v>7.6762616685064566</v>
      </c>
      <c r="AA50" s="19">
        <v>100.55540427548601</v>
      </c>
      <c r="AB50" s="19">
        <v>43.689234382163626</v>
      </c>
      <c r="AC50" s="19">
        <v>227.67510694695051</v>
      </c>
      <c r="AD50" s="19">
        <v>53.085157087996947</v>
      </c>
      <c r="AE50" s="19">
        <v>506.00410165783222</v>
      </c>
      <c r="AF50" s="19">
        <v>94.525860543113893</v>
      </c>
      <c r="AG50" s="19">
        <v>13106.774633347879</v>
      </c>
      <c r="AH50" s="19">
        <v>50.816791759038054</v>
      </c>
      <c r="AI50" s="19">
        <v>660.08350641462278</v>
      </c>
      <c r="AJ50" s="19">
        <v>2217.3496298568011</v>
      </c>
      <c r="AK50" s="25">
        <v>0.29769031348351305</v>
      </c>
      <c r="AL50" s="89">
        <v>28.452439815325345</v>
      </c>
      <c r="AM50" s="89">
        <v>25.902506699858495</v>
      </c>
      <c r="AN50" s="89">
        <v>41.466210224775956</v>
      </c>
      <c r="AO50" s="89">
        <v>54.092765954306039</v>
      </c>
      <c r="AP50" s="89">
        <v>40.172221360453591</v>
      </c>
      <c r="AQ50" s="56">
        <v>1142.997710506233</v>
      </c>
      <c r="AR50" s="89">
        <v>3.7657210194134847</v>
      </c>
      <c r="AS50" s="89">
        <v>10.170695976118875</v>
      </c>
      <c r="AT50" s="89">
        <v>4.3820783716812777</v>
      </c>
      <c r="AU50" s="14">
        <f>(X50/0.076)/(((W50/0.2)^(1/2))*((Y50/0.267)^(1/2)))</f>
        <v>0.12240398208733501</v>
      </c>
      <c r="AV50" s="89">
        <v>7.717329936796677</v>
      </c>
      <c r="AW50" s="89">
        <v>21.102984374087534</v>
      </c>
      <c r="AX50" s="89">
        <v>2.7344929589529765</v>
      </c>
      <c r="AY50" s="19">
        <v>2361.9269402084069</v>
      </c>
      <c r="AZ50" s="26"/>
    </row>
    <row r="51" spans="1:52" s="26" customFormat="1" ht="14" x14ac:dyDescent="0.15">
      <c r="A51" s="44" t="s">
        <v>203</v>
      </c>
      <c r="B51" s="44" t="s">
        <v>3443</v>
      </c>
      <c r="C51" s="44" t="s">
        <v>3357</v>
      </c>
      <c r="D51" s="45" t="s">
        <v>356</v>
      </c>
      <c r="E51" s="33">
        <v>27.586068661984037</v>
      </c>
      <c r="F51" s="29">
        <v>6.0300499864501186E-2</v>
      </c>
      <c r="G51" s="29">
        <v>2.5759487497505E-2</v>
      </c>
      <c r="H51" s="31">
        <v>1510.1714242648898</v>
      </c>
      <c r="I51" s="31">
        <v>54.966271511053741</v>
      </c>
      <c r="J51" s="31">
        <v>24.213869451592277</v>
      </c>
      <c r="K51" s="31">
        <v>1113.6203900286262</v>
      </c>
      <c r="L51" s="31">
        <v>130.00403497415169</v>
      </c>
      <c r="M51" s="31">
        <v>12352.439729273345</v>
      </c>
      <c r="N51" s="30">
        <v>19.8083416333778</v>
      </c>
      <c r="O51" s="31">
        <v>26.54137418107587</v>
      </c>
      <c r="P51" s="31">
        <v>3.8163974974171444E-28</v>
      </c>
      <c r="Q51" s="30">
        <v>3.7814455518356351</v>
      </c>
      <c r="R51" s="31">
        <v>603.49406335180618</v>
      </c>
      <c r="S51" s="30">
        <v>4.708453563554202</v>
      </c>
      <c r="T51" s="30">
        <v>17.87337923149213</v>
      </c>
      <c r="U51" s="31">
        <v>42.402506463080876</v>
      </c>
      <c r="V51" s="30">
        <v>8.4481881566842638</v>
      </c>
      <c r="W51" s="30">
        <v>3.0359253465802709</v>
      </c>
      <c r="X51" s="29">
        <v>0.48690888825357409</v>
      </c>
      <c r="Y51" s="30">
        <v>12.259291314475961</v>
      </c>
      <c r="Z51" s="30">
        <v>4.0581179264247362</v>
      </c>
      <c r="AA51" s="31">
        <v>50.338166268170959</v>
      </c>
      <c r="AB51" s="31">
        <v>21.0449943160957</v>
      </c>
      <c r="AC51" s="31">
        <v>104.90731280459471</v>
      </c>
      <c r="AD51" s="31">
        <v>23.972331248771628</v>
      </c>
      <c r="AE51" s="31">
        <v>230.26030381644398</v>
      </c>
      <c r="AF51" s="31">
        <v>45.380681827582883</v>
      </c>
      <c r="AG51" s="31">
        <v>10124.722548710619</v>
      </c>
      <c r="AH51" s="30">
        <v>15.208671329204984</v>
      </c>
      <c r="AI51" s="31">
        <v>334.25271262827937</v>
      </c>
      <c r="AJ51" s="31">
        <v>664.48674959321477</v>
      </c>
      <c r="AK51" s="46">
        <v>0.50302389450640217</v>
      </c>
      <c r="AL51" s="90">
        <v>18.782513434895623</v>
      </c>
      <c r="AM51" s="90">
        <v>43.970768651385598</v>
      </c>
      <c r="AN51" s="90">
        <v>48.903594504738138</v>
      </c>
      <c r="AO51" s="90">
        <v>70.989913804303697</v>
      </c>
      <c r="AP51" s="90">
        <v>1.4511148529257514</v>
      </c>
      <c r="AQ51" s="57">
        <v>27.255584220654516</v>
      </c>
      <c r="AR51" s="90">
        <v>0.35935815943898292</v>
      </c>
      <c r="AS51" s="90">
        <v>13.966913419278882</v>
      </c>
      <c r="AT51" s="90">
        <v>2.8858067959595934</v>
      </c>
      <c r="AU51" s="29">
        <f>(X51/0.076)/(((W51/0.2)^(1/2))*((Y51/0.267)^(1/2)))</f>
        <v>0.24267582349621003</v>
      </c>
      <c r="AV51" s="90">
        <v>35.958036487847146</v>
      </c>
      <c r="AW51" s="90">
        <v>10.644144107670316</v>
      </c>
      <c r="AX51" s="90">
        <v>0.2960157213052429</v>
      </c>
      <c r="AY51" s="31">
        <v>1187.7705125938357</v>
      </c>
    </row>
    <row r="52" spans="1:52" s="26" customFormat="1" ht="14" x14ac:dyDescent="0.15">
      <c r="A52" s="22" t="s">
        <v>204</v>
      </c>
      <c r="B52" s="22" t="s">
        <v>282</v>
      </c>
      <c r="C52" s="22" t="s">
        <v>3357</v>
      </c>
      <c r="D52" s="23" t="s">
        <v>357</v>
      </c>
      <c r="E52" s="9">
        <v>0.38741336593388542</v>
      </c>
      <c r="F52" s="14">
        <v>0.26533619200307257</v>
      </c>
      <c r="G52" s="14">
        <v>1.977310351485008E-28</v>
      </c>
      <c r="H52" s="19">
        <v>25.000932681903958</v>
      </c>
      <c r="I52" s="14">
        <v>0.6844054281671208</v>
      </c>
      <c r="J52" s="17">
        <v>2.2677488158069004</v>
      </c>
      <c r="K52" s="19">
        <v>228.33614559201666</v>
      </c>
      <c r="L52" s="14">
        <v>1.0842932221173145</v>
      </c>
      <c r="M52" s="14">
        <v>0.94159702959723146</v>
      </c>
      <c r="N52" s="19">
        <v>56.387622225998904</v>
      </c>
      <c r="O52" s="17">
        <v>5.7390469425359036</v>
      </c>
      <c r="P52" s="17">
        <v>3.8163974974171444E-28</v>
      </c>
      <c r="Q52" s="14">
        <v>0.28366501872556577</v>
      </c>
      <c r="R52" s="19">
        <v>947.55804655275722</v>
      </c>
      <c r="S52" s="17">
        <v>2.2599092845946225</v>
      </c>
      <c r="T52" s="15">
        <v>2.3652469869199281E-2</v>
      </c>
      <c r="U52" s="17">
        <v>8.8614669443398011</v>
      </c>
      <c r="V52" s="14">
        <v>0.86500891579470363</v>
      </c>
      <c r="W52" s="17">
        <v>3.3174575214198287</v>
      </c>
      <c r="X52" s="14">
        <v>0.9026975469878572</v>
      </c>
      <c r="Y52" s="19">
        <v>29.734571828745398</v>
      </c>
      <c r="Z52" s="17">
        <v>9.6768393985825476</v>
      </c>
      <c r="AA52" s="19">
        <v>102.31296410437768</v>
      </c>
      <c r="AB52" s="19">
        <v>39.465739429198777</v>
      </c>
      <c r="AC52" s="19">
        <v>163.95263020574279</v>
      </c>
      <c r="AD52" s="19">
        <v>32.2392739588118</v>
      </c>
      <c r="AE52" s="19">
        <v>257.34688739531236</v>
      </c>
      <c r="AF52" s="19">
        <v>44.363951717541404</v>
      </c>
      <c r="AG52" s="19">
        <v>9093.310810720166</v>
      </c>
      <c r="AH52" s="17">
        <v>2.2278638405047464</v>
      </c>
      <c r="AI52" s="19">
        <v>83.909926428075252</v>
      </c>
      <c r="AJ52" s="19">
        <v>99.485703590817991</v>
      </c>
      <c r="AK52" s="25">
        <v>0.84343703064306119</v>
      </c>
      <c r="AL52" s="89">
        <v>8.6548038719873741</v>
      </c>
      <c r="AM52" s="89">
        <v>35.334838912397132</v>
      </c>
      <c r="AN52" s="89">
        <v>113.87487504458599</v>
      </c>
      <c r="AO52" s="89">
        <v>37.129776403005856</v>
      </c>
      <c r="AP52" s="89">
        <v>34.374873236338338</v>
      </c>
      <c r="AQ52" s="56">
        <v>297.50778598493616</v>
      </c>
      <c r="AR52" s="89">
        <v>3.8351714772465715</v>
      </c>
      <c r="AS52" s="89">
        <v>2.6711621436367956</v>
      </c>
      <c r="AT52" s="89">
        <v>0.38658211334026082</v>
      </c>
      <c r="AU52" s="14">
        <f>(X52/0.076)/(((W52/0.2)^(1/2))*((Y52/0.267)^(1/2)))</f>
        <v>0.27635400867284177</v>
      </c>
      <c r="AV52" s="89">
        <v>7.3728171001619849</v>
      </c>
      <c r="AW52" s="89">
        <v>16.042675652076543</v>
      </c>
      <c r="AX52" s="89">
        <v>2.1759220979080136</v>
      </c>
      <c r="AY52" s="19">
        <v>1697.0088102154798</v>
      </c>
    </row>
    <row r="53" spans="1:52" s="26" customFormat="1" ht="14" x14ac:dyDescent="0.15">
      <c r="A53" s="22" t="s">
        <v>2229</v>
      </c>
      <c r="B53" s="22" t="s">
        <v>282</v>
      </c>
      <c r="C53" s="22" t="s">
        <v>280</v>
      </c>
      <c r="D53" s="23" t="s">
        <v>2244</v>
      </c>
      <c r="E53" s="17">
        <v>2.3870047629961157</v>
      </c>
      <c r="F53" s="17">
        <v>2.4577283518407893</v>
      </c>
      <c r="G53" s="14">
        <v>5.7606373704878908E-2</v>
      </c>
      <c r="H53" s="19">
        <v>72.375416598150139</v>
      </c>
      <c r="I53" s="17">
        <v>4.3387391663883035</v>
      </c>
      <c r="J53" s="17">
        <v>2.7135545526191382</v>
      </c>
      <c r="K53" s="19">
        <v>524.01739917304553</v>
      </c>
      <c r="L53" s="17">
        <v>2.61918353330891</v>
      </c>
      <c r="M53" s="17">
        <v>3.6818349671607153</v>
      </c>
      <c r="N53" s="19">
        <v>78.032640099365409</v>
      </c>
      <c r="O53" s="17">
        <v>12.720215327850658</v>
      </c>
      <c r="P53" s="17">
        <v>13.04562035189338</v>
      </c>
      <c r="Q53" s="14">
        <v>0.43431045953111302</v>
      </c>
      <c r="R53" s="19">
        <v>3449.3846484213873</v>
      </c>
      <c r="S53" s="17">
        <v>7.2921203947893192</v>
      </c>
      <c r="T53" s="15">
        <v>0.16524234215223862</v>
      </c>
      <c r="U53" s="19">
        <v>36.250968761216754</v>
      </c>
      <c r="V53" s="17">
        <v>6.0311472083745548</v>
      </c>
      <c r="W53" s="17">
        <v>13.766310250946802</v>
      </c>
      <c r="X53" s="17">
        <v>2.9573943580928401</v>
      </c>
      <c r="Y53" s="19">
        <v>113.88169997017089</v>
      </c>
      <c r="Z53" s="19">
        <v>37.269221215446862</v>
      </c>
      <c r="AA53" s="19">
        <v>402.4608704400224</v>
      </c>
      <c r="AB53" s="19">
        <v>141.68812261155605</v>
      </c>
      <c r="AC53" s="19">
        <v>586.06719119805939</v>
      </c>
      <c r="AD53" s="19">
        <v>113.19000157825946</v>
      </c>
      <c r="AE53" s="19">
        <v>852.91747397095423</v>
      </c>
      <c r="AF53" s="19">
        <v>144.49500769346494</v>
      </c>
      <c r="AG53" s="19">
        <v>9844.9214035075802</v>
      </c>
      <c r="AH53" s="17">
        <v>15.218672899260614</v>
      </c>
      <c r="AI53" s="19">
        <v>681.6201812802849</v>
      </c>
      <c r="AJ53" s="19">
        <v>624.8394013389501</v>
      </c>
      <c r="AK53" s="9">
        <v>1.0908725983343255</v>
      </c>
      <c r="AL53" s="92">
        <v>7.4895042328518064</v>
      </c>
      <c r="AM53" s="92">
        <v>11.542642405568589</v>
      </c>
      <c r="AN53" s="92">
        <v>116.96426111949792</v>
      </c>
      <c r="AO53" s="92">
        <v>93.47352270367692</v>
      </c>
      <c r="AP53" s="92">
        <v>18.882261705043504</v>
      </c>
      <c r="AQ53" s="93">
        <v>141.41877896573888</v>
      </c>
      <c r="AR53" s="92">
        <v>2.282535938076852</v>
      </c>
      <c r="AS53" s="92">
        <v>2.6333104586774465</v>
      </c>
      <c r="AT53" s="92">
        <v>0.73259069066772187</v>
      </c>
      <c r="AU53" s="9">
        <v>0.22767874761609719</v>
      </c>
      <c r="AV53" s="89">
        <v>16.920161419859397</v>
      </c>
      <c r="AW53" s="89">
        <v>55.176196174824533</v>
      </c>
      <c r="AX53" s="89">
        <v>3.2609733917823958</v>
      </c>
      <c r="AY53" s="19">
        <v>5978.5579401194691</v>
      </c>
    </row>
    <row r="54" spans="1:52" s="26" customFormat="1" ht="14" x14ac:dyDescent="0.15">
      <c r="A54" s="22" t="s">
        <v>205</v>
      </c>
      <c r="B54" s="22" t="s">
        <v>282</v>
      </c>
      <c r="C54" s="22" t="s">
        <v>3357</v>
      </c>
      <c r="D54" s="23" t="s">
        <v>358</v>
      </c>
      <c r="E54" s="18">
        <v>19.474510913831427</v>
      </c>
      <c r="F54" s="14">
        <v>3.6066150344262582E-2</v>
      </c>
      <c r="G54" s="14">
        <v>5.2383566990038682E-2</v>
      </c>
      <c r="H54" s="17">
        <v>14.019747096621611</v>
      </c>
      <c r="I54" s="14">
        <v>0.79674797830198874</v>
      </c>
      <c r="J54" s="17">
        <v>3.2243028021811786</v>
      </c>
      <c r="K54" s="19">
        <v>100.54669561203431</v>
      </c>
      <c r="L54" s="14">
        <v>1.1677002735692688</v>
      </c>
      <c r="M54" s="14">
        <v>0.2588320458386078</v>
      </c>
      <c r="N54" s="17">
        <v>17.300305975423324</v>
      </c>
      <c r="O54" s="17">
        <v>5.6530034348370748</v>
      </c>
      <c r="P54" s="17">
        <v>3.8163974974171444E-28</v>
      </c>
      <c r="Q54" s="14">
        <v>1.019192070508435</v>
      </c>
      <c r="R54" s="19">
        <v>606.50621884916188</v>
      </c>
      <c r="S54" s="17">
        <v>4.4344637715334976</v>
      </c>
      <c r="T54" s="15">
        <v>8.0910699712671875E-3</v>
      </c>
      <c r="U54" s="17">
        <v>10.324851320060002</v>
      </c>
      <c r="V54" s="14">
        <v>0.12783023633319349</v>
      </c>
      <c r="W54" s="14">
        <v>0.64343720095620005</v>
      </c>
      <c r="X54" s="14">
        <v>0.18376694079650321</v>
      </c>
      <c r="Y54" s="17">
        <v>8.2429948075036368</v>
      </c>
      <c r="Z54" s="17">
        <v>3.2783632002823291</v>
      </c>
      <c r="AA54" s="19">
        <v>45.679590667076809</v>
      </c>
      <c r="AB54" s="19">
        <v>20.952441780812912</v>
      </c>
      <c r="AC54" s="19">
        <v>110.90808235669904</v>
      </c>
      <c r="AD54" s="19">
        <v>27.144966327681743</v>
      </c>
      <c r="AE54" s="19">
        <v>268.82779861804858</v>
      </c>
      <c r="AF54" s="19">
        <v>52.27147021335206</v>
      </c>
      <c r="AG54" s="19">
        <v>12134.374505954534</v>
      </c>
      <c r="AH54" s="17">
        <v>14.326331909804441</v>
      </c>
      <c r="AI54" s="19">
        <v>171.57669594021144</v>
      </c>
      <c r="AJ54" s="19">
        <v>630.37265716152547</v>
      </c>
      <c r="AK54" s="25">
        <v>0.27218296033459927</v>
      </c>
      <c r="AL54" s="89">
        <v>32.612879771965083</v>
      </c>
      <c r="AM54" s="89">
        <v>45.138094231077247</v>
      </c>
      <c r="AN54" s="89">
        <v>60.622391447587425</v>
      </c>
      <c r="AO54" s="89">
        <v>38.691644532452209</v>
      </c>
      <c r="AP54" s="89">
        <v>64.48392058055822</v>
      </c>
      <c r="AQ54" s="56">
        <v>2103.0063491186902</v>
      </c>
      <c r="AR54" s="89">
        <v>5.0335289944943931</v>
      </c>
      <c r="AS54" s="89">
        <v>16.046400961455809</v>
      </c>
      <c r="AT54" s="89">
        <v>2.3448938703588502</v>
      </c>
      <c r="AU54" s="14">
        <f t="shared" ref="AU54:AU70" si="1">(X54/0.076)/(((W54/0.2)^(1/2))*((Y54/0.267)^(1/2)))</f>
        <v>0.24262124417253833</v>
      </c>
      <c r="AV54" s="89">
        <v>3.2465836490808626</v>
      </c>
      <c r="AW54" s="89">
        <v>10.447519971198538</v>
      </c>
      <c r="AX54" s="89">
        <v>3.2180042470663972</v>
      </c>
      <c r="AY54" s="19">
        <v>1172.4002095641597</v>
      </c>
    </row>
    <row r="55" spans="1:52" s="26" customFormat="1" ht="14" x14ac:dyDescent="0.15">
      <c r="A55" s="22" t="s">
        <v>206</v>
      </c>
      <c r="B55" s="22" t="s">
        <v>281</v>
      </c>
      <c r="C55" s="22" t="s">
        <v>287</v>
      </c>
      <c r="D55" s="23" t="s">
        <v>359</v>
      </c>
      <c r="E55" s="9">
        <v>1.0159982388431008</v>
      </c>
      <c r="F55" s="14">
        <v>8.2418476425480405E-2</v>
      </c>
      <c r="G55" s="14">
        <v>1.977310351485008E-28</v>
      </c>
      <c r="H55" s="17">
        <v>12.519034934936398</v>
      </c>
      <c r="I55" s="14">
        <v>1.0898600592432643</v>
      </c>
      <c r="J55" s="17">
        <v>3.0625958647627871</v>
      </c>
      <c r="K55" s="19">
        <v>375.46104101006438</v>
      </c>
      <c r="L55" s="14">
        <v>1.1503406942638792</v>
      </c>
      <c r="M55" s="14">
        <v>1.338447768587143</v>
      </c>
      <c r="N55" s="19">
        <v>139.41011854947999</v>
      </c>
      <c r="O55" s="17">
        <v>5.9315191048311116</v>
      </c>
      <c r="P55" s="17">
        <v>3.8163974974171444E-28</v>
      </c>
      <c r="Q55" s="14">
        <v>0.45186444405401044</v>
      </c>
      <c r="R55" s="19">
        <v>891.56530689913757</v>
      </c>
      <c r="S55" s="17">
        <v>5.5990978518269943</v>
      </c>
      <c r="T55" s="15">
        <v>1.5848343235905976E-2</v>
      </c>
      <c r="U55" s="19">
        <v>21.694068101121616</v>
      </c>
      <c r="V55" s="14">
        <v>0.80854119006492353</v>
      </c>
      <c r="W55" s="17">
        <v>2.4329171324382233</v>
      </c>
      <c r="X55" s="14">
        <v>1.0675325231418566</v>
      </c>
      <c r="Y55" s="19">
        <v>25.235475045177072</v>
      </c>
      <c r="Z55" s="17">
        <v>8.4887336689534898</v>
      </c>
      <c r="AA55" s="19">
        <v>92.156143166481357</v>
      </c>
      <c r="AB55" s="19">
        <v>37.918683760503903</v>
      </c>
      <c r="AC55" s="19">
        <v>168.8919113740638</v>
      </c>
      <c r="AD55" s="19">
        <v>34.17154352290698</v>
      </c>
      <c r="AE55" s="19">
        <v>287.01212955220893</v>
      </c>
      <c r="AF55" s="19">
        <v>53.691719270869122</v>
      </c>
      <c r="AG55" s="19">
        <v>8713.028436890756</v>
      </c>
      <c r="AH55" s="17">
        <v>2.6462935049162195</v>
      </c>
      <c r="AI55" s="19">
        <v>89.244003441813106</v>
      </c>
      <c r="AJ55" s="19">
        <v>104.90555964950416</v>
      </c>
      <c r="AK55" s="25">
        <v>0.85070804388235233</v>
      </c>
      <c r="AL55" s="89">
        <v>11.373359488513445</v>
      </c>
      <c r="AM55" s="89">
        <v>30.357701085611481</v>
      </c>
      <c r="AN55" s="89">
        <v>51.260423937502082</v>
      </c>
      <c r="AO55" s="89">
        <v>15.93899692478006</v>
      </c>
      <c r="AP55" s="89">
        <v>31.211118685432385</v>
      </c>
      <c r="AQ55" s="56">
        <v>354.97527284808172</v>
      </c>
      <c r="AR55" s="89">
        <v>3.0090206440105631</v>
      </c>
      <c r="AS55" s="89">
        <v>8.9168956113931568</v>
      </c>
      <c r="AT55" s="89">
        <v>0.36550915047798116</v>
      </c>
      <c r="AU55" s="14">
        <f t="shared" si="1"/>
        <v>0.41425594586918435</v>
      </c>
      <c r="AV55" s="89">
        <v>12.123378786246832</v>
      </c>
      <c r="AW55" s="89">
        <v>17.504450494135124</v>
      </c>
      <c r="AX55" s="89">
        <v>1.4438590761506818</v>
      </c>
      <c r="AY55" s="19">
        <v>1764.5606720997846</v>
      </c>
    </row>
    <row r="56" spans="1:52" s="26" customFormat="1" ht="14" x14ac:dyDescent="0.15">
      <c r="A56" s="22" t="s">
        <v>207</v>
      </c>
      <c r="B56" s="22" t="s">
        <v>282</v>
      </c>
      <c r="C56" s="22" t="s">
        <v>287</v>
      </c>
      <c r="D56" s="23" t="s">
        <v>360</v>
      </c>
      <c r="E56" s="9">
        <v>0.42196742291897926</v>
      </c>
      <c r="F56" s="14">
        <v>0.46605443255416179</v>
      </c>
      <c r="G56" s="14">
        <v>2.8074620334659205E-2</v>
      </c>
      <c r="H56" s="17">
        <v>17.237517562234657</v>
      </c>
      <c r="I56" s="14">
        <v>1.2861346188001337</v>
      </c>
      <c r="J56" s="17">
        <v>3.3703531011416406</v>
      </c>
      <c r="K56" s="19">
        <v>264.18747170958096</v>
      </c>
      <c r="L56" s="14">
        <v>1.524058634538161</v>
      </c>
      <c r="M56" s="14">
        <v>0.97103709143675498</v>
      </c>
      <c r="N56" s="19">
        <v>76.162061911588452</v>
      </c>
      <c r="O56" s="17">
        <v>6.1232631753332809</v>
      </c>
      <c r="P56" s="17">
        <v>3.8163974974171444E-28</v>
      </c>
      <c r="Q56" s="14">
        <v>0.25512408077333765</v>
      </c>
      <c r="R56" s="19">
        <v>1207.3489687117337</v>
      </c>
      <c r="S56" s="14">
        <v>1.8969009999251498</v>
      </c>
      <c r="T56" s="15">
        <v>2.6018127971718322E-2</v>
      </c>
      <c r="U56" s="17">
        <v>10.960862527800126</v>
      </c>
      <c r="V56" s="17">
        <v>2.38071714259672</v>
      </c>
      <c r="W56" s="17">
        <v>5.3516725713698099</v>
      </c>
      <c r="X56" s="14">
        <v>1.5410440102263312</v>
      </c>
      <c r="Y56" s="19">
        <v>41.066957677828093</v>
      </c>
      <c r="Z56" s="17">
        <v>12.177666392785394</v>
      </c>
      <c r="AA56" s="19">
        <v>127.41407929915376</v>
      </c>
      <c r="AB56" s="19">
        <v>48.015249255169245</v>
      </c>
      <c r="AC56" s="19">
        <v>200.52718775666654</v>
      </c>
      <c r="AD56" s="19">
        <v>38.20624978550763</v>
      </c>
      <c r="AE56" s="19">
        <v>306.31930724895523</v>
      </c>
      <c r="AF56" s="19">
        <v>52.442901418603753</v>
      </c>
      <c r="AG56" s="19">
        <v>9546.9874600208132</v>
      </c>
      <c r="AH56" s="17">
        <v>2.1783899764819505</v>
      </c>
      <c r="AI56" s="19">
        <v>100.08750863774129</v>
      </c>
      <c r="AJ56" s="19">
        <v>108.71736104020967</v>
      </c>
      <c r="AK56" s="25">
        <v>0.9206212115535386</v>
      </c>
      <c r="AL56" s="89">
        <v>7.459021183211143</v>
      </c>
      <c r="AM56" s="89">
        <v>31.166783268616104</v>
      </c>
      <c r="AN56" s="89">
        <v>161.48407706097595</v>
      </c>
      <c r="AO56" s="89">
        <v>52.763696493222717</v>
      </c>
      <c r="AP56" s="89">
        <v>17.249826509433674</v>
      </c>
      <c r="AQ56" s="56">
        <v>128.66682134058291</v>
      </c>
      <c r="AR56" s="89">
        <v>2.2479245751692196</v>
      </c>
      <c r="AS56" s="89">
        <v>2.048119047199966</v>
      </c>
      <c r="AT56" s="89">
        <v>0.35491514399336144</v>
      </c>
      <c r="AU56" s="14">
        <f t="shared" si="1"/>
        <v>0.3160683763895783</v>
      </c>
      <c r="AV56" s="89">
        <v>8.5304317633058115</v>
      </c>
      <c r="AW56" s="89">
        <v>20.324146256311625</v>
      </c>
      <c r="AX56" s="89">
        <v>2.3825460211448166</v>
      </c>
      <c r="AY56" s="19">
        <v>2129.9409438379566</v>
      </c>
      <c r="AZ56" s="39"/>
    </row>
    <row r="57" spans="1:52" s="26" customFormat="1" ht="14" x14ac:dyDescent="0.15">
      <c r="A57" s="22" t="s">
        <v>208</v>
      </c>
      <c r="B57" s="22" t="s">
        <v>286</v>
      </c>
      <c r="C57" s="22" t="s">
        <v>280</v>
      </c>
      <c r="D57" s="23" t="s">
        <v>361</v>
      </c>
      <c r="E57" s="16">
        <v>88.20901824809944</v>
      </c>
      <c r="F57" s="14">
        <v>0.15184491525887181</v>
      </c>
      <c r="G57" s="14">
        <v>5.1892711887794048E-2</v>
      </c>
      <c r="H57" s="17">
        <v>11.34671188273316</v>
      </c>
      <c r="I57" s="14">
        <v>1.8264452449004009</v>
      </c>
      <c r="J57" s="17">
        <v>3.4218892734089548</v>
      </c>
      <c r="K57" s="19">
        <v>239.64456957413674</v>
      </c>
      <c r="L57" s="17">
        <v>2.9395294999924495</v>
      </c>
      <c r="M57" s="17">
        <v>4.6239328611624728</v>
      </c>
      <c r="N57" s="17">
        <v>17.894481860358521</v>
      </c>
      <c r="O57" s="17">
        <v>5.1406125200038293</v>
      </c>
      <c r="P57" s="17">
        <v>3.8163974974171444E-28</v>
      </c>
      <c r="Q57" s="17">
        <v>5.4715244827169185</v>
      </c>
      <c r="R57" s="19">
        <v>1286.0439279954321</v>
      </c>
      <c r="S57" s="17">
        <v>12.56751422954919</v>
      </c>
      <c r="T57" s="15">
        <v>2.4045760650099161E-2</v>
      </c>
      <c r="U57" s="19">
        <v>21.474422200315058</v>
      </c>
      <c r="V57" s="14">
        <v>0.35175675996898415</v>
      </c>
      <c r="W57" s="14">
        <v>1.4433576492728784</v>
      </c>
      <c r="X57" s="14">
        <v>0.31670845904181144</v>
      </c>
      <c r="Y57" s="17">
        <v>18.180931749012291</v>
      </c>
      <c r="Z57" s="17">
        <v>7.5803625057200108</v>
      </c>
      <c r="AA57" s="19">
        <v>98.778801415544507</v>
      </c>
      <c r="AB57" s="19">
        <v>43.747825053790834</v>
      </c>
      <c r="AC57" s="19">
        <v>227.68439944843945</v>
      </c>
      <c r="AD57" s="19">
        <v>54.006883529287883</v>
      </c>
      <c r="AE57" s="19">
        <v>502.89313422676213</v>
      </c>
      <c r="AF57" s="19">
        <v>98.51876362637978</v>
      </c>
      <c r="AG57" s="19">
        <v>12092.216022346835</v>
      </c>
      <c r="AH57" s="19">
        <v>69.786038992740231</v>
      </c>
      <c r="AI57" s="19">
        <v>1257.8678823205948</v>
      </c>
      <c r="AJ57" s="19">
        <v>2873.2749730328715</v>
      </c>
      <c r="AK57" s="25">
        <v>0.43778193668420762</v>
      </c>
      <c r="AL57" s="89">
        <v>27.660470935659422</v>
      </c>
      <c r="AM57" s="89">
        <v>24.045299486817555</v>
      </c>
      <c r="AN57" s="89">
        <v>40.015322444938377</v>
      </c>
      <c r="AO57" s="89">
        <v>100.08883692871028</v>
      </c>
      <c r="AP57" s="89">
        <v>51.68609055477819</v>
      </c>
      <c r="AQ57" s="56">
        <v>1429.6616055683032</v>
      </c>
      <c r="AR57" s="89">
        <v>4.1032833296512772</v>
      </c>
      <c r="AS57" s="89">
        <v>14.878101911285292</v>
      </c>
      <c r="AT57" s="89">
        <v>5.7134901582038067</v>
      </c>
      <c r="AU57" s="14">
        <f t="shared" si="1"/>
        <v>0.1879843314135049</v>
      </c>
      <c r="AV57" s="89">
        <v>7.7379583330363815</v>
      </c>
      <c r="AW57" s="89">
        <v>21.224369229465438</v>
      </c>
      <c r="AX57" s="89">
        <v>2.7428900901223874</v>
      </c>
      <c r="AY57" s="19">
        <v>2378.9398022399764</v>
      </c>
      <c r="AZ57" s="39"/>
    </row>
    <row r="58" spans="1:52" s="26" customFormat="1" ht="14" x14ac:dyDescent="0.15">
      <c r="A58" s="22" t="s">
        <v>209</v>
      </c>
      <c r="B58" s="22" t="s">
        <v>281</v>
      </c>
      <c r="C58" s="22" t="s">
        <v>276</v>
      </c>
      <c r="D58" s="23" t="s">
        <v>372</v>
      </c>
      <c r="E58" s="18">
        <v>5.2193701735153537</v>
      </c>
      <c r="F58" s="14">
        <v>1.7919505883079881E-3</v>
      </c>
      <c r="G58" s="14">
        <v>1.977310351485008E-28</v>
      </c>
      <c r="H58" s="17">
        <v>2.0487426811321119</v>
      </c>
      <c r="I58" s="14">
        <v>0.47983598471003097</v>
      </c>
      <c r="J58" s="17">
        <v>2.8866285166967365</v>
      </c>
      <c r="K58" s="19">
        <v>288.45694844128184</v>
      </c>
      <c r="L58" s="14">
        <v>1.0443117794614105</v>
      </c>
      <c r="M58" s="14">
        <v>0.16975327563943818</v>
      </c>
      <c r="N58" s="19">
        <v>56.079239371211642</v>
      </c>
      <c r="O58" s="17">
        <v>14.847482671971177</v>
      </c>
      <c r="P58" s="17">
        <v>14.869400102240496</v>
      </c>
      <c r="Q58" s="14">
        <v>0.36993415216721559</v>
      </c>
      <c r="R58" s="19">
        <v>650.82835620506603</v>
      </c>
      <c r="S58" s="17">
        <v>3.9483893081359356</v>
      </c>
      <c r="T58" s="15">
        <v>1.6080230240587509E-2</v>
      </c>
      <c r="U58" s="17">
        <v>15.64303805883006</v>
      </c>
      <c r="V58" s="14">
        <v>0.52927181330454642</v>
      </c>
      <c r="W58" s="14">
        <v>1.6186972891838822</v>
      </c>
      <c r="X58" s="14">
        <v>0.4477690714727775</v>
      </c>
      <c r="Y58" s="17">
        <v>16.03970639991169</v>
      </c>
      <c r="Z58" s="17">
        <v>5.8955096901391411</v>
      </c>
      <c r="AA58" s="19">
        <v>66.181088493777651</v>
      </c>
      <c r="AB58" s="19">
        <v>27.102146115592149</v>
      </c>
      <c r="AC58" s="19">
        <v>115.44154045978527</v>
      </c>
      <c r="AD58" s="19">
        <v>22.614025482318507</v>
      </c>
      <c r="AE58" s="19">
        <v>191.252196570054</v>
      </c>
      <c r="AF58" s="19">
        <v>33.288442953236675</v>
      </c>
      <c r="AG58" s="19">
        <v>9707.5820159198502</v>
      </c>
      <c r="AH58" s="17">
        <v>3.1057420967581506</v>
      </c>
      <c r="AI58" s="19">
        <v>97.57712826999223</v>
      </c>
      <c r="AJ58" s="19">
        <v>162.69252058754213</v>
      </c>
      <c r="AK58" s="25">
        <v>0.59976406977779662</v>
      </c>
      <c r="AL58" s="89">
        <v>11.923671905310373</v>
      </c>
      <c r="AM58" s="89">
        <v>50.758015803306336</v>
      </c>
      <c r="AN58" s="89">
        <v>48.438029192300085</v>
      </c>
      <c r="AO58" s="89">
        <v>24.713147730627185</v>
      </c>
      <c r="AP58" s="89">
        <v>30.305234468781997</v>
      </c>
      <c r="AQ58" s="56">
        <v>361.34967281925941</v>
      </c>
      <c r="AR58" s="89">
        <v>3.0583478063519571</v>
      </c>
      <c r="AS58" s="89">
        <v>9.6639675394260998</v>
      </c>
      <c r="AT58" s="89">
        <v>0.85067007597975119</v>
      </c>
      <c r="AU58" s="14">
        <f t="shared" si="1"/>
        <v>0.26719609194326127</v>
      </c>
      <c r="AV58" s="89">
        <v>9.314076475340066</v>
      </c>
      <c r="AW58" s="89">
        <v>11.530053918606241</v>
      </c>
      <c r="AX58" s="89">
        <v>1.2379170333347802</v>
      </c>
      <c r="AY58" s="19">
        <v>1202.9771082041245</v>
      </c>
    </row>
    <row r="59" spans="1:52" s="26" customFormat="1" ht="14" x14ac:dyDescent="0.15">
      <c r="A59" s="22" t="s">
        <v>210</v>
      </c>
      <c r="B59" s="22" t="s">
        <v>279</v>
      </c>
      <c r="C59" s="22" t="s">
        <v>280</v>
      </c>
      <c r="D59" s="23" t="s">
        <v>373</v>
      </c>
      <c r="E59" s="16">
        <v>165.79852546424061</v>
      </c>
      <c r="F59" s="14">
        <v>0.86746836839362906</v>
      </c>
      <c r="G59" s="14">
        <v>0.13563868364793094</v>
      </c>
      <c r="H59" s="17">
        <v>12.385333540238044</v>
      </c>
      <c r="I59" s="14">
        <v>1.5079805060225369</v>
      </c>
      <c r="J59" s="17">
        <v>3.0144818656651449</v>
      </c>
      <c r="K59" s="19">
        <v>764.16263973886089</v>
      </c>
      <c r="L59" s="14">
        <v>1.1382847166525576</v>
      </c>
      <c r="M59" s="17">
        <v>2.8416844992165968</v>
      </c>
      <c r="N59" s="19">
        <v>32.117629423328324</v>
      </c>
      <c r="O59" s="17">
        <v>3.7038346517988643</v>
      </c>
      <c r="P59" s="17">
        <v>3.8164011931137027</v>
      </c>
      <c r="Q59" s="19">
        <v>22.53907399355683</v>
      </c>
      <c r="R59" s="19">
        <v>5089.387884614378</v>
      </c>
      <c r="S59" s="17">
        <v>94.914491918356617</v>
      </c>
      <c r="T59" s="15">
        <v>1.2570301423885395E-2</v>
      </c>
      <c r="U59" s="19">
        <v>41.45659940603656</v>
      </c>
      <c r="V59" s="14">
        <v>0.80266438428402487</v>
      </c>
      <c r="W59" s="17">
        <v>5.6182757712594737</v>
      </c>
      <c r="X59" s="14">
        <v>0.32069945294570429</v>
      </c>
      <c r="Y59" s="19">
        <v>70.688726480068979</v>
      </c>
      <c r="Z59" s="19">
        <v>33.779282700262371</v>
      </c>
      <c r="AA59" s="19">
        <v>412.68695782722574</v>
      </c>
      <c r="AB59" s="19">
        <v>180.88450353560702</v>
      </c>
      <c r="AC59" s="19">
        <v>904.16940139440237</v>
      </c>
      <c r="AD59" s="19">
        <v>213.77948059531215</v>
      </c>
      <c r="AE59" s="19">
        <v>2021.9707367554695</v>
      </c>
      <c r="AF59" s="19">
        <v>357.75305043494893</v>
      </c>
      <c r="AG59" s="19">
        <v>18447.133256235338</v>
      </c>
      <c r="AH59" s="19">
        <v>565.99112054482987</v>
      </c>
      <c r="AI59" s="19">
        <v>2874.9407172089063</v>
      </c>
      <c r="AJ59" s="19">
        <v>15835.20733450391</v>
      </c>
      <c r="AK59" s="25">
        <v>0.18155371486324612</v>
      </c>
      <c r="AL59" s="89">
        <v>28.60386425727409</v>
      </c>
      <c r="AM59" s="89">
        <v>9.1233433406837054</v>
      </c>
      <c r="AN59" s="89">
        <v>21.303077073780521</v>
      </c>
      <c r="AO59" s="89">
        <v>30.289797259641528</v>
      </c>
      <c r="AP59" s="89">
        <v>88.067600686086493</v>
      </c>
      <c r="AQ59" s="56">
        <v>2519.0736954886365</v>
      </c>
      <c r="AR59" s="89">
        <v>6.9995329072324113</v>
      </c>
      <c r="AS59" s="89">
        <v>7.3788829694173321</v>
      </c>
      <c r="AT59" s="89">
        <v>7.8315709751139524</v>
      </c>
      <c r="AU59" s="14">
        <f t="shared" si="1"/>
        <v>4.8930386952609609E-2</v>
      </c>
      <c r="AV59" s="89">
        <v>24.674286074874423</v>
      </c>
      <c r="AW59" s="89">
        <v>83.02932364651663</v>
      </c>
      <c r="AX59" s="89">
        <v>3.3650142255205737</v>
      </c>
      <c r="AY59" s="19">
        <v>9365.4284630769525</v>
      </c>
    </row>
    <row r="60" spans="1:52" s="26" customFormat="1" ht="14" x14ac:dyDescent="0.15">
      <c r="A60" s="22" t="s">
        <v>211</v>
      </c>
      <c r="B60" s="22" t="s">
        <v>286</v>
      </c>
      <c r="C60" s="22" t="s">
        <v>280</v>
      </c>
      <c r="D60" s="23" t="s">
        <v>374</v>
      </c>
      <c r="E60" s="16">
        <v>40.784677777632815</v>
      </c>
      <c r="F60" s="14">
        <v>0.15261516628131766</v>
      </c>
      <c r="G60" s="14">
        <v>5.3199063327461237E-2</v>
      </c>
      <c r="H60" s="17">
        <v>17.681182716761228</v>
      </c>
      <c r="I60" s="17">
        <v>2.3137853103011849</v>
      </c>
      <c r="J60" s="17">
        <v>2.8835834462753804</v>
      </c>
      <c r="K60" s="19">
        <v>254.32524262394918</v>
      </c>
      <c r="L60" s="17">
        <v>3.7669129548314517</v>
      </c>
      <c r="M60" s="17">
        <v>4.0656400374370216</v>
      </c>
      <c r="N60" s="19">
        <v>43.454993146520984</v>
      </c>
      <c r="O60" s="17">
        <v>2.9575680812326803</v>
      </c>
      <c r="P60" s="17">
        <v>2.5464472693322198</v>
      </c>
      <c r="Q60" s="17">
        <v>2.4977926086882443</v>
      </c>
      <c r="R60" s="19">
        <v>1472.3518121851926</v>
      </c>
      <c r="S60" s="17">
        <v>22.062496524060638</v>
      </c>
      <c r="T60" s="15">
        <v>4.1085150016419159E-3</v>
      </c>
      <c r="U60" s="17">
        <v>15.513058501226002</v>
      </c>
      <c r="V60" s="14">
        <v>0.31643694580157522</v>
      </c>
      <c r="W60" s="14">
        <v>1.2490076453636132</v>
      </c>
      <c r="X60" s="14">
        <v>0.20452360806161243</v>
      </c>
      <c r="Y60" s="17">
        <v>18.192341671012016</v>
      </c>
      <c r="Z60" s="17">
        <v>7.6955376642653013</v>
      </c>
      <c r="AA60" s="19">
        <v>104.16118688960229</v>
      </c>
      <c r="AB60" s="19">
        <v>49.188957982158961</v>
      </c>
      <c r="AC60" s="19">
        <v>267.72777636000541</v>
      </c>
      <c r="AD60" s="19">
        <v>68.050611319478364</v>
      </c>
      <c r="AE60" s="19">
        <v>665.65032413075437</v>
      </c>
      <c r="AF60" s="19">
        <v>132.97843157211335</v>
      </c>
      <c r="AG60" s="19">
        <v>12992.735262036236</v>
      </c>
      <c r="AH60" s="19">
        <v>51.062356464385786</v>
      </c>
      <c r="AI60" s="19">
        <v>491.77263903104017</v>
      </c>
      <c r="AJ60" s="19">
        <v>2038.2879766515848</v>
      </c>
      <c r="AK60" s="25">
        <v>0.24126749736261699</v>
      </c>
      <c r="AL60" s="89">
        <v>36.589590068628318</v>
      </c>
      <c r="AM60" s="89">
        <v>19.518859664047966</v>
      </c>
      <c r="AN60" s="89">
        <v>30.171124260793327</v>
      </c>
      <c r="AO60" s="89">
        <v>22.2899814848573</v>
      </c>
      <c r="AP60" s="89">
        <v>57.491206107202466</v>
      </c>
      <c r="AQ60" s="56">
        <v>2103.5796640135591</v>
      </c>
      <c r="AR60" s="89">
        <v>3.9470980299083509</v>
      </c>
      <c r="AS60" s="89">
        <v>12.420307080434094</v>
      </c>
      <c r="AT60" s="89">
        <v>3.0621001789690436</v>
      </c>
      <c r="AU60" s="14">
        <f t="shared" si="1"/>
        <v>0.13045887572894663</v>
      </c>
      <c r="AV60" s="89">
        <v>8.2119871690006203</v>
      </c>
      <c r="AW60" s="89">
        <v>25.371969501642802</v>
      </c>
      <c r="AX60" s="89">
        <v>3.0896260526829966</v>
      </c>
      <c r="AY60" s="19">
        <v>2846.7391081365586</v>
      </c>
    </row>
    <row r="61" spans="1:52" s="39" customFormat="1" ht="14.25" customHeight="1" x14ac:dyDescent="0.15">
      <c r="A61" s="22" t="s">
        <v>212</v>
      </c>
      <c r="B61" s="22" t="s">
        <v>282</v>
      </c>
      <c r="C61" s="22" t="s">
        <v>3357</v>
      </c>
      <c r="D61" s="23" t="s">
        <v>375</v>
      </c>
      <c r="E61" s="16">
        <v>34.024367885577853</v>
      </c>
      <c r="F61" s="14">
        <v>8.7053562926640543E-2</v>
      </c>
      <c r="G61" s="14">
        <v>2.7094113562674431E-2</v>
      </c>
      <c r="H61" s="17">
        <v>9.9528594189958479</v>
      </c>
      <c r="I61" s="14">
        <v>1.7483018750282011</v>
      </c>
      <c r="J61" s="17">
        <v>3.0279830970274193</v>
      </c>
      <c r="K61" s="19">
        <v>181.41732471417291</v>
      </c>
      <c r="L61" s="14">
        <v>1.2150340598169127</v>
      </c>
      <c r="M61" s="14">
        <v>0.77647345035458415</v>
      </c>
      <c r="N61" s="17">
        <v>19.247982268024764</v>
      </c>
      <c r="O61" s="17">
        <v>3.2858251368815572</v>
      </c>
      <c r="P61" s="17">
        <v>3.2213265375321236</v>
      </c>
      <c r="Q61" s="17">
        <v>2.6932299037211083</v>
      </c>
      <c r="R61" s="19">
        <v>830.7454365596293</v>
      </c>
      <c r="S61" s="17">
        <v>8.1772619648569336</v>
      </c>
      <c r="T61" s="15">
        <v>2.0924536765060849E-2</v>
      </c>
      <c r="U61" s="17">
        <v>16.632134607916356</v>
      </c>
      <c r="V61" s="14">
        <v>0.2663048113503011</v>
      </c>
      <c r="W61" s="14">
        <v>1.3396342832894261</v>
      </c>
      <c r="X61" s="14">
        <v>0.26040808521223469</v>
      </c>
      <c r="Y61" s="17">
        <v>11.260364308407015</v>
      </c>
      <c r="Z61" s="17">
        <v>5.3544784632931925</v>
      </c>
      <c r="AA61" s="19">
        <v>66.548096805765567</v>
      </c>
      <c r="AB61" s="19">
        <v>28.290671304197879</v>
      </c>
      <c r="AC61" s="19">
        <v>149.30995699361065</v>
      </c>
      <c r="AD61" s="19">
        <v>33.83581408020202</v>
      </c>
      <c r="AE61" s="19">
        <v>338.56693457600176</v>
      </c>
      <c r="AF61" s="19">
        <v>65.193645257925994</v>
      </c>
      <c r="AG61" s="19">
        <v>12681.734156623128</v>
      </c>
      <c r="AH61" s="19">
        <v>34.146890419237522</v>
      </c>
      <c r="AI61" s="19">
        <v>512.05307960724519</v>
      </c>
      <c r="AJ61" s="19">
        <v>1324.1517093739815</v>
      </c>
      <c r="AK61" s="25">
        <v>0.38670272898664176</v>
      </c>
      <c r="AL61" s="89">
        <v>30.067138620304398</v>
      </c>
      <c r="AM61" s="89">
        <v>37.457095958011585</v>
      </c>
      <c r="AN61" s="89">
        <v>41.403459499163205</v>
      </c>
      <c r="AO61" s="89">
        <v>62.619136063865099</v>
      </c>
      <c r="AP61" s="89">
        <v>42.283743396565875</v>
      </c>
      <c r="AQ61" s="56">
        <v>1271.3511740899269</v>
      </c>
      <c r="AR61" s="89">
        <v>5.0304546752152079</v>
      </c>
      <c r="AS61" s="89">
        <v>12.415429207348081</v>
      </c>
      <c r="AT61" s="89">
        <v>3.9110485228932919</v>
      </c>
      <c r="AU61" s="14">
        <f t="shared" si="1"/>
        <v>0.20386475659973044</v>
      </c>
      <c r="AV61" s="89">
        <v>5.8578406430149474</v>
      </c>
      <c r="AW61" s="89">
        <v>14.016655047909914</v>
      </c>
      <c r="AX61" s="89">
        <v>2.3928023826704408</v>
      </c>
      <c r="AY61" s="19">
        <v>1566.8727869415916</v>
      </c>
      <c r="AZ61" s="26"/>
    </row>
    <row r="62" spans="1:52" s="39" customFormat="1" ht="14.25" customHeight="1" x14ac:dyDescent="0.15">
      <c r="A62" s="22" t="s">
        <v>213</v>
      </c>
      <c r="B62" s="22" t="s">
        <v>286</v>
      </c>
      <c r="C62" s="22" t="s">
        <v>280</v>
      </c>
      <c r="D62" s="23" t="s">
        <v>376</v>
      </c>
      <c r="E62" s="16">
        <v>66.453317043658487</v>
      </c>
      <c r="F62" s="14">
        <v>0.97426790534563623</v>
      </c>
      <c r="G62" s="14">
        <v>3.1014845200182051</v>
      </c>
      <c r="H62" s="19">
        <v>790.11915088752482</v>
      </c>
      <c r="I62" s="19">
        <v>29.109564366407493</v>
      </c>
      <c r="J62" s="19">
        <v>493.53207173606876</v>
      </c>
      <c r="K62" s="19">
        <v>239.61570484128438</v>
      </c>
      <c r="L62" s="19">
        <v>128.90638369701813</v>
      </c>
      <c r="M62" s="19">
        <v>229.90188452256851</v>
      </c>
      <c r="N62" s="19">
        <v>22.76703144925683</v>
      </c>
      <c r="O62" s="17">
        <v>16.639839679660451</v>
      </c>
      <c r="P62" s="17">
        <v>16.2956993082799</v>
      </c>
      <c r="Q62" s="19">
        <v>182.86688209697527</v>
      </c>
      <c r="R62" s="19">
        <v>1996.2728424125487</v>
      </c>
      <c r="S62" s="17">
        <v>24.805909440237379</v>
      </c>
      <c r="T62" s="17">
        <v>5.9550163966034644</v>
      </c>
      <c r="U62" s="19">
        <v>52.097416229133763</v>
      </c>
      <c r="V62" s="19">
        <v>20.174221447687327</v>
      </c>
      <c r="W62" s="17">
        <v>18.020694907518426</v>
      </c>
      <c r="X62" s="14">
        <v>1.4520128514333701</v>
      </c>
      <c r="Y62" s="19">
        <v>52.18631303635253</v>
      </c>
      <c r="Z62" s="17">
        <v>16.659932493831</v>
      </c>
      <c r="AA62" s="19">
        <v>170.44854787812241</v>
      </c>
      <c r="AB62" s="19">
        <v>73.346369175651873</v>
      </c>
      <c r="AC62" s="19">
        <v>340.20021982053947</v>
      </c>
      <c r="AD62" s="19">
        <v>77.996508606493919</v>
      </c>
      <c r="AE62" s="19">
        <v>730.84012846013525</v>
      </c>
      <c r="AF62" s="19">
        <v>141.47564203888558</v>
      </c>
      <c r="AG62" s="19">
        <v>13639.409330892944</v>
      </c>
      <c r="AH62" s="19">
        <v>55.220388695080786</v>
      </c>
      <c r="AI62" s="19">
        <v>988.07644067870615</v>
      </c>
      <c r="AJ62" s="19">
        <v>2867.379576273473</v>
      </c>
      <c r="AK62" s="25">
        <v>0.34459213173403364</v>
      </c>
      <c r="AL62" s="89">
        <v>14.004440741982259</v>
      </c>
      <c r="AM62" s="89">
        <v>18.662644263432679</v>
      </c>
      <c r="AN62" s="89">
        <v>29.462339617939907</v>
      </c>
      <c r="AO62" s="89">
        <v>39.832300567700969</v>
      </c>
      <c r="AP62" s="89">
        <v>2.586782006516287</v>
      </c>
      <c r="AQ62" s="56">
        <v>36.226435322683301</v>
      </c>
      <c r="AR62" s="89">
        <v>0.89325354905253251</v>
      </c>
      <c r="AS62" s="89">
        <v>2.8909770958609462</v>
      </c>
      <c r="AT62" s="89">
        <v>3.9234019378697518</v>
      </c>
      <c r="AU62" s="14">
        <f t="shared" si="1"/>
        <v>0.14396715482014685</v>
      </c>
      <c r="AV62" s="89">
        <v>7.737026310664656</v>
      </c>
      <c r="AW62" s="89">
        <v>33.107395198909877</v>
      </c>
      <c r="AX62" s="89">
        <v>4.2790852544051585</v>
      </c>
      <c r="AY62" s="19">
        <v>3719.8928972041949</v>
      </c>
      <c r="AZ62" s="26"/>
    </row>
    <row r="63" spans="1:52" s="26" customFormat="1" ht="14" x14ac:dyDescent="0.15">
      <c r="A63" s="22" t="s">
        <v>214</v>
      </c>
      <c r="B63" s="22" t="s">
        <v>286</v>
      </c>
      <c r="C63" s="22" t="s">
        <v>280</v>
      </c>
      <c r="D63" s="23" t="s">
        <v>377</v>
      </c>
      <c r="E63" s="16">
        <v>43.43397930791771</v>
      </c>
      <c r="F63" s="14">
        <v>0.10180397495367166</v>
      </c>
      <c r="G63" s="14">
        <v>0.10197457068264801</v>
      </c>
      <c r="H63" s="17">
        <v>11.237923526602792</v>
      </c>
      <c r="I63" s="14">
        <v>1.6856201000555131</v>
      </c>
      <c r="J63" s="17">
        <v>2.2236021034604514</v>
      </c>
      <c r="K63" s="19">
        <v>182.91911343315286</v>
      </c>
      <c r="L63" s="14">
        <v>0.84240272664165938</v>
      </c>
      <c r="M63" s="14">
        <v>1.3100555761132981</v>
      </c>
      <c r="N63" s="19">
        <v>24.529306377138408</v>
      </c>
      <c r="O63" s="17">
        <v>2.1437553477809201</v>
      </c>
      <c r="P63" s="14">
        <v>1.8369934407945516</v>
      </c>
      <c r="Q63" s="17">
        <v>2.839474839090002</v>
      </c>
      <c r="R63" s="19">
        <v>953.6384079740792</v>
      </c>
      <c r="S63" s="17">
        <v>18.24948321756327</v>
      </c>
      <c r="T63" s="15">
        <v>1.5750805485695241E-2</v>
      </c>
      <c r="U63" s="17">
        <v>9.8137281064688491</v>
      </c>
      <c r="V63" s="14">
        <v>0.15552865805750343</v>
      </c>
      <c r="W63" s="14">
        <v>0.85618912028123684</v>
      </c>
      <c r="X63" s="14">
        <v>0.14946556415628917</v>
      </c>
      <c r="Y63" s="17">
        <v>10.844011359497243</v>
      </c>
      <c r="Z63" s="17">
        <v>5.2128655187646284</v>
      </c>
      <c r="AA63" s="19">
        <v>74.537742751774218</v>
      </c>
      <c r="AB63" s="19">
        <v>34.285191634832238</v>
      </c>
      <c r="AC63" s="19">
        <v>176.64870213290138</v>
      </c>
      <c r="AD63" s="19">
        <v>43.644903863482661</v>
      </c>
      <c r="AE63" s="19">
        <v>431.96475759836721</v>
      </c>
      <c r="AF63" s="19">
        <v>87.237208419042659</v>
      </c>
      <c r="AG63" s="19">
        <v>14463.79506595416</v>
      </c>
      <c r="AH63" s="19">
        <v>37.851123364618118</v>
      </c>
      <c r="AI63" s="19">
        <v>255.96576372164967</v>
      </c>
      <c r="AJ63" s="19">
        <v>1616.1971736218518</v>
      </c>
      <c r="AK63" s="25">
        <v>0.15837533185882122</v>
      </c>
      <c r="AL63" s="89">
        <v>39.834406593465083</v>
      </c>
      <c r="AM63" s="89">
        <v>33.48373868824347</v>
      </c>
      <c r="AN63" s="89">
        <v>23.669972045161536</v>
      </c>
      <c r="AO63" s="89">
        <v>14.025918469587603</v>
      </c>
      <c r="AP63" s="89">
        <v>69.723557670560623</v>
      </c>
      <c r="AQ63" s="56">
        <v>2777.3965453920227</v>
      </c>
      <c r="AR63" s="89">
        <v>5.505024803626088</v>
      </c>
      <c r="AS63" s="89">
        <v>11.462103259669176</v>
      </c>
      <c r="AT63" s="89">
        <v>3.7415023915551968</v>
      </c>
      <c r="AU63" s="14">
        <f t="shared" si="1"/>
        <v>0.14914831372179282</v>
      </c>
      <c r="AV63" s="89">
        <v>5.9063323678770701</v>
      </c>
      <c r="AW63" s="89">
        <v>16.434049924721869</v>
      </c>
      <c r="AX63" s="89">
        <v>2.7824458396723797</v>
      </c>
      <c r="AY63" s="19">
        <v>1853.5337598843294</v>
      </c>
    </row>
    <row r="64" spans="1:52" s="39" customFormat="1" ht="14" x14ac:dyDescent="0.15">
      <c r="A64" s="22" t="s">
        <v>215</v>
      </c>
      <c r="B64" s="22" t="s">
        <v>282</v>
      </c>
      <c r="C64" s="22" t="s">
        <v>287</v>
      </c>
      <c r="D64" s="23" t="s">
        <v>378</v>
      </c>
      <c r="E64" s="18">
        <v>4.1713456668478273</v>
      </c>
      <c r="F64" s="14">
        <v>7.4989629116900816E-3</v>
      </c>
      <c r="G64" s="14">
        <v>0.54458621595614121</v>
      </c>
      <c r="H64" s="17">
        <v>13.28906479930888</v>
      </c>
      <c r="I64" s="14">
        <v>0.61609722387068322</v>
      </c>
      <c r="J64" s="17">
        <v>9.7111854453946602</v>
      </c>
      <c r="K64" s="19">
        <v>193.36991624322371</v>
      </c>
      <c r="L64" s="14">
        <v>0.71409148636765163</v>
      </c>
      <c r="M64" s="14">
        <v>0.34981061589568707</v>
      </c>
      <c r="N64" s="19">
        <v>25.57315235358362</v>
      </c>
      <c r="O64" s="17">
        <v>7.966793656207245</v>
      </c>
      <c r="P64" s="17">
        <v>7.5679556219050088</v>
      </c>
      <c r="Q64" s="17">
        <v>3.0962408676191342</v>
      </c>
      <c r="R64" s="19">
        <v>309.70506745381061</v>
      </c>
      <c r="S64" s="17">
        <v>3.4859136866985665</v>
      </c>
      <c r="T64" s="15">
        <v>2.1028943362174719E-2</v>
      </c>
      <c r="U64" s="17">
        <v>12.067462422106725</v>
      </c>
      <c r="V64" s="14">
        <v>0.37837854235900331</v>
      </c>
      <c r="W64" s="14">
        <v>1.092296075319803</v>
      </c>
      <c r="X64" s="14">
        <v>0.3454538713420216</v>
      </c>
      <c r="Y64" s="17">
        <v>7.2825974551577959</v>
      </c>
      <c r="Z64" s="17">
        <v>2.4974044625642819</v>
      </c>
      <c r="AA64" s="19">
        <v>29.37257854626262</v>
      </c>
      <c r="AB64" s="17">
        <v>11.964209080266683</v>
      </c>
      <c r="AC64" s="19">
        <v>50.670853565086396</v>
      </c>
      <c r="AD64" s="17">
        <v>10.301841151207961</v>
      </c>
      <c r="AE64" s="19">
        <v>89.601533610851078</v>
      </c>
      <c r="AF64" s="17">
        <v>15.716170813726693</v>
      </c>
      <c r="AG64" s="19">
        <v>9097.9018177796388</v>
      </c>
      <c r="AH64" s="19">
        <v>23.34292363109488</v>
      </c>
      <c r="AI64" s="19">
        <v>36.716634581864596</v>
      </c>
      <c r="AJ64" s="19">
        <v>39.952478473917118</v>
      </c>
      <c r="AK64" s="25">
        <v>0.91900768073337336</v>
      </c>
      <c r="AL64" s="89">
        <v>12.303513157574303</v>
      </c>
      <c r="AM64" s="89">
        <v>101.53734485497522</v>
      </c>
      <c r="AN64" s="89">
        <v>25.703887607071177</v>
      </c>
      <c r="AO64" s="89">
        <v>10.532858206434287</v>
      </c>
      <c r="AP64" s="89">
        <v>19.246856361765118</v>
      </c>
      <c r="AQ64" s="56">
        <v>236.80395048891984</v>
      </c>
      <c r="AR64" s="89">
        <v>2.8867812337081182</v>
      </c>
      <c r="AS64" s="89">
        <v>11.047794361591574</v>
      </c>
      <c r="AT64" s="89">
        <v>0.44589056530477428</v>
      </c>
      <c r="AU64" s="14">
        <f t="shared" si="1"/>
        <v>0.372420656289837</v>
      </c>
      <c r="AV64" s="89">
        <v>6.2437816029455515</v>
      </c>
      <c r="AW64" s="89">
        <v>5.4388532116049495</v>
      </c>
      <c r="AX64" s="89">
        <v>0.87108319244208177</v>
      </c>
      <c r="AY64" s="19">
        <v>566.59002834700743</v>
      </c>
      <c r="AZ64" s="26"/>
    </row>
    <row r="65" spans="1:52" s="39" customFormat="1" ht="14" x14ac:dyDescent="0.15">
      <c r="A65" s="22" t="s">
        <v>216</v>
      </c>
      <c r="B65" s="22" t="s">
        <v>286</v>
      </c>
      <c r="C65" s="22" t="s">
        <v>3357</v>
      </c>
      <c r="D65" s="23" t="s">
        <v>379</v>
      </c>
      <c r="E65" s="16">
        <v>31.740987875211776</v>
      </c>
      <c r="F65" s="14">
        <v>7.6336766299877401E-2</v>
      </c>
      <c r="G65" s="14">
        <v>5.543690422511674E-2</v>
      </c>
      <c r="H65" s="17">
        <v>9.600365777530401</v>
      </c>
      <c r="I65" s="14">
        <v>0.87493438648494692</v>
      </c>
      <c r="J65" s="17">
        <v>3.4386931149175717</v>
      </c>
      <c r="K65" s="19">
        <v>151.70584915397038</v>
      </c>
      <c r="L65" s="14">
        <v>1.3084552672781753</v>
      </c>
      <c r="M65" s="17">
        <v>2.2918019256190987</v>
      </c>
      <c r="N65" s="17">
        <v>19.271827203435915</v>
      </c>
      <c r="O65" s="17">
        <v>3.6615081372815306</v>
      </c>
      <c r="P65" s="17">
        <v>2.739163555252079</v>
      </c>
      <c r="Q65" s="14">
        <v>1.4273694331156968</v>
      </c>
      <c r="R65" s="19">
        <v>617.20204763657307</v>
      </c>
      <c r="S65" s="17">
        <v>5.0389234603221409</v>
      </c>
      <c r="T65" s="15">
        <v>2.9969390750187456E-2</v>
      </c>
      <c r="U65" s="17">
        <v>15.954677412494766</v>
      </c>
      <c r="V65" s="14">
        <v>0.3475976089925758</v>
      </c>
      <c r="W65" s="14">
        <v>1.3025054007792221</v>
      </c>
      <c r="X65" s="14">
        <v>0.29837781884772696</v>
      </c>
      <c r="Y65" s="17">
        <v>10.832903998144339</v>
      </c>
      <c r="Z65" s="17">
        <v>4.1498883253253362</v>
      </c>
      <c r="AA65" s="19">
        <v>50.95036541970088</v>
      </c>
      <c r="AB65" s="19">
        <v>22.766215749761351</v>
      </c>
      <c r="AC65" s="19">
        <v>107.084594035047</v>
      </c>
      <c r="AD65" s="19">
        <v>25.813233192597178</v>
      </c>
      <c r="AE65" s="19">
        <v>253.20070980802532</v>
      </c>
      <c r="AF65" s="19">
        <v>48.875062208206813</v>
      </c>
      <c r="AG65" s="19">
        <v>11461.572067122292</v>
      </c>
      <c r="AH65" s="17">
        <v>17.683793859313791</v>
      </c>
      <c r="AI65" s="19">
        <v>287.67021523955941</v>
      </c>
      <c r="AJ65" s="19">
        <v>749.57207691911867</v>
      </c>
      <c r="AK65" s="25">
        <v>0.38377925765583182</v>
      </c>
      <c r="AL65" s="89">
        <v>23.373299518891542</v>
      </c>
      <c r="AM65" s="89">
        <v>45.266745404514708</v>
      </c>
      <c r="AN65" s="89">
        <v>50.248969209752211</v>
      </c>
      <c r="AO65" s="89">
        <v>57.089617952079095</v>
      </c>
      <c r="AP65" s="89">
        <v>31.165070523761038</v>
      </c>
      <c r="AQ65" s="56">
        <v>728.43052787924478</v>
      </c>
      <c r="AR65" s="89">
        <v>3.7471644426847646</v>
      </c>
      <c r="AS65" s="89">
        <v>12.249221694551057</v>
      </c>
      <c r="AT65" s="89">
        <v>2.9603869494972508</v>
      </c>
      <c r="AU65" s="14">
        <f t="shared" si="1"/>
        <v>0.24152459223506334</v>
      </c>
      <c r="AV65" s="89">
        <v>4.89847753161028</v>
      </c>
      <c r="AW65" s="89">
        <v>10.583359359878498</v>
      </c>
      <c r="AX65" s="89">
        <v>2.1605405539952378</v>
      </c>
      <c r="AY65" s="19">
        <v>1178.0799752086818</v>
      </c>
      <c r="AZ65" s="26"/>
    </row>
    <row r="66" spans="1:52" s="39" customFormat="1" ht="14" x14ac:dyDescent="0.15">
      <c r="A66" s="22" t="s">
        <v>217</v>
      </c>
      <c r="B66" s="22" t="s">
        <v>286</v>
      </c>
      <c r="C66" s="22" t="s">
        <v>280</v>
      </c>
      <c r="D66" s="23" t="s">
        <v>380</v>
      </c>
      <c r="E66" s="16">
        <v>57.0954067134168</v>
      </c>
      <c r="F66" s="14">
        <v>9.5689276509153903E-2</v>
      </c>
      <c r="G66" s="14">
        <v>5.3454600267310665E-2</v>
      </c>
      <c r="H66" s="17">
        <v>10.098630179377789</v>
      </c>
      <c r="I66" s="14">
        <v>1.2990717616463814</v>
      </c>
      <c r="J66" s="17">
        <v>2.8622929598178604</v>
      </c>
      <c r="K66" s="19">
        <v>228.21193242993206</v>
      </c>
      <c r="L66" s="14">
        <v>1.4509180018056389</v>
      </c>
      <c r="M66" s="17">
        <v>2.4299585110078672</v>
      </c>
      <c r="N66" s="19">
        <v>22.283008326517614</v>
      </c>
      <c r="O66" s="14">
        <v>1.9569520312047679</v>
      </c>
      <c r="P66" s="14">
        <v>1.5131968161171212</v>
      </c>
      <c r="Q66" s="17">
        <v>2.90214499913436</v>
      </c>
      <c r="R66" s="19">
        <v>961.39976944853697</v>
      </c>
      <c r="S66" s="17">
        <v>6.3870849708072868</v>
      </c>
      <c r="T66" s="15">
        <v>4.128249885776673E-3</v>
      </c>
      <c r="U66" s="17">
        <v>7.5850015617571804</v>
      </c>
      <c r="V66" s="14">
        <v>0.35872063931435449</v>
      </c>
      <c r="W66" s="14">
        <v>1.2097566674172713</v>
      </c>
      <c r="X66" s="14">
        <v>0.13871654473101677</v>
      </c>
      <c r="Y66" s="17">
        <v>15.299041333763274</v>
      </c>
      <c r="Z66" s="17">
        <v>6.0801323740825968</v>
      </c>
      <c r="AA66" s="19">
        <v>80.196627816092203</v>
      </c>
      <c r="AB66" s="19">
        <v>34.780821374805576</v>
      </c>
      <c r="AC66" s="19">
        <v>175.84057924219093</v>
      </c>
      <c r="AD66" s="19">
        <v>40.551071446449754</v>
      </c>
      <c r="AE66" s="19">
        <v>378.14866986372931</v>
      </c>
      <c r="AF66" s="19">
        <v>70.926520985673207</v>
      </c>
      <c r="AG66" s="19">
        <v>12788.62028768016</v>
      </c>
      <c r="AH66" s="19">
        <v>36.802030943164709</v>
      </c>
      <c r="AI66" s="19">
        <v>409.79914198546948</v>
      </c>
      <c r="AJ66" s="19">
        <v>1548.5628946091526</v>
      </c>
      <c r="AK66" s="25">
        <v>0.26463190059122538</v>
      </c>
      <c r="AL66" s="89">
        <v>24.717148062682689</v>
      </c>
      <c r="AM66" s="89">
        <v>33.819027559421805</v>
      </c>
      <c r="AN66" s="89">
        <v>59.205204188153104</v>
      </c>
      <c r="AO66" s="89">
        <v>64.160590294084258</v>
      </c>
      <c r="AP66" s="89">
        <v>42.648901839061452</v>
      </c>
      <c r="AQ66" s="56">
        <v>1054.159221466902</v>
      </c>
      <c r="AR66" s="89">
        <v>3.372420025035515</v>
      </c>
      <c r="AS66" s="89">
        <v>6.2698572085165862</v>
      </c>
      <c r="AT66" s="89">
        <v>4.0951165983664497</v>
      </c>
      <c r="AU66" s="14">
        <f t="shared" si="1"/>
        <v>9.8040197524392442E-2</v>
      </c>
      <c r="AV66" s="89">
        <v>7.3688063425874093</v>
      </c>
      <c r="AW66" s="89">
        <v>16.102156514991073</v>
      </c>
      <c r="AX66" s="89">
        <v>2.1851784083305303</v>
      </c>
      <c r="AY66" s="19">
        <v>1794.8025658749468</v>
      </c>
      <c r="AZ66" s="26"/>
    </row>
    <row r="67" spans="1:52" s="39" customFormat="1" ht="14" x14ac:dyDescent="0.15">
      <c r="A67" s="22" t="s">
        <v>218</v>
      </c>
      <c r="B67" s="22" t="s">
        <v>282</v>
      </c>
      <c r="C67" s="22" t="s">
        <v>280</v>
      </c>
      <c r="D67" s="23" t="s">
        <v>381</v>
      </c>
      <c r="E67" s="18">
        <v>4.4289093197825489</v>
      </c>
      <c r="F67" s="14">
        <v>0.74154866584610835</v>
      </c>
      <c r="G67" s="14">
        <v>1.977310351485008E-28</v>
      </c>
      <c r="H67" s="17">
        <v>11.669889109542273</v>
      </c>
      <c r="I67" s="14">
        <v>0.51765221872554468</v>
      </c>
      <c r="J67" s="17">
        <v>3.3464401213659247</v>
      </c>
      <c r="K67" s="19">
        <v>318.1232491645348</v>
      </c>
      <c r="L67" s="14">
        <v>1.0467491633002961</v>
      </c>
      <c r="M67" s="14">
        <v>0.59165685444227545</v>
      </c>
      <c r="N67" s="19">
        <v>78.084560299924405</v>
      </c>
      <c r="O67" s="17">
        <v>7.0468578198729928</v>
      </c>
      <c r="P67" s="17">
        <v>6.471186944511035</v>
      </c>
      <c r="Q67" s="17">
        <v>2.9827817026978645</v>
      </c>
      <c r="R67" s="19">
        <v>2724.2988048145739</v>
      </c>
      <c r="S67" s="17">
        <v>5.5478071035709258</v>
      </c>
      <c r="T67" s="15">
        <v>7.8286275372347405E-2</v>
      </c>
      <c r="U67" s="19">
        <v>35.120128347317269</v>
      </c>
      <c r="V67" s="17">
        <v>6.8896074459267727</v>
      </c>
      <c r="W67" s="17">
        <v>11.536348269685808</v>
      </c>
      <c r="X67" s="17">
        <v>4.2679572996597352</v>
      </c>
      <c r="Y67" s="19">
        <v>78.051466827366539</v>
      </c>
      <c r="Z67" s="19">
        <v>24.597357364643774</v>
      </c>
      <c r="AA67" s="19">
        <v>257.14488786564362</v>
      </c>
      <c r="AB67" s="19">
        <v>100.49587191897714</v>
      </c>
      <c r="AC67" s="19">
        <v>457.83469155057469</v>
      </c>
      <c r="AD67" s="19">
        <v>98.770315215301849</v>
      </c>
      <c r="AE67" s="19">
        <v>864.64043362493896</v>
      </c>
      <c r="AF67" s="19">
        <v>158.45803282892217</v>
      </c>
      <c r="AG67" s="19">
        <v>7779.6820204254991</v>
      </c>
      <c r="AH67" s="19">
        <v>25.360352842631407</v>
      </c>
      <c r="AI67" s="19">
        <v>922.94656561881288</v>
      </c>
      <c r="AJ67" s="19">
        <v>1089.7558966831825</v>
      </c>
      <c r="AK67" s="25">
        <v>0.84692963665342291</v>
      </c>
      <c r="AL67" s="89">
        <v>11.077824271225319</v>
      </c>
      <c r="AM67" s="89">
        <v>8.9975921988863927</v>
      </c>
      <c r="AN67" s="89">
        <v>155.85264907072934</v>
      </c>
      <c r="AO67" s="89">
        <v>166.36241101907547</v>
      </c>
      <c r="AP67" s="89">
        <v>11.328869959566651</v>
      </c>
      <c r="AQ67" s="56">
        <v>125.49923060364286</v>
      </c>
      <c r="AR67" s="89">
        <v>1.6744565434575305</v>
      </c>
      <c r="AS67" s="89">
        <v>3.0443020205625055</v>
      </c>
      <c r="AT67" s="89">
        <v>1.2603573165257427</v>
      </c>
      <c r="AU67" s="14">
        <f t="shared" si="1"/>
        <v>0.4324664169709983</v>
      </c>
      <c r="AV67" s="89">
        <v>10.271980922329183</v>
      </c>
      <c r="AW67" s="89">
        <v>44.855466088889372</v>
      </c>
      <c r="AX67" s="89">
        <v>4.3667785627777764</v>
      </c>
      <c r="AY67" s="19">
        <v>4900.2687499488293</v>
      </c>
      <c r="AZ67" s="26"/>
    </row>
    <row r="68" spans="1:52" s="39" customFormat="1" ht="14.25" customHeight="1" x14ac:dyDescent="0.15">
      <c r="A68" s="22" t="s">
        <v>219</v>
      </c>
      <c r="B68" s="22" t="s">
        <v>282</v>
      </c>
      <c r="C68" s="22" t="s">
        <v>280</v>
      </c>
      <c r="D68" s="23" t="s">
        <v>382</v>
      </c>
      <c r="E68" s="18">
        <v>18.768873302919534</v>
      </c>
      <c r="F68" s="14">
        <v>3.4830438901941332E-2</v>
      </c>
      <c r="G68" s="14">
        <v>0.10712918979633465</v>
      </c>
      <c r="H68" s="19">
        <v>26.704011966220364</v>
      </c>
      <c r="I68" s="14">
        <v>0.90523503252423365</v>
      </c>
      <c r="J68" s="17">
        <v>3.7110461253715283</v>
      </c>
      <c r="K68" s="19">
        <v>266.89600820139373</v>
      </c>
      <c r="L68" s="17">
        <v>2.0368701763391974</v>
      </c>
      <c r="M68" s="14">
        <v>0.75430384359912805</v>
      </c>
      <c r="N68" s="19">
        <v>28.247315960864107</v>
      </c>
      <c r="O68" s="17">
        <v>4.7189280118060042</v>
      </c>
      <c r="P68" s="17">
        <v>3.2164175650433244</v>
      </c>
      <c r="Q68" s="14">
        <v>0.38192004853549183</v>
      </c>
      <c r="R68" s="19">
        <v>1199.3425775784519</v>
      </c>
      <c r="S68" s="17">
        <v>4.0629961187913786</v>
      </c>
      <c r="T68" s="15">
        <v>2.0683723249130734E-2</v>
      </c>
      <c r="U68" s="17">
        <v>19.026159304338297</v>
      </c>
      <c r="V68" s="14">
        <v>1.5431322320208845</v>
      </c>
      <c r="W68" s="17">
        <v>3.2064407203528327</v>
      </c>
      <c r="X68" s="14">
        <v>0.92153305350211656</v>
      </c>
      <c r="Y68" s="19">
        <v>24.343853328007537</v>
      </c>
      <c r="Z68" s="17">
        <v>8.9829571794567453</v>
      </c>
      <c r="AA68" s="19">
        <v>106.85723005409817</v>
      </c>
      <c r="AB68" s="19">
        <v>44.944941652584646</v>
      </c>
      <c r="AC68" s="19">
        <v>213.315859820946</v>
      </c>
      <c r="AD68" s="19">
        <v>48.955716618711861</v>
      </c>
      <c r="AE68" s="19">
        <v>448.88249612127657</v>
      </c>
      <c r="AF68" s="19">
        <v>89.372232020478592</v>
      </c>
      <c r="AG68" s="19">
        <v>10594.150806222591</v>
      </c>
      <c r="AH68" s="17">
        <v>19.000984744761347</v>
      </c>
      <c r="AI68" s="19">
        <v>503.34556756296809</v>
      </c>
      <c r="AJ68" s="19">
        <v>942.5023362790655</v>
      </c>
      <c r="AK68" s="25">
        <v>0.53405232877208753</v>
      </c>
      <c r="AL68" s="89">
        <v>18.439254052062434</v>
      </c>
      <c r="AM68" s="89">
        <v>23.601167115592592</v>
      </c>
      <c r="AN68" s="89">
        <v>110.48066082199603</v>
      </c>
      <c r="AO68" s="89">
        <v>123.88531833318574</v>
      </c>
      <c r="AP68" s="89">
        <v>15.775610685110797</v>
      </c>
      <c r="AQ68" s="56">
        <v>290.89049324918869</v>
      </c>
      <c r="AR68" s="89">
        <v>2.0778781324227031</v>
      </c>
      <c r="AS68" s="89">
        <v>5.9337318115909783</v>
      </c>
      <c r="AT68" s="89">
        <v>2.0996638194250852</v>
      </c>
      <c r="AU68" s="14">
        <f t="shared" si="1"/>
        <v>0.3171477862885867</v>
      </c>
      <c r="AV68" s="89">
        <v>8.6178885437970205</v>
      </c>
      <c r="AW68" s="89">
        <v>20.109253029091811</v>
      </c>
      <c r="AX68" s="89">
        <v>2.3334315507672745</v>
      </c>
      <c r="AY68" s="19">
        <v>2237.9631293683401</v>
      </c>
      <c r="AZ68" s="26"/>
    </row>
    <row r="69" spans="1:52" s="39" customFormat="1" ht="14" x14ac:dyDescent="0.15">
      <c r="A69" s="44" t="s">
        <v>220</v>
      </c>
      <c r="B69" s="44" t="s">
        <v>282</v>
      </c>
      <c r="C69" s="44" t="s">
        <v>280</v>
      </c>
      <c r="D69" s="45" t="s">
        <v>383</v>
      </c>
      <c r="E69" s="33">
        <v>77.092607255350686</v>
      </c>
      <c r="F69" s="29">
        <v>1.5510314597677253</v>
      </c>
      <c r="G69" s="30">
        <v>12.927989201526248</v>
      </c>
      <c r="H69" s="31">
        <v>2434.0997812863252</v>
      </c>
      <c r="I69" s="31">
        <v>68.589274928535986</v>
      </c>
      <c r="J69" s="31">
        <v>474.9196631240178</v>
      </c>
      <c r="K69" s="31">
        <v>255.95877594974343</v>
      </c>
      <c r="L69" s="31">
        <v>178.63030338279731</v>
      </c>
      <c r="M69" s="31">
        <v>1465.8373909945296</v>
      </c>
      <c r="N69" s="31">
        <v>39.730675684345044</v>
      </c>
      <c r="O69" s="31">
        <v>33.213021043478385</v>
      </c>
      <c r="P69" s="31">
        <v>33.010057894025856</v>
      </c>
      <c r="Q69" s="31">
        <v>54.625220351670734</v>
      </c>
      <c r="R69" s="31">
        <v>2383.0543503102376</v>
      </c>
      <c r="S69" s="30">
        <v>55.03637528417935</v>
      </c>
      <c r="T69" s="30">
        <v>23.579390418589909</v>
      </c>
      <c r="U69" s="31">
        <v>162.91151566593157</v>
      </c>
      <c r="V69" s="31">
        <v>88.402384435952243</v>
      </c>
      <c r="W69" s="31">
        <v>58.568099221566584</v>
      </c>
      <c r="X69" s="30">
        <v>6.8796934588981031</v>
      </c>
      <c r="Y69" s="31">
        <v>119.55950314718633</v>
      </c>
      <c r="Z69" s="31">
        <v>33.548258912638978</v>
      </c>
      <c r="AA69" s="31">
        <v>282.64893692919048</v>
      </c>
      <c r="AB69" s="31">
        <v>93.769673041117471</v>
      </c>
      <c r="AC69" s="31">
        <v>433.96619307824585</v>
      </c>
      <c r="AD69" s="31">
        <v>97.038199975189769</v>
      </c>
      <c r="AE69" s="31">
        <v>846.36661026388481</v>
      </c>
      <c r="AF69" s="31">
        <v>156.19688106056279</v>
      </c>
      <c r="AG69" s="31">
        <v>14962.288956557079</v>
      </c>
      <c r="AH69" s="31">
        <v>96.397122174564856</v>
      </c>
      <c r="AI69" s="31">
        <v>1968.3485773858192</v>
      </c>
      <c r="AJ69" s="31">
        <v>5595.5427445465339</v>
      </c>
      <c r="AK69" s="46">
        <v>0.35177080530824101</v>
      </c>
      <c r="AL69" s="90">
        <v>7.0790408791005657</v>
      </c>
      <c r="AM69" s="90">
        <v>17.678259958639028</v>
      </c>
      <c r="AN69" s="90">
        <v>15.378313086457561</v>
      </c>
      <c r="AO69" s="90">
        <v>35.764502426300538</v>
      </c>
      <c r="AP69" s="90">
        <v>1.3524465873859715</v>
      </c>
      <c r="AQ69" s="57">
        <v>9.5740246789053476</v>
      </c>
      <c r="AR69" s="90">
        <v>0.66251718882084365</v>
      </c>
      <c r="AS69" s="90">
        <v>2.7815742329220496</v>
      </c>
      <c r="AT69" s="90">
        <v>6.6112517633486565</v>
      </c>
      <c r="AU69" s="29">
        <f t="shared" si="1"/>
        <v>0.24997898957503883</v>
      </c>
      <c r="AV69" s="90">
        <v>8.264732836607795</v>
      </c>
      <c r="AW69" s="90">
        <v>42.291204372096217</v>
      </c>
      <c r="AX69" s="90">
        <v>5.1170685378687164</v>
      </c>
      <c r="AY69" s="31">
        <v>4826.2203656035372</v>
      </c>
      <c r="AZ69" s="26"/>
    </row>
    <row r="70" spans="1:52" s="26" customFormat="1" ht="14" x14ac:dyDescent="0.15">
      <c r="A70" s="22" t="s">
        <v>221</v>
      </c>
      <c r="B70" s="22" t="s">
        <v>282</v>
      </c>
      <c r="C70" s="22" t="s">
        <v>3357</v>
      </c>
      <c r="D70" s="23" t="s">
        <v>384</v>
      </c>
      <c r="E70" s="16">
        <v>33.907025371888807</v>
      </c>
      <c r="F70" s="14">
        <v>2.4423279680263588E-2</v>
      </c>
      <c r="G70" s="14">
        <v>1.977310351485008E-28</v>
      </c>
      <c r="H70" s="17">
        <v>10.966208325177277</v>
      </c>
      <c r="I70" s="14">
        <v>1.9133334703892122</v>
      </c>
      <c r="J70" s="17">
        <v>2.2649722935603798</v>
      </c>
      <c r="K70" s="19">
        <v>160.08929862403397</v>
      </c>
      <c r="L70" s="14">
        <v>1.2178294532733405</v>
      </c>
      <c r="M70" s="14">
        <v>1.6539739330423124</v>
      </c>
      <c r="N70" s="17">
        <v>19.883366843652627</v>
      </c>
      <c r="O70" s="17">
        <v>3.9789856041771028</v>
      </c>
      <c r="P70" s="17">
        <v>3.7644150729886361</v>
      </c>
      <c r="Q70" s="14">
        <v>1.9050739468008249</v>
      </c>
      <c r="R70" s="19">
        <v>679.78628008579005</v>
      </c>
      <c r="S70" s="17">
        <v>5.6755881013142329</v>
      </c>
      <c r="T70" s="15">
        <v>7.6352936464773248E-29</v>
      </c>
      <c r="U70" s="17">
        <v>14.959761471166074</v>
      </c>
      <c r="V70" s="14">
        <v>0.42495110039465012</v>
      </c>
      <c r="W70" s="14">
        <v>1.2725720035277699</v>
      </c>
      <c r="X70" s="14">
        <v>0.36542645866500478</v>
      </c>
      <c r="Y70" s="17">
        <v>10.980102812490706</v>
      </c>
      <c r="Z70" s="17">
        <v>4.0798526331165688</v>
      </c>
      <c r="AA70" s="19">
        <v>51.236092080441594</v>
      </c>
      <c r="AB70" s="19">
        <v>23.978418612709582</v>
      </c>
      <c r="AC70" s="19">
        <v>117.25521622090777</v>
      </c>
      <c r="AD70" s="19">
        <v>27.93740071786301</v>
      </c>
      <c r="AE70" s="19">
        <v>274.09128218937991</v>
      </c>
      <c r="AF70" s="19">
        <v>55.628381828533783</v>
      </c>
      <c r="AG70" s="19">
        <v>11849.983664236028</v>
      </c>
      <c r="AH70" s="17">
        <v>17.867241772112212</v>
      </c>
      <c r="AI70" s="19">
        <v>294.49212232660011</v>
      </c>
      <c r="AJ70" s="19">
        <v>791.5752925129085</v>
      </c>
      <c r="AK70" s="25">
        <v>0.37203298929621115</v>
      </c>
      <c r="AL70" s="89">
        <v>24.962542416049157</v>
      </c>
      <c r="AM70" s="89">
        <v>43.233712395304977</v>
      </c>
      <c r="AN70" s="89">
        <v>48.29301867870074</v>
      </c>
      <c r="AO70" s="89">
        <v>51.887507879299385</v>
      </c>
      <c r="AP70" s="89">
        <v>25.838508953838538</v>
      </c>
      <c r="AQ70" s="56">
        <v>644.99487572766043</v>
      </c>
      <c r="AR70" s="89">
        <v>2.994631623134846</v>
      </c>
      <c r="AS70" s="89">
        <v>11.755532441146952</v>
      </c>
      <c r="AT70" s="89">
        <v>2.887998794379675</v>
      </c>
      <c r="AU70" s="14">
        <f t="shared" si="1"/>
        <v>0.2972436871248994</v>
      </c>
      <c r="AV70" s="89">
        <v>5.1691733491777194</v>
      </c>
      <c r="AW70" s="89">
        <v>11.536953201419315</v>
      </c>
      <c r="AX70" s="89">
        <v>2.2318758575304005</v>
      </c>
      <c r="AY70" s="19">
        <v>1281.8791050586392</v>
      </c>
    </row>
    <row r="71" spans="1:52" s="26" customFormat="1" ht="14" x14ac:dyDescent="0.15">
      <c r="A71" s="22" t="s">
        <v>682</v>
      </c>
      <c r="B71" s="22" t="s">
        <v>279</v>
      </c>
      <c r="C71" s="22" t="s">
        <v>278</v>
      </c>
      <c r="D71" s="23" t="s">
        <v>2233</v>
      </c>
      <c r="E71" s="19">
        <v>55.526073552396873</v>
      </c>
      <c r="F71" s="14">
        <v>0.11045975943153434</v>
      </c>
      <c r="G71" s="14">
        <v>2.3728727754995413E-28</v>
      </c>
      <c r="H71" s="17">
        <v>11.185822114991284</v>
      </c>
      <c r="I71" s="14">
        <v>1.0768865744705503</v>
      </c>
      <c r="J71" s="17">
        <v>2.4784873794704412</v>
      </c>
      <c r="K71" s="19">
        <v>283.29432815572358</v>
      </c>
      <c r="L71" s="14">
        <v>1.8158687015078294</v>
      </c>
      <c r="M71" s="14">
        <v>0.83350996291432455</v>
      </c>
      <c r="N71" s="19">
        <v>39.156370096796671</v>
      </c>
      <c r="O71" s="17">
        <v>6.3111996695357808</v>
      </c>
      <c r="P71" s="17">
        <v>5.7604344967257735</v>
      </c>
      <c r="Q71" s="17">
        <v>3.0567125945966853</v>
      </c>
      <c r="R71" s="19">
        <v>944.51441408867493</v>
      </c>
      <c r="S71" s="17">
        <v>6.2455066592920891</v>
      </c>
      <c r="T71" s="15">
        <v>2.431976987611922E-2</v>
      </c>
      <c r="U71" s="19">
        <v>29.963959258135379</v>
      </c>
      <c r="V71" s="14">
        <v>0.86205282769125113</v>
      </c>
      <c r="W71" s="17">
        <v>2.0741531939623887</v>
      </c>
      <c r="X71" s="14">
        <v>0.59528066511425015</v>
      </c>
      <c r="Y71" s="17">
        <v>18.047605069161339</v>
      </c>
      <c r="Z71" s="17">
        <v>6.5219372934796755</v>
      </c>
      <c r="AA71" s="19">
        <v>80.01424733572027</v>
      </c>
      <c r="AB71" s="19">
        <v>33.389367392234441</v>
      </c>
      <c r="AC71" s="19">
        <v>165.45921642645959</v>
      </c>
      <c r="AD71" s="19">
        <v>37.972768951482514</v>
      </c>
      <c r="AE71" s="19">
        <v>345.94922450425406</v>
      </c>
      <c r="AF71" s="19">
        <v>68.705019706572813</v>
      </c>
      <c r="AG71" s="19">
        <v>11198.2680049193</v>
      </c>
      <c r="AH71" s="19">
        <v>26.048001557193409</v>
      </c>
      <c r="AI71" s="19">
        <v>738.47717807802098</v>
      </c>
      <c r="AJ71" s="19">
        <v>1205.6691184209647</v>
      </c>
      <c r="AK71" s="9">
        <v>0.61250401689410983</v>
      </c>
      <c r="AL71" s="92">
        <v>19.168705386588456</v>
      </c>
      <c r="AM71" s="92">
        <v>32.369686681525131</v>
      </c>
      <c r="AN71" s="92">
        <v>55.391698924786105</v>
      </c>
      <c r="AO71" s="92">
        <v>118.24135628441157</v>
      </c>
      <c r="AP71" s="92">
        <v>20.935613792366315</v>
      </c>
      <c r="AQ71" s="93">
        <v>401.30861287326769</v>
      </c>
      <c r="AR71" s="92">
        <v>2.4060627461977977</v>
      </c>
      <c r="AS71" s="92">
        <v>14.446357841531123</v>
      </c>
      <c r="AT71" s="92">
        <v>3.4851042668145622</v>
      </c>
      <c r="AU71" s="9">
        <v>0.29657912093637434</v>
      </c>
      <c r="AV71" s="89">
        <v>9.1473790169752522</v>
      </c>
      <c r="AW71" s="89">
        <v>16.193004802207678</v>
      </c>
      <c r="AX71" s="89">
        <v>1.7702343777553662</v>
      </c>
      <c r="AY71" s="19">
        <v>1773.2499365796155</v>
      </c>
    </row>
    <row r="72" spans="1:52" s="26" customFormat="1" ht="14" x14ac:dyDescent="0.15">
      <c r="A72" s="22" t="s">
        <v>682</v>
      </c>
      <c r="B72" s="22" t="s">
        <v>279</v>
      </c>
      <c r="C72" s="22" t="s">
        <v>280</v>
      </c>
      <c r="D72" s="23" t="s">
        <v>2313</v>
      </c>
      <c r="E72" s="16">
        <v>67.618118004132114</v>
      </c>
      <c r="F72" s="14">
        <v>0.25032325406191119</v>
      </c>
      <c r="G72" s="14">
        <v>0.1128341607838235</v>
      </c>
      <c r="H72" s="17">
        <v>19.096127058139384</v>
      </c>
      <c r="I72" s="14">
        <v>1.7516585366203725</v>
      </c>
      <c r="J72" s="17">
        <v>3.8279120617191826</v>
      </c>
      <c r="K72" s="19">
        <v>249.71255998592517</v>
      </c>
      <c r="L72" s="17">
        <v>2.1305445485568724</v>
      </c>
      <c r="M72" s="14">
        <v>0.53894028849047926</v>
      </c>
      <c r="N72" s="19">
        <v>30.186285729719479</v>
      </c>
      <c r="O72" s="17">
        <v>3.1481543203648026</v>
      </c>
      <c r="P72" s="17">
        <v>3.0973273888602204</v>
      </c>
      <c r="Q72" s="17">
        <v>4.009500510284</v>
      </c>
      <c r="R72" s="19">
        <v>1396.8398881078524</v>
      </c>
      <c r="S72" s="17">
        <v>17.0462188400146</v>
      </c>
      <c r="T72" s="15">
        <v>2.1785197471738699E-2</v>
      </c>
      <c r="U72" s="19">
        <v>20.638117830215563</v>
      </c>
      <c r="V72" s="14">
        <v>0.35374345004323859</v>
      </c>
      <c r="W72" s="14">
        <v>1.8771918952065021</v>
      </c>
      <c r="X72" s="14">
        <v>0.37143323466274292</v>
      </c>
      <c r="Y72" s="19">
        <v>22.550036703951267</v>
      </c>
      <c r="Z72" s="17">
        <v>9.0702958198923405</v>
      </c>
      <c r="AA72" s="19">
        <v>112.00306736033943</v>
      </c>
      <c r="AB72" s="19">
        <v>50.215980516436439</v>
      </c>
      <c r="AC72" s="19">
        <v>256.24200109617948</v>
      </c>
      <c r="AD72" s="19">
        <v>60.632829454614829</v>
      </c>
      <c r="AE72" s="19">
        <v>567.31476787995268</v>
      </c>
      <c r="AF72" s="19">
        <v>102.9549279506913</v>
      </c>
      <c r="AG72" s="19">
        <v>14374.888373030823</v>
      </c>
      <c r="AH72" s="19">
        <v>62.091423796671585</v>
      </c>
      <c r="AI72" s="19">
        <v>683.6521182076516</v>
      </c>
      <c r="AJ72" s="19">
        <v>2380.0397942937957</v>
      </c>
      <c r="AK72" s="25">
        <v>0.28724398635969217</v>
      </c>
      <c r="AL72" s="89">
        <v>25.158041883831903</v>
      </c>
      <c r="AM72" s="89">
        <v>25.338470258318107</v>
      </c>
      <c r="AN72" s="89">
        <v>33.2809741095326</v>
      </c>
      <c r="AO72" s="89">
        <v>40.105792646685629</v>
      </c>
      <c r="AP72" s="89">
        <v>63.746867118514679</v>
      </c>
      <c r="AQ72" s="56">
        <v>1603.746352930659</v>
      </c>
      <c r="AR72" s="89">
        <v>5.3066477838022159</v>
      </c>
      <c r="AS72" s="89">
        <v>10.994143903410178</v>
      </c>
      <c r="AT72" s="89">
        <v>4.1952720589100316</v>
      </c>
      <c r="AU72" s="14">
        <f>(X72/0.076)/(((W72/0.2)^(1/2))*((Y72/0.267)^(1/2)))</f>
        <v>0.1735840571641388</v>
      </c>
      <c r="AV72" s="89">
        <v>8.063046819048278</v>
      </c>
      <c r="AW72" s="89">
        <v>23.507182162397907</v>
      </c>
      <c r="AX72" s="89">
        <v>2.9154217617667979</v>
      </c>
      <c r="AY72" s="19">
        <v>2631.2723522272299</v>
      </c>
    </row>
    <row r="73" spans="1:52" s="26" customFormat="1" ht="14" x14ac:dyDescent="0.15">
      <c r="A73" s="22" t="s">
        <v>2219</v>
      </c>
      <c r="B73" s="22" t="s">
        <v>283</v>
      </c>
      <c r="C73" s="22" t="s">
        <v>276</v>
      </c>
      <c r="D73" s="23" t="s">
        <v>2234</v>
      </c>
      <c r="E73" s="17">
        <v>17.209230775836762</v>
      </c>
      <c r="F73" s="14">
        <v>5.5861811042185273E-2</v>
      </c>
      <c r="G73" s="14">
        <v>5.5084432646386391E-2</v>
      </c>
      <c r="H73" s="17">
        <v>5.2657352174546528</v>
      </c>
      <c r="I73" s="14">
        <v>1.3637064000377508</v>
      </c>
      <c r="J73" s="17">
        <v>4.5851815563187186</v>
      </c>
      <c r="K73" s="19">
        <v>488.07650447587582</v>
      </c>
      <c r="L73" s="14">
        <v>1.6279358746756056</v>
      </c>
      <c r="M73" s="14">
        <v>0.93283185978543792</v>
      </c>
      <c r="N73" s="19">
        <v>52.69977144109756</v>
      </c>
      <c r="O73" s="17">
        <v>5.3412949547995829</v>
      </c>
      <c r="P73" s="17">
        <v>5.5360120323689941</v>
      </c>
      <c r="Q73" s="14">
        <v>0.70510926243668959</v>
      </c>
      <c r="R73" s="19">
        <v>879.36726698191535</v>
      </c>
      <c r="S73" s="17">
        <v>3.6894927322665709</v>
      </c>
      <c r="T73" s="15">
        <v>1.5373771901524882E-2</v>
      </c>
      <c r="U73" s="17">
        <v>16.123752642637079</v>
      </c>
      <c r="V73" s="14">
        <v>0.56197728476250008</v>
      </c>
      <c r="W73" s="14">
        <v>1.8598274957032384</v>
      </c>
      <c r="X73" s="14">
        <v>0.59154384320105446</v>
      </c>
      <c r="Y73" s="17">
        <v>16.386481865400569</v>
      </c>
      <c r="Z73" s="17">
        <v>5.9145523036610905</v>
      </c>
      <c r="AA73" s="19">
        <v>70.481117339087433</v>
      </c>
      <c r="AB73" s="19">
        <v>30.535402657859635</v>
      </c>
      <c r="AC73" s="19">
        <v>154.0854456374021</v>
      </c>
      <c r="AD73" s="19">
        <v>38.809695388039913</v>
      </c>
      <c r="AE73" s="19">
        <v>355.85436350954177</v>
      </c>
      <c r="AF73" s="19">
        <v>73.338281656704837</v>
      </c>
      <c r="AG73" s="19">
        <v>9902.8134219997955</v>
      </c>
      <c r="AH73" s="17">
        <v>13.076079349474904</v>
      </c>
      <c r="AI73" s="19">
        <v>288.46079623838057</v>
      </c>
      <c r="AJ73" s="19">
        <v>593.71394210340725</v>
      </c>
      <c r="AK73" s="9">
        <v>0.48585821518090494</v>
      </c>
      <c r="AL73" s="92">
        <v>21.71633706567086</v>
      </c>
      <c r="AM73" s="92">
        <v>27.828275939446964</v>
      </c>
      <c r="AN73" s="92">
        <v>96.450756061234813</v>
      </c>
      <c r="AO73" s="92">
        <v>78.184405600162293</v>
      </c>
      <c r="AP73" s="92">
        <v>29.158619591405262</v>
      </c>
      <c r="AQ73" s="93">
        <v>633.2184114166306</v>
      </c>
      <c r="AR73" s="92">
        <v>3.3094353564294487</v>
      </c>
      <c r="AS73" s="92">
        <v>8.6694882616198559</v>
      </c>
      <c r="AT73" s="92">
        <v>1.6684183277901201</v>
      </c>
      <c r="AU73" s="9">
        <v>0.32663050831274476</v>
      </c>
      <c r="AV73" s="89">
        <v>15.759654648882009</v>
      </c>
      <c r="AW73" s="89">
        <v>15.589105208887579</v>
      </c>
      <c r="AX73" s="89">
        <v>0.98917809788385636</v>
      </c>
      <c r="AY73" s="19">
        <v>1696.6248538189159</v>
      </c>
    </row>
    <row r="74" spans="1:52" s="26" customFormat="1" ht="14" x14ac:dyDescent="0.15">
      <c r="A74" s="22" t="s">
        <v>2220</v>
      </c>
      <c r="B74" s="22" t="s">
        <v>282</v>
      </c>
      <c r="C74" s="22" t="s">
        <v>287</v>
      </c>
      <c r="D74" s="23" t="s">
        <v>2235</v>
      </c>
      <c r="E74" s="17">
        <v>19.222613653195353</v>
      </c>
      <c r="F74" s="14">
        <v>3.6951679925149715E-2</v>
      </c>
      <c r="G74" s="14">
        <v>3.8104531234649769E-2</v>
      </c>
      <c r="H74" s="17">
        <v>4.4231089656136486</v>
      </c>
      <c r="I74" s="14">
        <v>1.0523804970448407</v>
      </c>
      <c r="J74" s="17">
        <v>2.8062670734013664</v>
      </c>
      <c r="K74" s="19">
        <v>80.672829050200676</v>
      </c>
      <c r="L74" s="17">
        <v>1.997782409678819</v>
      </c>
      <c r="M74" s="14">
        <v>0.85899501924399535</v>
      </c>
      <c r="N74" s="17">
        <v>7.4366910584962822</v>
      </c>
      <c r="O74" s="17">
        <v>2.3768436144328025</v>
      </c>
      <c r="P74" s="17">
        <v>2.2693458807037712</v>
      </c>
      <c r="Q74" s="14">
        <v>1.3211345820318006</v>
      </c>
      <c r="R74" s="19">
        <v>202.55870472268651</v>
      </c>
      <c r="S74" s="17">
        <v>3.160431807440419</v>
      </c>
      <c r="T74" s="15">
        <v>7.9760788807489054E-3</v>
      </c>
      <c r="U74" s="17">
        <v>5.0636977752741128</v>
      </c>
      <c r="V74" s="14">
        <v>5.3010873746267041E-3</v>
      </c>
      <c r="W74" s="14">
        <v>0.1567958931687555</v>
      </c>
      <c r="X74" s="14">
        <v>4.2522160507449981E-2</v>
      </c>
      <c r="Y74" s="17">
        <v>2.3242163724216032</v>
      </c>
      <c r="Z74" s="14">
        <v>0.97464071254468565</v>
      </c>
      <c r="AA74" s="17">
        <v>14.664412083402604</v>
      </c>
      <c r="AB74" s="17">
        <v>7.1598650408568814</v>
      </c>
      <c r="AC74" s="19">
        <v>38.586148222565384</v>
      </c>
      <c r="AD74" s="17">
        <v>10.466208497651586</v>
      </c>
      <c r="AE74" s="19">
        <v>104.5087795207734</v>
      </c>
      <c r="AF74" s="19">
        <v>21.134419536737351</v>
      </c>
      <c r="AG74" s="19">
        <v>13268.72258018237</v>
      </c>
      <c r="AH74" s="17">
        <v>8.0032455770694231</v>
      </c>
      <c r="AI74" s="19">
        <v>66.020167500572569</v>
      </c>
      <c r="AJ74" s="19">
        <v>356.03994542587998</v>
      </c>
      <c r="AK74" s="9">
        <v>0.18542910240479346</v>
      </c>
      <c r="AL74" s="92">
        <v>44.965167942555027</v>
      </c>
      <c r="AM74" s="92">
        <v>126.96275510082788</v>
      </c>
      <c r="AN74" s="92">
        <v>33.067879925374285</v>
      </c>
      <c r="AO74" s="92">
        <v>20.889603548839485</v>
      </c>
      <c r="AP74" s="92">
        <v>438.44143817479932</v>
      </c>
      <c r="AQ74" s="93">
        <v>19714.592900505206</v>
      </c>
      <c r="AR74" s="92">
        <v>29.578062402677691</v>
      </c>
      <c r="AS74" s="92">
        <v>32.294836764788101</v>
      </c>
      <c r="AT74" s="92">
        <v>3.4067945971477855</v>
      </c>
      <c r="AU74" s="9">
        <v>0.21471317984313523</v>
      </c>
      <c r="AV74" s="89">
        <v>2.604870166296438</v>
      </c>
      <c r="AW74" s="89">
        <v>3.654602582720043</v>
      </c>
      <c r="AX74" s="89">
        <v>1.4029883830702001</v>
      </c>
      <c r="AY74" s="19">
        <v>415.09037876334196</v>
      </c>
    </row>
    <row r="75" spans="1:52" s="26" customFormat="1" ht="14" x14ac:dyDescent="0.15">
      <c r="A75" s="22" t="s">
        <v>2221</v>
      </c>
      <c r="B75" s="22" t="s">
        <v>282</v>
      </c>
      <c r="C75" s="22" t="s">
        <v>287</v>
      </c>
      <c r="D75" s="23" t="s">
        <v>2236</v>
      </c>
      <c r="E75" s="19">
        <v>35.082300257308425</v>
      </c>
      <c r="F75" s="14">
        <v>0.22468602922679698</v>
      </c>
      <c r="G75" s="14">
        <v>0.52426570039220632</v>
      </c>
      <c r="H75" s="19">
        <v>624.51449483254021</v>
      </c>
      <c r="I75" s="17">
        <v>18.989157647818129</v>
      </c>
      <c r="J75" s="17">
        <v>10.648722741713842</v>
      </c>
      <c r="K75" s="19">
        <v>334.02635403753072</v>
      </c>
      <c r="L75" s="19">
        <v>182.78031002777368</v>
      </c>
      <c r="M75" s="19">
        <v>35.31652215030833</v>
      </c>
      <c r="N75" s="19">
        <v>47.965044953531773</v>
      </c>
      <c r="O75" s="17">
        <v>5.4715523014537979</v>
      </c>
      <c r="P75" s="17">
        <v>5.3330370571659458</v>
      </c>
      <c r="Q75" s="17">
        <v>5.7796754861534616</v>
      </c>
      <c r="R75" s="19">
        <v>1355.633469830412</v>
      </c>
      <c r="S75" s="17">
        <v>14.377260244334188</v>
      </c>
      <c r="T75" s="14">
        <v>0.80634929604569072</v>
      </c>
      <c r="U75" s="19">
        <v>32.348249363376219</v>
      </c>
      <c r="V75" s="14">
        <v>1.0591526369095681</v>
      </c>
      <c r="W75" s="17">
        <v>2.8961171672326111</v>
      </c>
      <c r="X75" s="14">
        <v>0.69694646401945171</v>
      </c>
      <c r="Y75" s="19">
        <v>24.127291046644714</v>
      </c>
      <c r="Z75" s="17">
        <v>10.207367343196207</v>
      </c>
      <c r="AA75" s="19">
        <v>130.66455127974433</v>
      </c>
      <c r="AB75" s="19">
        <v>54.740119442312889</v>
      </c>
      <c r="AC75" s="19">
        <v>289.81687181694161</v>
      </c>
      <c r="AD75" s="19">
        <v>70.624228369131501</v>
      </c>
      <c r="AE75" s="19">
        <v>660.243839185056</v>
      </c>
      <c r="AF75" s="19">
        <v>131.28823444052435</v>
      </c>
      <c r="AG75" s="19">
        <v>11319.893436672048</v>
      </c>
      <c r="AH75" s="19">
        <v>45.309986966076558</v>
      </c>
      <c r="AI75" s="19">
        <v>730.67685289004885</v>
      </c>
      <c r="AJ75" s="19">
        <v>1947.3349587573705</v>
      </c>
      <c r="AK75" s="9">
        <v>0.37521888548455318</v>
      </c>
      <c r="AL75" s="92">
        <v>27.365021539659068</v>
      </c>
      <c r="AM75" s="92">
        <v>17.145019407745295</v>
      </c>
      <c r="AN75" s="92">
        <v>45.922785563073177</v>
      </c>
      <c r="AO75" s="92">
        <v>50.821703194667776</v>
      </c>
      <c r="AP75" s="92">
        <v>22.779805483980244</v>
      </c>
      <c r="AQ75" s="93">
        <v>623.36986773836315</v>
      </c>
      <c r="AR75" s="92">
        <v>2.7343718613428574</v>
      </c>
      <c r="AS75" s="92">
        <v>11.16952370897571</v>
      </c>
      <c r="AT75" s="92">
        <v>2.9494178410827443</v>
      </c>
      <c r="AU75" s="9">
        <v>0.25414763607800689</v>
      </c>
      <c r="AV75" s="89">
        <v>10.785481241121431</v>
      </c>
      <c r="AW75" s="89">
        <v>24.661360870357491</v>
      </c>
      <c r="AX75" s="89">
        <v>2.2865331939322258</v>
      </c>
      <c r="AY75" s="19">
        <v>2813.1178326350791</v>
      </c>
    </row>
    <row r="76" spans="1:52" s="26" customFormat="1" ht="14" x14ac:dyDescent="0.15">
      <c r="A76" s="22" t="s">
        <v>2222</v>
      </c>
      <c r="B76" s="22" t="s">
        <v>282</v>
      </c>
      <c r="C76" s="22" t="s">
        <v>287</v>
      </c>
      <c r="D76" s="23" t="s">
        <v>2237</v>
      </c>
      <c r="E76" s="19">
        <v>37.905719520660703</v>
      </c>
      <c r="F76" s="14">
        <v>0.12459104518135213</v>
      </c>
      <c r="G76" s="14">
        <v>3.7657381538957535E-2</v>
      </c>
      <c r="H76" s="17">
        <v>6.4282423326654401</v>
      </c>
      <c r="I76" s="17">
        <v>17.294504043646366</v>
      </c>
      <c r="J76" s="19">
        <v>41.75113296890536</v>
      </c>
      <c r="K76" s="19">
        <v>243.37856034253846</v>
      </c>
      <c r="L76" s="19">
        <v>289.65669367219971</v>
      </c>
      <c r="M76" s="14">
        <v>1.7933993959577677</v>
      </c>
      <c r="N76" s="19">
        <v>34.25855167884334</v>
      </c>
      <c r="O76" s="17">
        <v>3.3178138753336048</v>
      </c>
      <c r="P76" s="17">
        <v>4.2331272182542907</v>
      </c>
      <c r="Q76" s="14">
        <v>1.2766783886602275</v>
      </c>
      <c r="R76" s="19">
        <v>527.83668084374824</v>
      </c>
      <c r="S76" s="17">
        <v>4.8618125661513467</v>
      </c>
      <c r="T76" s="15">
        <v>3.0654093311041668E-2</v>
      </c>
      <c r="U76" s="17">
        <v>7.1089119383288208</v>
      </c>
      <c r="V76" s="14">
        <v>0.27242179915951292</v>
      </c>
      <c r="W76" s="14">
        <v>0.64962305386850316</v>
      </c>
      <c r="X76" s="14">
        <v>0.13520500327813731</v>
      </c>
      <c r="Y76" s="17">
        <v>6.8540795324507506</v>
      </c>
      <c r="Z76" s="17">
        <v>2.9829779449620992</v>
      </c>
      <c r="AA76" s="19">
        <v>40.171142998044388</v>
      </c>
      <c r="AB76" s="17">
        <v>19.251442440718648</v>
      </c>
      <c r="AC76" s="19">
        <v>96.244555704515449</v>
      </c>
      <c r="AD76" s="19">
        <v>23.312949953626163</v>
      </c>
      <c r="AE76" s="19">
        <v>226.30329502487402</v>
      </c>
      <c r="AF76" s="19">
        <v>47.074002934449254</v>
      </c>
      <c r="AG76" s="19">
        <v>12691.931164158135</v>
      </c>
      <c r="AH76" s="19">
        <v>26.347961337773675</v>
      </c>
      <c r="AI76" s="19">
        <v>89.539230182082889</v>
      </c>
      <c r="AJ76" s="19">
        <v>791.69018671727156</v>
      </c>
      <c r="AK76" s="9">
        <v>0.11309882537935151</v>
      </c>
      <c r="AL76" s="92">
        <v>33.017313842571774</v>
      </c>
      <c r="AM76" s="92">
        <v>56.083722345991944</v>
      </c>
      <c r="AN76" s="92">
        <v>46.547103975260342</v>
      </c>
      <c r="AO76" s="92">
        <v>18.416841242599141</v>
      </c>
      <c r="AP76" s="92">
        <v>25.159805689549231</v>
      </c>
      <c r="AQ76" s="93">
        <v>830.70920066996973</v>
      </c>
      <c r="AR76" s="92">
        <v>2.3846221406390651</v>
      </c>
      <c r="AS76" s="92">
        <v>10.943133708071587</v>
      </c>
      <c r="AT76" s="92">
        <v>3.4983590788205419</v>
      </c>
      <c r="AU76" s="9">
        <v>0.19531539664484474</v>
      </c>
      <c r="AV76" s="89">
        <v>7.8585263268498053</v>
      </c>
      <c r="AW76" s="89">
        <v>9.4770153921444802</v>
      </c>
      <c r="AX76" s="89">
        <v>1.2059532535718396</v>
      </c>
      <c r="AY76" s="19">
        <v>1032.486494944178</v>
      </c>
    </row>
    <row r="77" spans="1:52" s="26" customFormat="1" ht="14" x14ac:dyDescent="0.15">
      <c r="A77" s="22" t="s">
        <v>2223</v>
      </c>
      <c r="B77" s="22" t="s">
        <v>286</v>
      </c>
      <c r="C77" s="22" t="s">
        <v>287</v>
      </c>
      <c r="D77" s="23" t="s">
        <v>2238</v>
      </c>
      <c r="E77" s="17">
        <v>2.2744234434593253</v>
      </c>
      <c r="F77" s="14">
        <v>5.188136789291397E-2</v>
      </c>
      <c r="G77" s="14">
        <v>3.8978576854807268E-2</v>
      </c>
      <c r="H77" s="17">
        <v>6.6537748394935736</v>
      </c>
      <c r="I77" s="14">
        <v>1.4123871408849706</v>
      </c>
      <c r="J77" s="17">
        <v>3.4367327204005753</v>
      </c>
      <c r="K77" s="19">
        <v>231.35473847767383</v>
      </c>
      <c r="L77" s="14">
        <v>1.9738259031003231</v>
      </c>
      <c r="M77" s="14">
        <v>0.89620917231454467</v>
      </c>
      <c r="N77" s="19">
        <v>54.881198353828424</v>
      </c>
      <c r="O77" s="17">
        <v>9.4359035997765908</v>
      </c>
      <c r="P77" s="17">
        <v>8.4092826336738433</v>
      </c>
      <c r="Q77" s="14">
        <v>0.6120541204120421</v>
      </c>
      <c r="R77" s="19">
        <v>594.5884164200545</v>
      </c>
      <c r="S77" s="17">
        <v>4.1174068952963463</v>
      </c>
      <c r="T77" s="15">
        <v>8.1590349908455956E-3</v>
      </c>
      <c r="U77" s="17">
        <v>15.565161608765266</v>
      </c>
      <c r="V77" s="14">
        <v>0.41573920501286388</v>
      </c>
      <c r="W77" s="14">
        <v>1.4805469725010694</v>
      </c>
      <c r="X77" s="14">
        <v>0.26212003150442342</v>
      </c>
      <c r="Y77" s="17">
        <v>13.335317914627339</v>
      </c>
      <c r="Z77" s="17">
        <v>5.6747888300917051</v>
      </c>
      <c r="AA77" s="19">
        <v>57.423177527185103</v>
      </c>
      <c r="AB77" s="19">
        <v>23.964381898571457</v>
      </c>
      <c r="AC77" s="19">
        <v>108.35284382515329</v>
      </c>
      <c r="AD77" s="19">
        <v>23.635443285539836</v>
      </c>
      <c r="AE77" s="19">
        <v>195.3289807730973</v>
      </c>
      <c r="AF77" s="19">
        <v>34.312571724346419</v>
      </c>
      <c r="AG77" s="19">
        <v>10532.622749889011</v>
      </c>
      <c r="AH77" s="17">
        <v>3.7736102348487757</v>
      </c>
      <c r="AI77" s="19">
        <v>93.095430329577184</v>
      </c>
      <c r="AJ77" s="19">
        <v>172.81215037897778</v>
      </c>
      <c r="AK77" s="9">
        <v>0.53870882415049237</v>
      </c>
      <c r="AL77" s="92">
        <v>14.64749337238098</v>
      </c>
      <c r="AM77" s="92">
        <v>53.922478416677798</v>
      </c>
      <c r="AN77" s="92">
        <v>47.439805134692349</v>
      </c>
      <c r="AO77" s="92">
        <v>22.610208973013521</v>
      </c>
      <c r="AP77" s="92">
        <v>32.076161578782823</v>
      </c>
      <c r="AQ77" s="93">
        <v>469.8353641366428</v>
      </c>
      <c r="AR77" s="92">
        <v>3.5612397258883921</v>
      </c>
      <c r="AS77" s="92">
        <v>10.51311569160905</v>
      </c>
      <c r="AT77" s="92">
        <v>0.88472355558811799</v>
      </c>
      <c r="AU77" s="9">
        <v>0.17981935285844722</v>
      </c>
      <c r="AV77" s="89">
        <v>7.4702853883653164</v>
      </c>
      <c r="AW77" s="89">
        <v>10.768761076992005</v>
      </c>
      <c r="AX77" s="89">
        <v>1.4415461414317501</v>
      </c>
      <c r="AY77" s="19">
        <v>1129.22884740527</v>
      </c>
    </row>
    <row r="78" spans="1:52" s="26" customFormat="1" ht="14" x14ac:dyDescent="0.15">
      <c r="A78" s="22" t="s">
        <v>2224</v>
      </c>
      <c r="B78" s="22" t="s">
        <v>282</v>
      </c>
      <c r="C78" s="22" t="s">
        <v>287</v>
      </c>
      <c r="D78" s="23" t="s">
        <v>2239</v>
      </c>
      <c r="E78" s="19">
        <v>87.546210136714052</v>
      </c>
      <c r="F78" s="14">
        <v>0.50932169302725672</v>
      </c>
      <c r="G78" s="14">
        <v>1.9792465461461548</v>
      </c>
      <c r="H78" s="19">
        <v>20.4340125713384</v>
      </c>
      <c r="I78" s="17">
        <v>3.0573753485727098</v>
      </c>
      <c r="J78" s="17">
        <v>7.0348141050234263</v>
      </c>
      <c r="K78" s="19">
        <v>294.49119311319248</v>
      </c>
      <c r="L78" s="17">
        <v>2.5647192911078234</v>
      </c>
      <c r="M78" s="17">
        <v>7.7360948198349124</v>
      </c>
      <c r="N78" s="19">
        <v>31.506331498782611</v>
      </c>
      <c r="O78" s="17">
        <v>4.2274194681888817</v>
      </c>
      <c r="P78" s="17">
        <v>4.0048227594101871</v>
      </c>
      <c r="Q78" s="17">
        <v>4.7410177277824159</v>
      </c>
      <c r="R78" s="19">
        <v>1579.2247324332234</v>
      </c>
      <c r="S78" s="17">
        <v>17.667494981791098</v>
      </c>
      <c r="T78" s="14">
        <v>0.75402192535453749</v>
      </c>
      <c r="U78" s="19">
        <v>35.193390648712075</v>
      </c>
      <c r="V78" s="14">
        <v>1.6459932831311097</v>
      </c>
      <c r="W78" s="17">
        <v>3.1700450452662126</v>
      </c>
      <c r="X78" s="14">
        <v>0.45115290795679797</v>
      </c>
      <c r="Y78" s="19">
        <v>26.901144063465836</v>
      </c>
      <c r="Z78" s="17">
        <v>10.934087322402744</v>
      </c>
      <c r="AA78" s="19">
        <v>144.52367404728636</v>
      </c>
      <c r="AB78" s="19">
        <v>57.797872877044668</v>
      </c>
      <c r="AC78" s="19">
        <v>283.50931242616184</v>
      </c>
      <c r="AD78" s="19">
        <v>68.4419595259305</v>
      </c>
      <c r="AE78" s="19">
        <v>625.38103770085422</v>
      </c>
      <c r="AF78" s="19">
        <v>117.65850671473885</v>
      </c>
      <c r="AG78" s="19">
        <v>12653.797360575591</v>
      </c>
      <c r="AH78" s="19">
        <v>65.158823934493782</v>
      </c>
      <c r="AI78" s="19">
        <v>1237.4414846595662</v>
      </c>
      <c r="AJ78" s="19">
        <v>2766.5992284277668</v>
      </c>
      <c r="AK78" s="9">
        <v>0.44727890904632145</v>
      </c>
      <c r="AL78" s="92">
        <v>23.24737699725484</v>
      </c>
      <c r="AM78" s="92">
        <v>20.233740068448363</v>
      </c>
      <c r="AN78" s="92">
        <v>35.397267034483363</v>
      </c>
      <c r="AO78" s="92">
        <v>70.040573716586763</v>
      </c>
      <c r="AP78" s="92">
        <v>16.343410595390051</v>
      </c>
      <c r="AQ78" s="93">
        <v>379.94142753196166</v>
      </c>
      <c r="AR78" s="92">
        <v>1.925916149084131</v>
      </c>
      <c r="AS78" s="92">
        <v>11.101858221625561</v>
      </c>
      <c r="AT78" s="92">
        <v>4.4238617125310826</v>
      </c>
      <c r="AU78" s="9">
        <v>0.14892056327164865</v>
      </c>
      <c r="AV78" s="89">
        <v>9.5089180856697606</v>
      </c>
      <c r="AW78" s="89">
        <v>26.630415121544509</v>
      </c>
      <c r="AX78" s="89">
        <v>2.800572565839786</v>
      </c>
      <c r="AY78" s="19">
        <v>2987.0932624203115</v>
      </c>
    </row>
    <row r="79" spans="1:52" s="26" customFormat="1" ht="14" x14ac:dyDescent="0.15">
      <c r="A79" s="22" t="s">
        <v>2225</v>
      </c>
      <c r="B79" s="22" t="s">
        <v>279</v>
      </c>
      <c r="C79" s="22" t="s">
        <v>278</v>
      </c>
      <c r="D79" s="23" t="s">
        <v>2240</v>
      </c>
      <c r="E79" s="19">
        <v>24.49113353878808</v>
      </c>
      <c r="F79" s="14">
        <v>1.3665297743795897</v>
      </c>
      <c r="G79" s="14">
        <v>7.7661128763250522</v>
      </c>
      <c r="H79" s="19">
        <v>273.18199184258833</v>
      </c>
      <c r="I79" s="17">
        <v>13.462248453862689</v>
      </c>
      <c r="J79" s="19">
        <v>59.592660657498932</v>
      </c>
      <c r="K79" s="19">
        <v>312.60796390683481</v>
      </c>
      <c r="L79" s="17">
        <v>11.53417259967957</v>
      </c>
      <c r="M79" s="19">
        <v>70.749122979687158</v>
      </c>
      <c r="N79" s="19">
        <v>31.361574419877559</v>
      </c>
      <c r="O79" s="17">
        <v>9.6016452037405866</v>
      </c>
      <c r="P79" s="17">
        <v>8.9474917087015733</v>
      </c>
      <c r="Q79" s="17">
        <v>9.2228038974168989</v>
      </c>
      <c r="R79" s="19">
        <v>2963.009877521044</v>
      </c>
      <c r="S79" s="17">
        <v>22.996389683565614</v>
      </c>
      <c r="T79" s="17">
        <v>10.573919212137408</v>
      </c>
      <c r="U79" s="19">
        <v>57.503025445858718</v>
      </c>
      <c r="V79" s="17">
        <v>17.067748147656715</v>
      </c>
      <c r="W79" s="17">
        <v>14.750821687566336</v>
      </c>
      <c r="X79" s="14">
        <v>1.8526858918190023</v>
      </c>
      <c r="Y79" s="19">
        <v>76.280871961509334</v>
      </c>
      <c r="Z79" s="19">
        <v>26.601220491898271</v>
      </c>
      <c r="AA79" s="19">
        <v>293.59003160654629</v>
      </c>
      <c r="AB79" s="19">
        <v>114.02525359587655</v>
      </c>
      <c r="AC79" s="19">
        <v>549.20385937287176</v>
      </c>
      <c r="AD79" s="19">
        <v>124.54744477793024</v>
      </c>
      <c r="AE79" s="19">
        <v>1099.0620917220333</v>
      </c>
      <c r="AF79" s="19">
        <v>201.07240892776747</v>
      </c>
      <c r="AG79" s="19">
        <v>13399.077053828347</v>
      </c>
      <c r="AH79" s="19">
        <v>99.142788915988845</v>
      </c>
      <c r="AI79" s="19">
        <v>1377.9130678115437</v>
      </c>
      <c r="AJ79" s="19">
        <v>3261.2231835776911</v>
      </c>
      <c r="AK79" s="9">
        <v>0.42251418877131813</v>
      </c>
      <c r="AL79" s="92">
        <v>14.40809554820782</v>
      </c>
      <c r="AM79" s="92">
        <v>12.191374040418767</v>
      </c>
      <c r="AN79" s="92">
        <v>47.792810386557278</v>
      </c>
      <c r="AO79" s="92">
        <v>59.918669268170831</v>
      </c>
      <c r="AP79" s="92">
        <v>4.4692991308277641</v>
      </c>
      <c r="AQ79" s="93">
        <v>64.394088910488577</v>
      </c>
      <c r="AR79" s="92">
        <v>0.8642511923631544</v>
      </c>
      <c r="AS79" s="92">
        <v>3.8982930350469074</v>
      </c>
      <c r="AT79" s="92">
        <v>2.9672783804852543</v>
      </c>
      <c r="AU79" s="9">
        <v>0.16835842895517325</v>
      </c>
      <c r="AV79" s="89">
        <v>10.093896154563604</v>
      </c>
      <c r="AW79" s="89">
        <v>49.421783150660886</v>
      </c>
      <c r="AX79" s="89">
        <v>4.8962048344747977</v>
      </c>
      <c r="AY79" s="19">
        <v>5580.5028347823936</v>
      </c>
    </row>
    <row r="80" spans="1:52" s="26" customFormat="1" ht="14" x14ac:dyDescent="0.15">
      <c r="A80" s="22" t="s">
        <v>2227</v>
      </c>
      <c r="B80" s="22" t="s">
        <v>282</v>
      </c>
      <c r="C80" s="22" t="s">
        <v>287</v>
      </c>
      <c r="D80" s="23" t="s">
        <v>2242</v>
      </c>
      <c r="E80" s="17">
        <v>8.0004174778883144</v>
      </c>
      <c r="F80" s="14">
        <v>5.7661503932701121E-2</v>
      </c>
      <c r="G80" s="14">
        <v>9.359519583104578E-2</v>
      </c>
      <c r="H80" s="19">
        <v>216.78486851125447</v>
      </c>
      <c r="I80" s="17">
        <v>3.6005533645618435</v>
      </c>
      <c r="J80" s="17">
        <v>4.3170041155579089</v>
      </c>
      <c r="K80" s="19">
        <v>280.38817452354851</v>
      </c>
      <c r="L80" s="17">
        <v>11.840979512691618</v>
      </c>
      <c r="M80" s="17">
        <v>18.236596248956854</v>
      </c>
      <c r="N80" s="19">
        <v>45.371344429521201</v>
      </c>
      <c r="O80" s="17">
        <v>12.840314413361195</v>
      </c>
      <c r="P80" s="17">
        <v>12.717419595605611</v>
      </c>
      <c r="Q80" s="17">
        <v>2.6644183809097539</v>
      </c>
      <c r="R80" s="19">
        <v>520.11151533214036</v>
      </c>
      <c r="S80" s="17">
        <v>2.5192766118101564</v>
      </c>
      <c r="T80" s="14">
        <v>1.1794053388860184</v>
      </c>
      <c r="U80" s="17">
        <v>13.672046606528168</v>
      </c>
      <c r="V80" s="14">
        <v>0.93229875437636633</v>
      </c>
      <c r="W80" s="14">
        <v>1.4161081117864678</v>
      </c>
      <c r="X80" s="14">
        <v>0.37764098007871633</v>
      </c>
      <c r="Y80" s="17">
        <v>12.623567954996961</v>
      </c>
      <c r="Z80" s="17">
        <v>4.4804661335538372</v>
      </c>
      <c r="AA80" s="19">
        <v>49.835855579797126</v>
      </c>
      <c r="AB80" s="19">
        <v>20.12578581787669</v>
      </c>
      <c r="AC80" s="19">
        <v>94.902641411543499</v>
      </c>
      <c r="AD80" s="19">
        <v>21.205406311431453</v>
      </c>
      <c r="AE80" s="19">
        <v>181.06635829929041</v>
      </c>
      <c r="AF80" s="19">
        <v>35.28300444364109</v>
      </c>
      <c r="AG80" s="19">
        <v>9534.1836365939907</v>
      </c>
      <c r="AH80" s="17">
        <v>5.03740200037499</v>
      </c>
      <c r="AI80" s="19">
        <v>109.59567459190826</v>
      </c>
      <c r="AJ80" s="19">
        <v>242.31861044139731</v>
      </c>
      <c r="AK80" s="9">
        <v>0.45227923019314709</v>
      </c>
      <c r="AL80" s="92">
        <v>14.343516741446813</v>
      </c>
      <c r="AM80" s="92">
        <v>52.655743044407131</v>
      </c>
      <c r="AN80" s="92">
        <v>71.872361077964442</v>
      </c>
      <c r="AO80" s="92">
        <v>43.50283493211225</v>
      </c>
      <c r="AP80" s="92">
        <v>13.540260453786752</v>
      </c>
      <c r="AQ80" s="93">
        <v>194.2149525024405</v>
      </c>
      <c r="AR80" s="92">
        <v>1.5189424046090585</v>
      </c>
      <c r="AS80" s="92">
        <v>9.6546630110609453</v>
      </c>
      <c r="AT80" s="92">
        <v>1.3382862101907471</v>
      </c>
      <c r="AU80" s="9">
        <v>0.27226314113432104</v>
      </c>
      <c r="AV80" s="89">
        <v>9.053541314935373</v>
      </c>
      <c r="AW80" s="89">
        <v>9.4638011957204373</v>
      </c>
      <c r="AX80" s="89">
        <v>1.0453148515607114</v>
      </c>
      <c r="AY80" s="19">
        <v>1002.5834455054483</v>
      </c>
    </row>
    <row r="81" spans="1:51" s="26" customFormat="1" ht="14" x14ac:dyDescent="0.15">
      <c r="A81" s="22" t="s">
        <v>2228</v>
      </c>
      <c r="B81" s="22" t="s">
        <v>282</v>
      </c>
      <c r="C81" s="22" t="s">
        <v>287</v>
      </c>
      <c r="D81" s="23" t="s">
        <v>2243</v>
      </c>
      <c r="E81" s="19">
        <v>42.239019445928669</v>
      </c>
      <c r="F81" s="14">
        <v>5.1863815135926077E-2</v>
      </c>
      <c r="G81" s="14">
        <v>5.9295158285630804E-2</v>
      </c>
      <c r="H81" s="17">
        <v>10.688710274239863</v>
      </c>
      <c r="I81" s="14">
        <v>1.8732965763806868</v>
      </c>
      <c r="J81" s="17">
        <v>3.1354638572340736</v>
      </c>
      <c r="K81" s="19">
        <v>209.60075683201197</v>
      </c>
      <c r="L81" s="14">
        <v>1.8366264506403109</v>
      </c>
      <c r="M81" s="14">
        <v>0.83301419118641151</v>
      </c>
      <c r="N81" s="19">
        <v>23.755134908444827</v>
      </c>
      <c r="O81" s="17">
        <v>3.9238261158067851</v>
      </c>
      <c r="P81" s="17">
        <v>3.6490838733003597</v>
      </c>
      <c r="Q81" s="17">
        <v>2.4663750009184073</v>
      </c>
      <c r="R81" s="19">
        <v>859.48967506340102</v>
      </c>
      <c r="S81" s="17">
        <v>7.2893790587873264</v>
      </c>
      <c r="T81" s="15">
        <v>1.7384224383526653E-28</v>
      </c>
      <c r="U81" s="19">
        <v>21.247777767003157</v>
      </c>
      <c r="V81" s="14">
        <v>0.56827278833944161</v>
      </c>
      <c r="W81" s="14">
        <v>1.3701150307719678</v>
      </c>
      <c r="X81" s="14">
        <v>0.39183878351639023</v>
      </c>
      <c r="Y81" s="17">
        <v>13.463994810856613</v>
      </c>
      <c r="Z81" s="17">
        <v>5.6162313292086852</v>
      </c>
      <c r="AA81" s="19">
        <v>71.86990596451065</v>
      </c>
      <c r="AB81" s="19">
        <v>30.514290915422809</v>
      </c>
      <c r="AC81" s="19">
        <v>152.54950235927271</v>
      </c>
      <c r="AD81" s="19">
        <v>37.150802345717814</v>
      </c>
      <c r="AE81" s="19">
        <v>342.96536912815804</v>
      </c>
      <c r="AF81" s="19">
        <v>67.208654303015777</v>
      </c>
      <c r="AG81" s="19">
        <v>12123.719762567174</v>
      </c>
      <c r="AH81" s="19">
        <v>28.841984739857995</v>
      </c>
      <c r="AI81" s="19">
        <v>543.41937051449258</v>
      </c>
      <c r="AJ81" s="19">
        <v>1329.5377865027924</v>
      </c>
      <c r="AK81" s="9">
        <v>0.40872803769188043</v>
      </c>
      <c r="AL81" s="92">
        <v>25.472779360521585</v>
      </c>
      <c r="AM81" s="92">
        <v>35.349690825597108</v>
      </c>
      <c r="AN81" s="92">
        <v>47.05001158016529</v>
      </c>
      <c r="AO81" s="92">
        <v>74.549473436890622</v>
      </c>
      <c r="AP81" s="92">
        <v>23.692837466667996</v>
      </c>
      <c r="AQ81" s="93">
        <v>603.52242121313293</v>
      </c>
      <c r="AR81" s="92">
        <v>2.4110164323996606</v>
      </c>
      <c r="AS81" s="92">
        <v>15.508024720399908</v>
      </c>
      <c r="AT81" s="92">
        <v>3.8765948581997374</v>
      </c>
      <c r="AU81" s="9">
        <v>0.27809356361269244</v>
      </c>
      <c r="AV81" s="89">
        <v>6.767864282596447</v>
      </c>
      <c r="AW81" s="89">
        <v>14.613975004963033</v>
      </c>
      <c r="AX81" s="89">
        <v>2.1593185670910757</v>
      </c>
      <c r="AY81" s="19">
        <v>1628.1615654976401</v>
      </c>
    </row>
    <row r="82" spans="1:51" s="26" customFormat="1" ht="14" x14ac:dyDescent="0.15">
      <c r="A82" s="22" t="s">
        <v>2230</v>
      </c>
      <c r="B82" s="22" t="s">
        <v>281</v>
      </c>
      <c r="C82" s="22" t="s">
        <v>287</v>
      </c>
      <c r="D82" s="23" t="s">
        <v>2245</v>
      </c>
      <c r="E82" s="19">
        <v>34.558636225732492</v>
      </c>
      <c r="F82" s="14">
        <v>4.865640782800585E-2</v>
      </c>
      <c r="G82" s="14">
        <v>1.8277828796494804E-2</v>
      </c>
      <c r="H82" s="17">
        <v>6.4897813804578588</v>
      </c>
      <c r="I82" s="14">
        <v>1.412704418992017</v>
      </c>
      <c r="J82" s="17">
        <v>2.5415115600484075</v>
      </c>
      <c r="K82" s="19">
        <v>158.38571811388132</v>
      </c>
      <c r="L82" s="14">
        <v>1.5893556815030354</v>
      </c>
      <c r="M82" s="14">
        <v>0.84497928806324385</v>
      </c>
      <c r="N82" s="19">
        <v>22.566954465878926</v>
      </c>
      <c r="O82" s="17">
        <v>3.4595631503337194</v>
      </c>
      <c r="P82" s="17">
        <v>3.747337130360735</v>
      </c>
      <c r="Q82" s="14">
        <v>1.6424885228426649</v>
      </c>
      <c r="R82" s="19">
        <v>699.52144268309974</v>
      </c>
      <c r="S82" s="17">
        <v>6.2984874287752</v>
      </c>
      <c r="T82" s="15">
        <v>1.1477800725856078E-2</v>
      </c>
      <c r="U82" s="17">
        <v>16.567506057505344</v>
      </c>
      <c r="V82" s="14">
        <v>0.39667755617260625</v>
      </c>
      <c r="W82" s="14">
        <v>1.1108124650242417</v>
      </c>
      <c r="X82" s="14">
        <v>0.30506620065491907</v>
      </c>
      <c r="Y82" s="17">
        <v>12.468732915564864</v>
      </c>
      <c r="Z82" s="17">
        <v>4.8337023578916467</v>
      </c>
      <c r="AA82" s="19">
        <v>59.655341087748894</v>
      </c>
      <c r="AB82" s="19">
        <v>25.242506705473115</v>
      </c>
      <c r="AC82" s="19">
        <v>131.11220064723406</v>
      </c>
      <c r="AD82" s="19">
        <v>31.180833815547174</v>
      </c>
      <c r="AE82" s="19">
        <v>302.25625221350327</v>
      </c>
      <c r="AF82" s="19">
        <v>60.07235439729731</v>
      </c>
      <c r="AG82" s="19">
        <v>11474.510267667958</v>
      </c>
      <c r="AH82" s="17">
        <v>18.115167592201196</v>
      </c>
      <c r="AI82" s="19">
        <v>275.99334486485157</v>
      </c>
      <c r="AJ82" s="19">
        <v>807.53869401104987</v>
      </c>
      <c r="AK82" s="9">
        <v>0.34177104690054028</v>
      </c>
      <c r="AL82" s="92">
        <v>24.241136149142573</v>
      </c>
      <c r="AM82" s="92">
        <v>37.962854973675661</v>
      </c>
      <c r="AN82" s="92">
        <v>47.988704531284561</v>
      </c>
      <c r="AO82" s="92">
        <v>43.818987969071976</v>
      </c>
      <c r="AP82" s="92">
        <v>31.432917546107262</v>
      </c>
      <c r="AQ82" s="93">
        <v>761.9696337999585</v>
      </c>
      <c r="AR82" s="92">
        <v>2.8002906838038855</v>
      </c>
      <c r="AS82" s="92">
        <v>14.914764264140469</v>
      </c>
      <c r="AT82" s="92">
        <v>2.6717022000280499</v>
      </c>
      <c r="AU82" s="9">
        <v>0.24986852949086721</v>
      </c>
      <c r="AV82" s="89">
        <v>5.1141659061634268</v>
      </c>
      <c r="AW82" s="89">
        <v>12.192326895359074</v>
      </c>
      <c r="AX82" s="89">
        <v>2.3840303813111103</v>
      </c>
      <c r="AY82" s="19">
        <v>1367.3018613693218</v>
      </c>
    </row>
    <row r="83" spans="1:51" s="26" customFormat="1" ht="14" x14ac:dyDescent="0.15">
      <c r="A83" s="22" t="s">
        <v>2231</v>
      </c>
      <c r="B83" s="22" t="s">
        <v>281</v>
      </c>
      <c r="C83" s="22" t="s">
        <v>287</v>
      </c>
      <c r="D83" s="23" t="s">
        <v>2246</v>
      </c>
      <c r="E83" s="17">
        <v>3.299585813440105</v>
      </c>
      <c r="F83" s="14">
        <v>2.8129412828470375E-2</v>
      </c>
      <c r="G83" s="14">
        <v>2.3728727754995413E-28</v>
      </c>
      <c r="H83" s="17">
        <v>13.986357407862172</v>
      </c>
      <c r="I83" s="14">
        <v>1.2246072399116219</v>
      </c>
      <c r="J83" s="17">
        <v>2.9987086784298156</v>
      </c>
      <c r="K83" s="19">
        <v>188.93509903024736</v>
      </c>
      <c r="L83" s="17">
        <v>2.0809119798905886</v>
      </c>
      <c r="M83" s="14">
        <v>1.0270647442977976</v>
      </c>
      <c r="N83" s="19">
        <v>28.867938418475315</v>
      </c>
      <c r="O83" s="17">
        <v>5.7987296886004378</v>
      </c>
      <c r="P83" s="17">
        <v>5.6194799481850994</v>
      </c>
      <c r="Q83" s="14">
        <v>0.2237445663007184</v>
      </c>
      <c r="R83" s="19">
        <v>637.24698354892087</v>
      </c>
      <c r="S83" s="17">
        <v>4.4817716451212313</v>
      </c>
      <c r="T83" s="15">
        <v>1.1910027271123745E-2</v>
      </c>
      <c r="U83" s="17">
        <v>14.096280659734353</v>
      </c>
      <c r="V83" s="14">
        <v>0.29317340587416352</v>
      </c>
      <c r="W83" s="14">
        <v>1.1508420021380705</v>
      </c>
      <c r="X83" s="14">
        <v>0.25177104173567777</v>
      </c>
      <c r="Y83" s="17">
        <v>10.791148049641357</v>
      </c>
      <c r="Z83" s="17">
        <v>4.5152619032687307</v>
      </c>
      <c r="AA83" s="19">
        <v>56.090794675952367</v>
      </c>
      <c r="AB83" s="19">
        <v>23.199140208470059</v>
      </c>
      <c r="AC83" s="19">
        <v>115.00690535964821</v>
      </c>
      <c r="AD83" s="19">
        <v>27.301613257338907</v>
      </c>
      <c r="AE83" s="19">
        <v>244.34849034674065</v>
      </c>
      <c r="AF83" s="19">
        <v>47.041129364365851</v>
      </c>
      <c r="AG83" s="19">
        <v>10816.076495403779</v>
      </c>
      <c r="AH83" s="17">
        <v>6.6101693840504083</v>
      </c>
      <c r="AI83" s="19">
        <v>131.56271056124154</v>
      </c>
      <c r="AJ83" s="19">
        <v>302.93361082622937</v>
      </c>
      <c r="AK83" s="9">
        <v>0.4342955217231057</v>
      </c>
      <c r="AL83" s="92">
        <v>22.643419330611589</v>
      </c>
      <c r="AM83" s="92">
        <v>44.264961408418429</v>
      </c>
      <c r="AN83" s="92">
        <v>54.520513246750006</v>
      </c>
      <c r="AO83" s="92">
        <v>29.355067812180508</v>
      </c>
      <c r="AP83" s="92">
        <v>36.808072742700119</v>
      </c>
      <c r="AQ83" s="93">
        <v>833.46062586461335</v>
      </c>
      <c r="AR83" s="92">
        <v>3.925465199364083</v>
      </c>
      <c r="AS83" s="92">
        <v>12.248667178940149</v>
      </c>
      <c r="AT83" s="92">
        <v>1.2397605174329254</v>
      </c>
      <c r="AU83" s="9">
        <v>0.21777754640136923</v>
      </c>
      <c r="AV83" s="89">
        <v>6.1005844052388563</v>
      </c>
      <c r="AW83" s="89">
        <v>11.038132347041426</v>
      </c>
      <c r="AX83" s="89">
        <v>1.8093565491139614</v>
      </c>
      <c r="AY83" s="19">
        <v>1210.2133822695757</v>
      </c>
    </row>
    <row r="84" spans="1:51" s="26" customFormat="1" ht="14" x14ac:dyDescent="0.15">
      <c r="A84" s="22" t="s">
        <v>2232</v>
      </c>
      <c r="B84" s="22" t="s">
        <v>282</v>
      </c>
      <c r="C84" s="22" t="s">
        <v>280</v>
      </c>
      <c r="D84" s="23" t="s">
        <v>2247</v>
      </c>
      <c r="E84" s="19">
        <v>38.47170712355166</v>
      </c>
      <c r="F84" s="14">
        <v>0.21135521637960666</v>
      </c>
      <c r="G84" s="14">
        <v>0.325726290572737</v>
      </c>
      <c r="H84" s="19">
        <v>22.293859769092894</v>
      </c>
      <c r="I84" s="17">
        <v>3.8086617779522967</v>
      </c>
      <c r="J84" s="17">
        <v>4.0883319452700677</v>
      </c>
      <c r="K84" s="19">
        <v>243.56555936017764</v>
      </c>
      <c r="L84" s="17">
        <v>4.1548394108243407</v>
      </c>
      <c r="M84" s="17">
        <v>5.6509467894660013</v>
      </c>
      <c r="N84" s="19">
        <v>20.984491080551805</v>
      </c>
      <c r="O84" s="17">
        <v>3.2452831266675375</v>
      </c>
      <c r="P84" s="17">
        <v>2.8479996657884259</v>
      </c>
      <c r="Q84" s="17">
        <v>3.484757538387234</v>
      </c>
      <c r="R84" s="19">
        <v>2324.7546715313938</v>
      </c>
      <c r="S84" s="17">
        <v>9.1158668486971965</v>
      </c>
      <c r="T84" s="14">
        <v>0.28380490042986811</v>
      </c>
      <c r="U84" s="19">
        <v>24.214924738579764</v>
      </c>
      <c r="V84" s="14">
        <v>1.5140855093897929</v>
      </c>
      <c r="W84" s="17">
        <v>4.343828747463145</v>
      </c>
      <c r="X84" s="14">
        <v>0.69446256284349672</v>
      </c>
      <c r="Y84" s="19">
        <v>41.787487010184847</v>
      </c>
      <c r="Z84" s="17">
        <v>16.462277470297572</v>
      </c>
      <c r="AA84" s="19">
        <v>184.60458337906982</v>
      </c>
      <c r="AB84" s="19">
        <v>82.604458286700563</v>
      </c>
      <c r="AC84" s="19">
        <v>397.2476310473599</v>
      </c>
      <c r="AD84" s="19">
        <v>93.487541157766856</v>
      </c>
      <c r="AE84" s="19">
        <v>813.0504028570831</v>
      </c>
      <c r="AF84" s="19">
        <v>151.47369952461301</v>
      </c>
      <c r="AG84" s="19">
        <v>13344.796788638119</v>
      </c>
      <c r="AH84" s="19">
        <v>59.463946290360774</v>
      </c>
      <c r="AI84" s="19">
        <v>1090.1486564215079</v>
      </c>
      <c r="AJ84" s="19">
        <v>2547.3575770638681</v>
      </c>
      <c r="AK84" s="9">
        <v>0.42795274061132538</v>
      </c>
      <c r="AL84" s="92">
        <v>19.456791040315935</v>
      </c>
      <c r="AM84" s="92">
        <v>16.413246634826216</v>
      </c>
      <c r="AN84" s="92">
        <v>89.190684369559548</v>
      </c>
      <c r="AO84" s="92">
        <v>119.58804077719802</v>
      </c>
      <c r="AP84" s="92">
        <v>27.599159196118354</v>
      </c>
      <c r="AQ84" s="93">
        <v>536.99107336728878</v>
      </c>
      <c r="AR84" s="92">
        <v>2.8689454595030077</v>
      </c>
      <c r="AS84" s="92">
        <v>5.5745578719514688</v>
      </c>
      <c r="AT84" s="92">
        <v>3.133086913323428</v>
      </c>
      <c r="AU84" s="9">
        <v>0.15712249430851338</v>
      </c>
      <c r="AV84" s="89">
        <v>7.8645643965184906</v>
      </c>
      <c r="AW84" s="89">
        <v>37.343886190996557</v>
      </c>
      <c r="AX84" s="89">
        <v>4.7483731212790454</v>
      </c>
      <c r="AY84" s="19">
        <v>4157.5083498037275</v>
      </c>
    </row>
  </sheetData>
  <mergeCells count="1">
    <mergeCell ref="AN2:BC3"/>
  </mergeCells>
  <conditionalFormatting sqref="D22:D84 A70:A84 A22:C69 A6:D20 A4:D4">
    <cfRule type="expression" dxfId="22" priority="1" stopIfTrue="1">
      <formula>ISERROR(A4)</formula>
    </cfRule>
  </conditionalFormatting>
  <pageMargins left="0.75" right="0.75" top="1" bottom="1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78"/>
  <sheetViews>
    <sheetView workbookViewId="0">
      <selection activeCell="E1" sqref="E1:E2"/>
    </sheetView>
  </sheetViews>
  <sheetFormatPr baseColWidth="10" defaultColWidth="8.83203125" defaultRowHeight="13" x14ac:dyDescent="0.15"/>
  <cols>
    <col min="1" max="1" width="14.6640625" customWidth="1"/>
    <col min="2" max="2" width="11.83203125" customWidth="1"/>
    <col min="3" max="3" width="14.83203125" customWidth="1"/>
    <col min="4" max="4" width="20.83203125" bestFit="1" customWidth="1"/>
    <col min="5" max="47" width="7.33203125" customWidth="1"/>
    <col min="48" max="51" width="8.33203125" customWidth="1"/>
  </cols>
  <sheetData>
    <row r="1" spans="1:55" ht="16" x14ac:dyDescent="0.2">
      <c r="A1" s="103" t="s">
        <v>3464</v>
      </c>
      <c r="E1" s="110" t="s">
        <v>3765</v>
      </c>
    </row>
    <row r="2" spans="1:55" ht="15.75" customHeight="1" x14ac:dyDescent="0.2">
      <c r="A2" s="103" t="s">
        <v>3459</v>
      </c>
      <c r="E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55" ht="16" x14ac:dyDescent="0.2">
      <c r="A3" s="103" t="s">
        <v>3465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5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3451</v>
      </c>
      <c r="AX4" s="91" t="s">
        <v>3362</v>
      </c>
      <c r="AY4" s="91" t="s">
        <v>3463</v>
      </c>
    </row>
    <row r="5" spans="1:5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55" s="26" customFormat="1" ht="15" customHeight="1" thickTop="1" x14ac:dyDescent="0.15">
      <c r="A6" s="22" t="s">
        <v>222</v>
      </c>
      <c r="B6" s="22" t="s">
        <v>282</v>
      </c>
      <c r="C6" s="22" t="s">
        <v>3357</v>
      </c>
      <c r="D6" s="23" t="s">
        <v>385</v>
      </c>
      <c r="E6" s="9">
        <v>0.73640584634203998</v>
      </c>
      <c r="F6" s="14">
        <v>2.0863129882058209E-2</v>
      </c>
      <c r="G6" s="14">
        <v>1.977310351485008E-28</v>
      </c>
      <c r="H6" s="19">
        <v>64.012580832408077</v>
      </c>
      <c r="I6" s="14">
        <v>1.620578146232065</v>
      </c>
      <c r="J6" s="17">
        <v>3.0993957681744151</v>
      </c>
      <c r="K6" s="19">
        <v>191.48789107956694</v>
      </c>
      <c r="L6" s="14">
        <v>1.8205396656181483</v>
      </c>
      <c r="M6" s="14">
        <v>0.74972110769675826</v>
      </c>
      <c r="N6" s="19">
        <v>38.528817930177617</v>
      </c>
      <c r="O6" s="17">
        <v>12.948278516709347</v>
      </c>
      <c r="P6" s="17">
        <v>12.901039241677216</v>
      </c>
      <c r="Q6" s="14">
        <v>0.259962154753418</v>
      </c>
      <c r="R6" s="19">
        <v>1269.6513522306821</v>
      </c>
      <c r="S6" s="17">
        <v>3.5530990993939615</v>
      </c>
      <c r="T6" s="15">
        <v>7.6588837567851432E-3</v>
      </c>
      <c r="U6" s="17">
        <v>17.012858527205381</v>
      </c>
      <c r="V6" s="17">
        <v>2.3444202422846905</v>
      </c>
      <c r="W6" s="17">
        <v>5.7745994990465288</v>
      </c>
      <c r="X6" s="14">
        <v>1.0770684496557184</v>
      </c>
      <c r="Y6" s="19">
        <v>45.916486868178232</v>
      </c>
      <c r="Z6" s="17">
        <v>15.360398463296477</v>
      </c>
      <c r="AA6" s="19">
        <v>152.40992135004552</v>
      </c>
      <c r="AB6" s="19">
        <v>57.316094070861368</v>
      </c>
      <c r="AC6" s="19">
        <v>241.62219061229302</v>
      </c>
      <c r="AD6" s="19">
        <v>46.508729662482757</v>
      </c>
      <c r="AE6" s="19">
        <v>376.15907066313059</v>
      </c>
      <c r="AF6" s="19">
        <v>64.789084308342467</v>
      </c>
      <c r="AG6" s="19">
        <v>8412.9018306958897</v>
      </c>
      <c r="AH6" s="17">
        <v>3.4539893499430998</v>
      </c>
      <c r="AI6" s="19">
        <v>190.72898659755788</v>
      </c>
      <c r="AJ6" s="19">
        <v>169.65208191303063</v>
      </c>
      <c r="AK6" s="25">
        <v>1.1242360509040612</v>
      </c>
      <c r="AL6" s="89">
        <v>8.1922441440924416</v>
      </c>
      <c r="AM6" s="89">
        <v>22.36527705118154</v>
      </c>
      <c r="AN6" s="89">
        <v>105.8678804447899</v>
      </c>
      <c r="AO6" s="89">
        <v>53.679613560480142</v>
      </c>
      <c r="AP6" s="89">
        <v>19.585433549844961</v>
      </c>
      <c r="AQ6" s="56">
        <v>160.44865330822901</v>
      </c>
      <c r="AR6" s="89">
        <v>2.4631247397092304</v>
      </c>
      <c r="AS6" s="89">
        <v>2.9461538466891866</v>
      </c>
      <c r="AT6" s="89">
        <v>0.45101154044737263</v>
      </c>
      <c r="AU6" s="14">
        <f>(X6/0.076)/((W6/0.2)^(1/2)*(Y6/0.267)^(1/2))</f>
        <v>0.20111991652374511</v>
      </c>
      <c r="AV6" s="89">
        <v>6.1830123047971242</v>
      </c>
      <c r="AW6" s="89">
        <v>21.261815993614476</v>
      </c>
      <c r="AX6" s="89">
        <v>3.4387471584228257</v>
      </c>
      <c r="AY6" s="19">
        <v>2334.4787517614391</v>
      </c>
    </row>
    <row r="7" spans="1:55" s="26" customFormat="1" ht="15" customHeight="1" x14ac:dyDescent="0.15">
      <c r="A7" s="22" t="s">
        <v>223</v>
      </c>
      <c r="B7" s="22" t="s">
        <v>279</v>
      </c>
      <c r="C7" s="22" t="s">
        <v>3357</v>
      </c>
      <c r="D7" s="23" t="s">
        <v>386</v>
      </c>
      <c r="E7" s="18">
        <v>7.4015604611268291</v>
      </c>
      <c r="F7" s="14">
        <v>3.4297153437345934E-2</v>
      </c>
      <c r="G7" s="14">
        <v>1.977310351485008E-28</v>
      </c>
      <c r="H7" s="19">
        <v>29.40905272623316</v>
      </c>
      <c r="I7" s="17">
        <v>3.5622648200828668</v>
      </c>
      <c r="J7" s="17">
        <v>4.9764585473251151</v>
      </c>
      <c r="K7" s="19">
        <v>232.92701114596886</v>
      </c>
      <c r="L7" s="17">
        <v>6.8781269067031268</v>
      </c>
      <c r="M7" s="17">
        <v>3.8151645903107561</v>
      </c>
      <c r="N7" s="19">
        <v>31.185286226400788</v>
      </c>
      <c r="O7" s="17">
        <v>8.5165705542759831</v>
      </c>
      <c r="P7" s="17">
        <v>7.4353202136012797</v>
      </c>
      <c r="Q7" s="14">
        <v>0.45442115856062071</v>
      </c>
      <c r="R7" s="19">
        <v>720.54424803527877</v>
      </c>
      <c r="S7" s="17">
        <v>7.5464329735568523</v>
      </c>
      <c r="T7" s="15">
        <v>3.0776855744574162E-2</v>
      </c>
      <c r="U7" s="19">
        <v>22.172041863107015</v>
      </c>
      <c r="V7" s="14">
        <v>0.72176475958060438</v>
      </c>
      <c r="W7" s="14">
        <v>1.9518133279113521</v>
      </c>
      <c r="X7" s="14">
        <v>0.22263108614954563</v>
      </c>
      <c r="Y7" s="17">
        <v>18.263905917567428</v>
      </c>
      <c r="Z7" s="17">
        <v>6.5369830461871157</v>
      </c>
      <c r="AA7" s="19">
        <v>69.617084828803598</v>
      </c>
      <c r="AB7" s="19">
        <v>28.593677505487864</v>
      </c>
      <c r="AC7" s="19">
        <v>129.8263377900868</v>
      </c>
      <c r="AD7" s="19">
        <v>26.91078621407496</v>
      </c>
      <c r="AE7" s="19">
        <v>227.12438793358294</v>
      </c>
      <c r="AF7" s="19">
        <v>40.715583769345677</v>
      </c>
      <c r="AG7" s="19">
        <v>9945.8129635941768</v>
      </c>
      <c r="AH7" s="17">
        <v>5.8242040421459205</v>
      </c>
      <c r="AI7" s="19">
        <v>182.49977812660575</v>
      </c>
      <c r="AJ7" s="19">
        <v>254.65015484413959</v>
      </c>
      <c r="AK7" s="25">
        <v>0.71666863206231313</v>
      </c>
      <c r="AL7" s="89">
        <v>12.435696337830986</v>
      </c>
      <c r="AM7" s="89">
        <v>43.79015857382339</v>
      </c>
      <c r="AN7" s="89">
        <v>30.096919793687988</v>
      </c>
      <c r="AO7" s="89">
        <v>24.183581669127094</v>
      </c>
      <c r="AP7" s="89">
        <v>25.304513243594812</v>
      </c>
      <c r="AQ7" s="56">
        <v>314.67924267396768</v>
      </c>
      <c r="AR7" s="89">
        <v>2.7042236435116225</v>
      </c>
      <c r="AS7" s="89">
        <v>11.359714346675489</v>
      </c>
      <c r="AT7" s="89">
        <v>1.121192475898299</v>
      </c>
      <c r="AU7" s="14">
        <f t="shared" ref="AU7:AU38" si="0">(X7/0.076)/(((W7/0.2)^(1/2))*((Y7/0.267)^(1/2)))</f>
        <v>0.11337749858767826</v>
      </c>
      <c r="AV7" s="89">
        <v>7.5210529914746163</v>
      </c>
      <c r="AW7" s="89">
        <v>12.218593020158774</v>
      </c>
      <c r="AX7" s="89">
        <v>1.6245854182930222</v>
      </c>
      <c r="AY7" s="19">
        <v>1324.4173091593091</v>
      </c>
    </row>
    <row r="8" spans="1:55" s="26" customFormat="1" ht="15" customHeight="1" x14ac:dyDescent="0.15">
      <c r="A8" s="22" t="s">
        <v>224</v>
      </c>
      <c r="B8" s="22" t="s">
        <v>282</v>
      </c>
      <c r="C8" s="22" t="s">
        <v>280</v>
      </c>
      <c r="D8" s="23" t="s">
        <v>387</v>
      </c>
      <c r="E8" s="18">
        <v>3.8874326311534144</v>
      </c>
      <c r="F8" s="14">
        <v>0.48175759389646267</v>
      </c>
      <c r="G8" s="14">
        <v>1.977310351485008E-28</v>
      </c>
      <c r="H8" s="19">
        <v>159.78659483593592</v>
      </c>
      <c r="I8" s="14">
        <v>1.3881024966049849</v>
      </c>
      <c r="J8" s="17">
        <v>2.6763284641259002</v>
      </c>
      <c r="K8" s="19">
        <v>319.70927077615579</v>
      </c>
      <c r="L8" s="14">
        <v>1.8617096705748846</v>
      </c>
      <c r="M8" s="14">
        <v>0.51127217609844278</v>
      </c>
      <c r="N8" s="17">
        <v>19.807716266830031</v>
      </c>
      <c r="O8" s="17">
        <v>3.2515030886152871</v>
      </c>
      <c r="P8" s="17">
        <v>3.8851420004442248</v>
      </c>
      <c r="Q8" s="14">
        <v>0.36758277080226698</v>
      </c>
      <c r="R8" s="19">
        <v>2417.4498376565202</v>
      </c>
      <c r="S8" s="17">
        <v>11.233221290940623</v>
      </c>
      <c r="T8" s="15">
        <v>1.9650388066249462E-2</v>
      </c>
      <c r="U8" s="17">
        <v>15.950169883352615</v>
      </c>
      <c r="V8" s="14">
        <v>1.8549711252521004</v>
      </c>
      <c r="W8" s="17">
        <v>5.4946885254088995</v>
      </c>
      <c r="X8" s="14">
        <v>0.29346143233714478</v>
      </c>
      <c r="Y8" s="19">
        <v>52.080104388152222</v>
      </c>
      <c r="Z8" s="17">
        <v>18.655504787943066</v>
      </c>
      <c r="AA8" s="19">
        <v>207.36503646415571</v>
      </c>
      <c r="AB8" s="19">
        <v>85.450207548304164</v>
      </c>
      <c r="AC8" s="19">
        <v>370.53948153740254</v>
      </c>
      <c r="AD8" s="19">
        <v>76.018418205871711</v>
      </c>
      <c r="AE8" s="19">
        <v>622.01112059869661</v>
      </c>
      <c r="AF8" s="19">
        <v>105.51922704081204</v>
      </c>
      <c r="AG8" s="19">
        <v>11239.191656646595</v>
      </c>
      <c r="AH8" s="17">
        <v>16.204967781150984</v>
      </c>
      <c r="AI8" s="19">
        <v>427.0665393267505</v>
      </c>
      <c r="AJ8" s="19">
        <v>702.76404065509598</v>
      </c>
      <c r="AK8" s="25">
        <v>0.60769549183058891</v>
      </c>
      <c r="AL8" s="89">
        <v>11.943353952650655</v>
      </c>
      <c r="AM8" s="89">
        <v>18.069116908759888</v>
      </c>
      <c r="AN8" s="89">
        <v>55.372462136069252</v>
      </c>
      <c r="AO8" s="89">
        <v>38.018172015463762</v>
      </c>
      <c r="AP8" s="89">
        <v>28.075964999764761</v>
      </c>
      <c r="AQ8" s="56">
        <v>335.3211875544219</v>
      </c>
      <c r="AR8" s="89">
        <v>2.9621423485296261</v>
      </c>
      <c r="AS8" s="89">
        <v>2.9028342206468651</v>
      </c>
      <c r="AT8" s="89">
        <v>1.1298255246283593</v>
      </c>
      <c r="AU8" s="14">
        <f t="shared" si="0"/>
        <v>5.2747345255938327E-2</v>
      </c>
      <c r="AV8" s="89">
        <v>10.323192469362473</v>
      </c>
      <c r="AW8" s="89">
        <v>36.911393129477247</v>
      </c>
      <c r="AX8" s="89">
        <v>3.5755792831552986</v>
      </c>
      <c r="AY8" s="19">
        <v>3998.5095958491052</v>
      </c>
    </row>
    <row r="9" spans="1:55" s="26" customFormat="1" ht="15" customHeight="1" x14ac:dyDescent="0.15">
      <c r="A9" s="22" t="s">
        <v>225</v>
      </c>
      <c r="B9" s="22" t="s">
        <v>279</v>
      </c>
      <c r="C9" s="22" t="s">
        <v>3357</v>
      </c>
      <c r="D9" s="23" t="s">
        <v>388</v>
      </c>
      <c r="E9" s="18">
        <v>11.874941091763024</v>
      </c>
      <c r="F9" s="14">
        <v>2.5640568518807826E-2</v>
      </c>
      <c r="G9" s="14">
        <v>2.4827425254649597E-2</v>
      </c>
      <c r="H9" s="19">
        <v>41.82269865699778</v>
      </c>
      <c r="I9" s="14">
        <v>1.7476802316421276</v>
      </c>
      <c r="J9" s="17">
        <v>2.9710507333411393</v>
      </c>
      <c r="K9" s="19">
        <v>286.01364259259333</v>
      </c>
      <c r="L9" s="14">
        <v>1.4975350135978971</v>
      </c>
      <c r="M9" s="14">
        <v>0.62155212261762394</v>
      </c>
      <c r="N9" s="19">
        <v>35.022535199214317</v>
      </c>
      <c r="O9" s="17">
        <v>6.0464664728686568</v>
      </c>
      <c r="P9" s="17">
        <v>5.4436398939177213</v>
      </c>
      <c r="Q9" s="14">
        <v>0.24875575729579885</v>
      </c>
      <c r="R9" s="19">
        <v>1049.0401876177034</v>
      </c>
      <c r="S9" s="17">
        <v>13.171508097301174</v>
      </c>
      <c r="T9" s="15">
        <v>3.8347987353854482E-3</v>
      </c>
      <c r="U9" s="19">
        <v>27.471525870896983</v>
      </c>
      <c r="V9" s="14">
        <v>1.181422201438562</v>
      </c>
      <c r="W9" s="17">
        <v>3.0624717274277184</v>
      </c>
      <c r="X9" s="14">
        <v>0.1776410936502309</v>
      </c>
      <c r="Y9" s="19">
        <v>25.100906114173874</v>
      </c>
      <c r="Z9" s="17">
        <v>9.3716900658156845</v>
      </c>
      <c r="AA9" s="19">
        <v>100.31583292537135</v>
      </c>
      <c r="AB9" s="19">
        <v>42.096825128487673</v>
      </c>
      <c r="AC9" s="19">
        <v>184.13201519820012</v>
      </c>
      <c r="AD9" s="19">
        <v>37.934560775653765</v>
      </c>
      <c r="AE9" s="19">
        <v>306.82705939676697</v>
      </c>
      <c r="AF9" s="19">
        <v>54.048950407175518</v>
      </c>
      <c r="AG9" s="19">
        <v>10278.32445536751</v>
      </c>
      <c r="AH9" s="17">
        <v>10.770535933815941</v>
      </c>
      <c r="AI9" s="19">
        <v>357.77621329980252</v>
      </c>
      <c r="AJ9" s="19">
        <v>494.70814554426789</v>
      </c>
      <c r="AK9" s="25">
        <v>0.72320663510843219</v>
      </c>
      <c r="AL9" s="89">
        <v>12.223744354133462</v>
      </c>
      <c r="AM9" s="89">
        <v>33.498754886792142</v>
      </c>
      <c r="AN9" s="89">
        <v>23.294755401595619</v>
      </c>
      <c r="AO9" s="89">
        <v>27.162889067585997</v>
      </c>
      <c r="AP9" s="89">
        <v>21.246347058324861</v>
      </c>
      <c r="AQ9" s="56">
        <v>259.70991490015859</v>
      </c>
      <c r="AR9" s="89">
        <v>2.5921907711728216</v>
      </c>
      <c r="AS9" s="89">
        <v>8.9703769751929485</v>
      </c>
      <c r="AT9" s="89">
        <v>1.6123354521497613</v>
      </c>
      <c r="AU9" s="14">
        <f t="shared" si="0"/>
        <v>6.1605534626517557E-2</v>
      </c>
      <c r="AV9" s="89">
        <v>9.2351838098996879</v>
      </c>
      <c r="AW9" s="89">
        <v>17.307362471684279</v>
      </c>
      <c r="AX9" s="89">
        <v>1.8740680021042559</v>
      </c>
      <c r="AY9" s="19">
        <v>1875.7874585207117</v>
      </c>
    </row>
    <row r="10" spans="1:55" s="26" customFormat="1" ht="15" customHeight="1" x14ac:dyDescent="0.15">
      <c r="A10" s="22" t="s">
        <v>226</v>
      </c>
      <c r="B10" s="22" t="s">
        <v>286</v>
      </c>
      <c r="C10" s="22" t="s">
        <v>287</v>
      </c>
      <c r="D10" s="23" t="s">
        <v>389</v>
      </c>
      <c r="E10" s="18">
        <v>2.2846321792339483</v>
      </c>
      <c r="F10" s="14">
        <v>5.1695766796656332E-3</v>
      </c>
      <c r="G10" s="14">
        <v>7.508450596279384E-2</v>
      </c>
      <c r="H10" s="17">
        <v>13.002869147340897</v>
      </c>
      <c r="I10" s="14">
        <v>1.3905703163539205</v>
      </c>
      <c r="J10" s="17">
        <v>4.0284828695221142</v>
      </c>
      <c r="K10" s="19">
        <v>149.63609135381304</v>
      </c>
      <c r="L10" s="14">
        <v>1.8312632946682927</v>
      </c>
      <c r="M10" s="14">
        <v>0.60843988535128668</v>
      </c>
      <c r="N10" s="19">
        <v>28.659692966512612</v>
      </c>
      <c r="O10" s="17">
        <v>14.434606511366686</v>
      </c>
      <c r="P10" s="17">
        <v>15.690096071165952</v>
      </c>
      <c r="Q10" s="14">
        <v>3.6740255405734397E-2</v>
      </c>
      <c r="R10" s="19">
        <v>302.68602019720345</v>
      </c>
      <c r="S10" s="17">
        <v>2.6612010491649261</v>
      </c>
      <c r="T10" s="15">
        <v>3.8658050974078942E-3</v>
      </c>
      <c r="U10" s="17">
        <v>6.5206188849055442</v>
      </c>
      <c r="V10" s="14">
        <v>0.2375161577638692</v>
      </c>
      <c r="W10" s="14">
        <v>0.77829298500598665</v>
      </c>
      <c r="X10" s="14">
        <v>0.16598070419616276</v>
      </c>
      <c r="Y10" s="17">
        <v>6.6938938497072815</v>
      </c>
      <c r="Z10" s="17">
        <v>2.5925904632354109</v>
      </c>
      <c r="AA10" s="19">
        <v>28.094036518501067</v>
      </c>
      <c r="AB10" s="17">
        <v>12.088020256169148</v>
      </c>
      <c r="AC10" s="19">
        <v>56.479198233209317</v>
      </c>
      <c r="AD10" s="17">
        <v>11.800798493711969</v>
      </c>
      <c r="AE10" s="19">
        <v>104.50005344922194</v>
      </c>
      <c r="AF10" s="17">
        <v>18.728524200522859</v>
      </c>
      <c r="AG10" s="19">
        <v>8882.3122179582751</v>
      </c>
      <c r="AH10" s="17">
        <v>1.7080833147201258</v>
      </c>
      <c r="AI10" s="19">
        <v>36.034635918741692</v>
      </c>
      <c r="AJ10" s="19">
        <v>68.933711406835727</v>
      </c>
      <c r="AK10" s="25">
        <v>0.52274330198284324</v>
      </c>
      <c r="AL10" s="89">
        <v>15.611250461312833</v>
      </c>
      <c r="AM10" s="89">
        <v>84.998159568160574</v>
      </c>
      <c r="AN10" s="89">
        <v>39.268004002183005</v>
      </c>
      <c r="AO10" s="89">
        <v>13.54074166250957</v>
      </c>
      <c r="AP10" s="89">
        <v>28.182898850873684</v>
      </c>
      <c r="AQ10" s="56">
        <v>439.97029268683468</v>
      </c>
      <c r="AR10" s="89">
        <v>3.276800165232296</v>
      </c>
      <c r="AS10" s="89">
        <v>8.3781031186544581</v>
      </c>
      <c r="AT10" s="89">
        <v>0.65965240333902408</v>
      </c>
      <c r="AU10" s="14">
        <f t="shared" si="0"/>
        <v>0.22110759993825529</v>
      </c>
      <c r="AV10" s="89">
        <v>4.83164647574469</v>
      </c>
      <c r="AW10" s="89">
        <v>5.5214668285630326</v>
      </c>
      <c r="AX10" s="89">
        <v>1.1427712802005081</v>
      </c>
      <c r="AY10" s="19">
        <v>580.02910316496411</v>
      </c>
    </row>
    <row r="11" spans="1:55" s="26" customFormat="1" ht="15" customHeight="1" x14ac:dyDescent="0.15">
      <c r="A11" s="22" t="s">
        <v>227</v>
      </c>
      <c r="B11" s="22" t="s">
        <v>286</v>
      </c>
      <c r="C11" s="22" t="s">
        <v>3357</v>
      </c>
      <c r="D11" s="23" t="s">
        <v>390</v>
      </c>
      <c r="E11" s="18">
        <v>2.7916243742448144</v>
      </c>
      <c r="F11" s="14">
        <v>1.3526335329674564E-2</v>
      </c>
      <c r="G11" s="14">
        <v>1.977310351485008E-28</v>
      </c>
      <c r="H11" s="19">
        <v>21.650594294198548</v>
      </c>
      <c r="I11" s="14">
        <v>1.2903373084380032</v>
      </c>
      <c r="J11" s="17">
        <v>2.6903429235102312</v>
      </c>
      <c r="K11" s="19">
        <v>271.4899403014698</v>
      </c>
      <c r="L11" s="14">
        <v>1.1012831268543153</v>
      </c>
      <c r="M11" s="14">
        <v>0.63906478355125329</v>
      </c>
      <c r="N11" s="19">
        <v>40.269574400182293</v>
      </c>
      <c r="O11" s="17">
        <v>10.085213701939967</v>
      </c>
      <c r="P11" s="17">
        <v>9.8968244014627089</v>
      </c>
      <c r="Q11" s="14">
        <v>6.2943484481300771E-2</v>
      </c>
      <c r="R11" s="19">
        <v>763.7665677854144</v>
      </c>
      <c r="S11" s="17">
        <v>5.8161825646224816</v>
      </c>
      <c r="T11" s="15">
        <v>3.7931181648026987E-3</v>
      </c>
      <c r="U11" s="17">
        <v>11.326433647866324</v>
      </c>
      <c r="V11" s="14">
        <v>0.9588357873517237</v>
      </c>
      <c r="W11" s="17">
        <v>2.6049291969436741</v>
      </c>
      <c r="X11" s="14">
        <v>0.36584473964161046</v>
      </c>
      <c r="Y11" s="19">
        <v>20.924049738029431</v>
      </c>
      <c r="Z11" s="17">
        <v>6.7490599389664956</v>
      </c>
      <c r="AA11" s="19">
        <v>77.173178390813277</v>
      </c>
      <c r="AB11" s="19">
        <v>29.988098354449995</v>
      </c>
      <c r="AC11" s="19">
        <v>132.53576391242041</v>
      </c>
      <c r="AD11" s="19">
        <v>28.493888281431495</v>
      </c>
      <c r="AE11" s="19">
        <v>231.29933875834203</v>
      </c>
      <c r="AF11" s="19">
        <v>42.263770436970063</v>
      </c>
      <c r="AG11" s="19">
        <v>8626.1275033329239</v>
      </c>
      <c r="AH11" s="17">
        <v>3.0011517752682293</v>
      </c>
      <c r="AI11" s="19">
        <v>93.750819475072987</v>
      </c>
      <c r="AJ11" s="19">
        <v>153.75655648532887</v>
      </c>
      <c r="AK11" s="25">
        <v>0.60973542604030995</v>
      </c>
      <c r="AL11" s="89">
        <v>11.054233843554472</v>
      </c>
      <c r="AM11" s="89">
        <v>37.294216013065942</v>
      </c>
      <c r="AN11" s="89">
        <v>39.768239079227612</v>
      </c>
      <c r="AO11" s="89">
        <v>16.118960922121293</v>
      </c>
      <c r="AP11" s="89">
        <v>21.822349576480704</v>
      </c>
      <c r="AQ11" s="56">
        <v>241.22935523420961</v>
      </c>
      <c r="AR11" s="89">
        <v>2.7167625899095946</v>
      </c>
      <c r="AS11" s="89">
        <v>4.3480773531792973</v>
      </c>
      <c r="AT11" s="89">
        <v>0.66475138800967926</v>
      </c>
      <c r="AU11" s="14">
        <f t="shared" si="0"/>
        <v>0.15067216111624668</v>
      </c>
      <c r="AV11" s="89">
        <v>8.7662234517749376</v>
      </c>
      <c r="AW11" s="89">
        <v>12.96748888086203</v>
      </c>
      <c r="AX11" s="89">
        <v>1.479256027661084</v>
      </c>
      <c r="AY11" s="19">
        <v>1388.7231264869881</v>
      </c>
    </row>
    <row r="12" spans="1:55" s="26" customFormat="1" ht="15" customHeight="1" x14ac:dyDescent="0.15">
      <c r="A12" s="22" t="s">
        <v>228</v>
      </c>
      <c r="B12" s="22" t="s">
        <v>282</v>
      </c>
      <c r="C12" s="22" t="s">
        <v>3357</v>
      </c>
      <c r="D12" s="23" t="s">
        <v>391</v>
      </c>
      <c r="E12" s="9">
        <v>0.65257723088004405</v>
      </c>
      <c r="F12" s="14">
        <v>1.0384164416777917E-2</v>
      </c>
      <c r="G12" s="14">
        <v>2.5137126448302356E-2</v>
      </c>
      <c r="H12" s="19">
        <v>49.86351273869478</v>
      </c>
      <c r="I12" s="14">
        <v>1.2259949617284975</v>
      </c>
      <c r="J12" s="17">
        <v>2.2868602422557109</v>
      </c>
      <c r="K12" s="19">
        <v>256.67079281057124</v>
      </c>
      <c r="L12" s="14">
        <v>1.2525257087023707</v>
      </c>
      <c r="M12" s="14">
        <v>0.67070722943997263</v>
      </c>
      <c r="N12" s="19">
        <v>46.127676435313425</v>
      </c>
      <c r="O12" s="17">
        <v>13.489735180858496</v>
      </c>
      <c r="P12" s="17">
        <v>14.08940247655608</v>
      </c>
      <c r="Q12" s="14">
        <v>0.1112863615383667</v>
      </c>
      <c r="R12" s="19">
        <v>1547.7679955541994</v>
      </c>
      <c r="S12" s="17">
        <v>4.1119827643086975</v>
      </c>
      <c r="T12" s="15">
        <v>3.106107801362936E-2</v>
      </c>
      <c r="U12" s="17">
        <v>12.946056802874219</v>
      </c>
      <c r="V12" s="17">
        <v>3.9488668015204311</v>
      </c>
      <c r="W12" s="17">
        <v>7.7543123893029495</v>
      </c>
      <c r="X12" s="14">
        <v>1.0775334409263519</v>
      </c>
      <c r="Y12" s="19">
        <v>58.620502688395888</v>
      </c>
      <c r="Z12" s="17">
        <v>17.349065527356565</v>
      </c>
      <c r="AA12" s="19">
        <v>173.98083650678549</v>
      </c>
      <c r="AB12" s="19">
        <v>65.222098923307911</v>
      </c>
      <c r="AC12" s="19">
        <v>273.03735046224625</v>
      </c>
      <c r="AD12" s="19">
        <v>53.248259318101063</v>
      </c>
      <c r="AE12" s="19">
        <v>414.93510861829043</v>
      </c>
      <c r="AF12" s="19">
        <v>73.26219579110105</v>
      </c>
      <c r="AG12" s="19">
        <v>8131.6180101099289</v>
      </c>
      <c r="AH12" s="17">
        <v>4.1890627462547583</v>
      </c>
      <c r="AI12" s="19">
        <v>195.58152590952685</v>
      </c>
      <c r="AJ12" s="19">
        <v>206.75705105307068</v>
      </c>
      <c r="AK12" s="25">
        <v>0.94594851741875885</v>
      </c>
      <c r="AL12" s="89">
        <v>7.0783273699293634</v>
      </c>
      <c r="AM12" s="89">
        <v>19.597324596580268</v>
      </c>
      <c r="AN12" s="89">
        <v>100.90876650064192</v>
      </c>
      <c r="AO12" s="89">
        <v>47.563800025413734</v>
      </c>
      <c r="AP12" s="89">
        <v>14.844892379207435</v>
      </c>
      <c r="AQ12" s="56">
        <v>105.07700803139981</v>
      </c>
      <c r="AR12" s="89">
        <v>1.9636804123950975</v>
      </c>
      <c r="AS12" s="89">
        <v>1.6695299535176407</v>
      </c>
      <c r="AT12" s="89">
        <v>0.49828767621414233</v>
      </c>
      <c r="AU12" s="14">
        <f t="shared" si="0"/>
        <v>0.15367080907456063</v>
      </c>
      <c r="AV12" s="89">
        <v>8.2877233713455354</v>
      </c>
      <c r="AW12" s="89">
        <v>25.327124573820122</v>
      </c>
      <c r="AX12" s="89">
        <v>3.0559809297433382</v>
      </c>
      <c r="AY12" s="19">
        <v>2749.3089203377349</v>
      </c>
    </row>
    <row r="13" spans="1:55" s="26" customFormat="1" ht="15" customHeight="1" x14ac:dyDescent="0.15">
      <c r="A13" s="22" t="s">
        <v>229</v>
      </c>
      <c r="B13" s="22" t="s">
        <v>279</v>
      </c>
      <c r="C13" s="22" t="s">
        <v>3357</v>
      </c>
      <c r="D13" s="23" t="s">
        <v>392</v>
      </c>
      <c r="E13" s="18">
        <v>5.1328195309454534</v>
      </c>
      <c r="F13" s="14">
        <v>3.3441928953016821E-2</v>
      </c>
      <c r="G13" s="14">
        <v>7.6692741357970454E-2</v>
      </c>
      <c r="H13" s="19">
        <v>27.770165794642061</v>
      </c>
      <c r="I13" s="14">
        <v>1.2403996072450716</v>
      </c>
      <c r="J13" s="17">
        <v>2.9518818851657316</v>
      </c>
      <c r="K13" s="19">
        <v>207.85280913030888</v>
      </c>
      <c r="L13" s="14">
        <v>1.541978429406514</v>
      </c>
      <c r="M13" s="14">
        <v>0.85052473856935384</v>
      </c>
      <c r="N13" s="19">
        <v>27.006345796971573</v>
      </c>
      <c r="O13" s="17">
        <v>8.2728846123814161</v>
      </c>
      <c r="P13" s="17">
        <v>8.4867446218493914</v>
      </c>
      <c r="Q13" s="14">
        <v>0.10722059231350833</v>
      </c>
      <c r="R13" s="19">
        <v>633.56232100004411</v>
      </c>
      <c r="S13" s="17">
        <v>6.5636988972462209</v>
      </c>
      <c r="T13" s="15">
        <v>3.9486067954251428E-3</v>
      </c>
      <c r="U13" s="19">
        <v>20.214737623698788</v>
      </c>
      <c r="V13" s="14">
        <v>0.66282764602877264</v>
      </c>
      <c r="W13" s="14">
        <v>1.7012223165732154</v>
      </c>
      <c r="X13" s="14">
        <v>0.22604782026148532</v>
      </c>
      <c r="Y13" s="17">
        <v>15.036973346659664</v>
      </c>
      <c r="Z13" s="17">
        <v>5.4555680583741006</v>
      </c>
      <c r="AA13" s="19">
        <v>62.251021895765959</v>
      </c>
      <c r="AB13" s="19">
        <v>24.394468477742794</v>
      </c>
      <c r="AC13" s="19">
        <v>109.8217364044425</v>
      </c>
      <c r="AD13" s="19">
        <v>23.873843943610776</v>
      </c>
      <c r="AE13" s="19">
        <v>192.10921713230817</v>
      </c>
      <c r="AF13" s="19">
        <v>36.637895515171223</v>
      </c>
      <c r="AG13" s="19">
        <v>9814.8811073794714</v>
      </c>
      <c r="AH13" s="17">
        <v>4.3579192855768127</v>
      </c>
      <c r="AI13" s="19">
        <v>151.91654095266901</v>
      </c>
      <c r="AJ13" s="19">
        <v>222.5097652188181</v>
      </c>
      <c r="AK13" s="25">
        <v>0.68274100601055832</v>
      </c>
      <c r="AL13" s="89">
        <v>12.77579022742523</v>
      </c>
      <c r="AM13" s="89">
        <v>51.090110375182221</v>
      </c>
      <c r="AN13" s="89">
        <v>29.268438442980219</v>
      </c>
      <c r="AO13" s="89">
        <v>23.144958860986922</v>
      </c>
      <c r="AP13" s="89">
        <v>22.686098621189565</v>
      </c>
      <c r="AQ13" s="56">
        <v>289.83283706299858</v>
      </c>
      <c r="AR13" s="89">
        <v>2.566613397563938</v>
      </c>
      <c r="AS13" s="89">
        <v>11.882478513694485</v>
      </c>
      <c r="AT13" s="89">
        <v>1.1582461713202061</v>
      </c>
      <c r="AU13" s="14">
        <f t="shared" si="0"/>
        <v>0.13589285072865445</v>
      </c>
      <c r="AV13" s="89">
        <v>6.7114242534810753</v>
      </c>
      <c r="AW13" s="89">
        <v>10.669475612912477</v>
      </c>
      <c r="AX13" s="89">
        <v>1.5897483469888589</v>
      </c>
      <c r="AY13" s="19">
        <v>1152.9581755844483</v>
      </c>
    </row>
    <row r="14" spans="1:55" s="26" customFormat="1" ht="15" customHeight="1" x14ac:dyDescent="0.15">
      <c r="A14" s="22" t="s">
        <v>230</v>
      </c>
      <c r="B14" s="22" t="s">
        <v>282</v>
      </c>
      <c r="C14" s="22" t="s">
        <v>280</v>
      </c>
      <c r="D14" s="23" t="s">
        <v>393</v>
      </c>
      <c r="E14" s="16">
        <v>33.05249444278617</v>
      </c>
      <c r="F14" s="14">
        <v>3.3286278143152555E-2</v>
      </c>
      <c r="G14" s="14">
        <v>2.5594939279462905E-2</v>
      </c>
      <c r="H14" s="19">
        <v>53.995260465130713</v>
      </c>
      <c r="I14" s="14">
        <v>1.5185807428338944</v>
      </c>
      <c r="J14" s="17">
        <v>2.9847364138993435</v>
      </c>
      <c r="K14" s="19">
        <v>673.55962155831946</v>
      </c>
      <c r="L14" s="14">
        <v>1.7519113027632491</v>
      </c>
      <c r="M14" s="14">
        <v>0.99487586687263263</v>
      </c>
      <c r="N14" s="19">
        <v>68.504519023403176</v>
      </c>
      <c r="O14" s="17">
        <v>18.705411909328543</v>
      </c>
      <c r="P14" s="17">
        <v>19.277334210495702</v>
      </c>
      <c r="Q14" s="14">
        <v>0.24451805835185794</v>
      </c>
      <c r="R14" s="19">
        <v>1939.4082242556451</v>
      </c>
      <c r="S14" s="17">
        <v>16.872075147078814</v>
      </c>
      <c r="T14" s="15">
        <v>2.3720085887655142E-2</v>
      </c>
      <c r="U14" s="19">
        <v>98.556234075974061</v>
      </c>
      <c r="V14" s="17">
        <v>2.9199473833196525</v>
      </c>
      <c r="W14" s="17">
        <v>6.2347098769317553</v>
      </c>
      <c r="X14" s="14">
        <v>0.81671815265370773</v>
      </c>
      <c r="Y14" s="19">
        <v>50.97113017299182</v>
      </c>
      <c r="Z14" s="17">
        <v>18.018875468638822</v>
      </c>
      <c r="AA14" s="19">
        <v>188.64221402808894</v>
      </c>
      <c r="AB14" s="19">
        <v>74.121099492338516</v>
      </c>
      <c r="AC14" s="19">
        <v>324.74187224909872</v>
      </c>
      <c r="AD14" s="19">
        <v>66.317758772942582</v>
      </c>
      <c r="AE14" s="19">
        <v>553.84858838250227</v>
      </c>
      <c r="AF14" s="19">
        <v>98.169116899802333</v>
      </c>
      <c r="AG14" s="19">
        <v>8817.3566003015876</v>
      </c>
      <c r="AH14" s="17">
        <v>18.301878388928621</v>
      </c>
      <c r="AI14" s="19">
        <v>1532.4823985095375</v>
      </c>
      <c r="AJ14" s="19">
        <v>883.55113476474492</v>
      </c>
      <c r="AK14" s="25">
        <v>1.7344580728964571</v>
      </c>
      <c r="AL14" s="89">
        <v>10.865927172946446</v>
      </c>
      <c r="AM14" s="89">
        <v>15.920157214903094</v>
      </c>
      <c r="AN14" s="89">
        <v>32.826346703321441</v>
      </c>
      <c r="AO14" s="89">
        <v>90.829514754435365</v>
      </c>
      <c r="AP14" s="89">
        <v>17.456181047702088</v>
      </c>
      <c r="AQ14" s="56">
        <v>189.67759198209885</v>
      </c>
      <c r="AR14" s="89">
        <v>2.1352130906700073</v>
      </c>
      <c r="AS14" s="89">
        <v>15.807669646446461</v>
      </c>
      <c r="AT14" s="89">
        <v>1.5952936475745632</v>
      </c>
      <c r="AU14" s="14">
        <f t="shared" si="0"/>
        <v>0.13930252501754742</v>
      </c>
      <c r="AV14" s="89">
        <v>21.748776931169502</v>
      </c>
      <c r="AW14" s="89">
        <v>32.257983224094914</v>
      </c>
      <c r="AX14" s="89">
        <v>1.4832090708449921</v>
      </c>
      <c r="AY14" s="19">
        <v>3491.2947283202188</v>
      </c>
    </row>
    <row r="15" spans="1:55" s="39" customFormat="1" ht="15" customHeight="1" x14ac:dyDescent="0.15">
      <c r="A15" s="44" t="s">
        <v>231</v>
      </c>
      <c r="B15" s="44" t="s">
        <v>279</v>
      </c>
      <c r="C15" s="44" t="s">
        <v>287</v>
      </c>
      <c r="D15" s="45" t="s">
        <v>394</v>
      </c>
      <c r="E15" s="27">
        <v>3.3152993657204033</v>
      </c>
      <c r="F15" s="29">
        <v>2.4004601331902842E-2</v>
      </c>
      <c r="G15" s="29">
        <v>1.977310351485008E-28</v>
      </c>
      <c r="H15" s="31">
        <v>2707.55077393499</v>
      </c>
      <c r="I15" s="31">
        <v>28.136290491012872</v>
      </c>
      <c r="J15" s="31">
        <v>32.973879537339975</v>
      </c>
      <c r="K15" s="31">
        <v>439.71810865815416</v>
      </c>
      <c r="L15" s="31">
        <v>196.4353268608757</v>
      </c>
      <c r="M15" s="31">
        <v>524.13559974738553</v>
      </c>
      <c r="N15" s="31">
        <v>35.991576450029385</v>
      </c>
      <c r="O15" s="30">
        <v>15.864604954007941</v>
      </c>
      <c r="P15" s="30">
        <v>17.240487113090335</v>
      </c>
      <c r="Q15" s="30">
        <v>14.291922454093642</v>
      </c>
      <c r="R15" s="31">
        <v>478.02182788484816</v>
      </c>
      <c r="S15" s="30">
        <v>3.9241106255034257</v>
      </c>
      <c r="T15" s="30">
        <v>3.0211004885737092</v>
      </c>
      <c r="U15" s="30">
        <v>13.792419638838712</v>
      </c>
      <c r="V15" s="30">
        <v>2.1624569588563087</v>
      </c>
      <c r="W15" s="29">
        <v>1.894616532455224</v>
      </c>
      <c r="X15" s="29">
        <v>0.4021153845482528</v>
      </c>
      <c r="Y15" s="30">
        <v>12.258168296730314</v>
      </c>
      <c r="Z15" s="30">
        <v>4.5567843267668104</v>
      </c>
      <c r="AA15" s="31">
        <v>47.023266630205882</v>
      </c>
      <c r="AB15" s="30">
        <v>18.932517331006395</v>
      </c>
      <c r="AC15" s="31">
        <v>85.471831039760076</v>
      </c>
      <c r="AD15" s="30">
        <v>17.299524356492871</v>
      </c>
      <c r="AE15" s="31">
        <v>147.52012647175516</v>
      </c>
      <c r="AF15" s="31">
        <v>27.193045119184543</v>
      </c>
      <c r="AG15" s="31">
        <v>8554.9385495844508</v>
      </c>
      <c r="AH15" s="30">
        <v>1.5908863178078245</v>
      </c>
      <c r="AI15" s="31">
        <v>62.531740508003018</v>
      </c>
      <c r="AJ15" s="31">
        <v>98.526303234291333</v>
      </c>
      <c r="AK15" s="46">
        <v>0.63467052406609847</v>
      </c>
      <c r="AL15" s="90">
        <v>12.034434745940302</v>
      </c>
      <c r="AM15" s="90">
        <v>57.991670385548481</v>
      </c>
      <c r="AN15" s="90">
        <v>37.593263939349249</v>
      </c>
      <c r="AO15" s="90">
        <v>15.93526443969219</v>
      </c>
      <c r="AP15" s="90">
        <v>5.6686299565534366</v>
      </c>
      <c r="AQ15" s="57">
        <v>68.218757311024746</v>
      </c>
      <c r="AR15" s="90">
        <v>0.87614069019771768</v>
      </c>
      <c r="AS15" s="90">
        <v>7.2797948305482088</v>
      </c>
      <c r="AT15" s="90">
        <v>0.66788380399847069</v>
      </c>
      <c r="AU15" s="29">
        <f t="shared" si="0"/>
        <v>0.25370806569368676</v>
      </c>
      <c r="AV15" s="90">
        <v>14.198195307011758</v>
      </c>
      <c r="AW15" s="90">
        <v>8.4615307424759632</v>
      </c>
      <c r="AX15" s="90">
        <v>0.59595818760833985</v>
      </c>
      <c r="AY15" s="31">
        <v>895.54137691005155</v>
      </c>
    </row>
    <row r="16" spans="1:55" s="26" customFormat="1" ht="15" customHeight="1" x14ac:dyDescent="0.15">
      <c r="A16" s="22" t="s">
        <v>232</v>
      </c>
      <c r="B16" s="22" t="s">
        <v>282</v>
      </c>
      <c r="C16" s="22" t="s">
        <v>3357</v>
      </c>
      <c r="D16" s="23" t="s">
        <v>395</v>
      </c>
      <c r="E16" s="9">
        <v>0.90132988365035127</v>
      </c>
      <c r="F16" s="14">
        <v>0.1378112196980732</v>
      </c>
      <c r="G16" s="14">
        <v>1.977310351485008E-28</v>
      </c>
      <c r="H16" s="19">
        <v>57.920005999966797</v>
      </c>
      <c r="I16" s="14">
        <v>1.3778093049726385</v>
      </c>
      <c r="J16" s="17">
        <v>2.8248211841391941</v>
      </c>
      <c r="K16" s="19">
        <v>211.82194027954279</v>
      </c>
      <c r="L16" s="14">
        <v>1.7300340389695525</v>
      </c>
      <c r="M16" s="14">
        <v>0.70206198689267862</v>
      </c>
      <c r="N16" s="19">
        <v>43.521803903560041</v>
      </c>
      <c r="O16" s="17">
        <v>13.447410787519546</v>
      </c>
      <c r="P16" s="17">
        <v>13.790395888431812</v>
      </c>
      <c r="Q16" s="14">
        <v>8.8680415914999769E-2</v>
      </c>
      <c r="R16" s="19">
        <v>1334.5528341489869</v>
      </c>
      <c r="S16" s="17">
        <v>3.5369386333537651</v>
      </c>
      <c r="T16" s="15">
        <v>3.4835510937089843E-2</v>
      </c>
      <c r="U16" s="17">
        <v>12.309464313994637</v>
      </c>
      <c r="V16" s="17">
        <v>3.4655790890204901</v>
      </c>
      <c r="W16" s="17">
        <v>6.8327795194698471</v>
      </c>
      <c r="X16" s="14">
        <v>1.2217487735091943</v>
      </c>
      <c r="Y16" s="19">
        <v>40.948503398562252</v>
      </c>
      <c r="Z16" s="17">
        <v>13.164930068870698</v>
      </c>
      <c r="AA16" s="19">
        <v>133.2790911298234</v>
      </c>
      <c r="AB16" s="19">
        <v>52.101108436317084</v>
      </c>
      <c r="AC16" s="19">
        <v>210.07437370772107</v>
      </c>
      <c r="AD16" s="19">
        <v>41.861647141799445</v>
      </c>
      <c r="AE16" s="19">
        <v>338.08256614556751</v>
      </c>
      <c r="AF16" s="19">
        <v>57.502128904413304</v>
      </c>
      <c r="AG16" s="19">
        <v>8220.241423426156</v>
      </c>
      <c r="AH16" s="17">
        <v>2.9396686846452211</v>
      </c>
      <c r="AI16" s="19">
        <v>146.01791926310079</v>
      </c>
      <c r="AJ16" s="19">
        <v>146.46517048308962</v>
      </c>
      <c r="AK16" s="25">
        <v>0.99694636466462538</v>
      </c>
      <c r="AL16" s="89">
        <v>8.2562862641138182</v>
      </c>
      <c r="AM16" s="89">
        <v>24.314301435723202</v>
      </c>
      <c r="AN16" s="89">
        <v>95.586212030202461</v>
      </c>
      <c r="AO16" s="89">
        <v>41.283701641338617</v>
      </c>
      <c r="AP16" s="89">
        <v>11.815775184093669</v>
      </c>
      <c r="AQ16" s="56">
        <v>97.554422352289478</v>
      </c>
      <c r="AR16" s="89">
        <v>1.9716126349899754</v>
      </c>
      <c r="AS16" s="89">
        <v>1.8015310283200421</v>
      </c>
      <c r="AT16" s="89">
        <v>0.43322307965453155</v>
      </c>
      <c r="AU16" s="14">
        <f t="shared" si="0"/>
        <v>0.22208602327208221</v>
      </c>
      <c r="AV16" s="89">
        <v>6.8395847684708686</v>
      </c>
      <c r="AW16" s="89">
        <v>21.412584294804194</v>
      </c>
      <c r="AX16" s="89">
        <v>3.1306848324348531</v>
      </c>
      <c r="AY16" s="19">
        <v>2288.9533941925533</v>
      </c>
    </row>
    <row r="17" spans="1:51" s="26" customFormat="1" ht="15" customHeight="1" x14ac:dyDescent="0.15">
      <c r="A17" s="22" t="s">
        <v>233</v>
      </c>
      <c r="B17" s="22" t="s">
        <v>279</v>
      </c>
      <c r="C17" s="22" t="s">
        <v>3357</v>
      </c>
      <c r="D17" s="23" t="s">
        <v>396</v>
      </c>
      <c r="E17" s="18">
        <v>10.936446104459318</v>
      </c>
      <c r="F17" s="14">
        <v>6.342811323016935E-2</v>
      </c>
      <c r="G17" s="14">
        <v>1.977310351485008E-28</v>
      </c>
      <c r="H17" s="17">
        <v>18.129393561225623</v>
      </c>
      <c r="I17" s="14">
        <v>1.2509541077849322</v>
      </c>
      <c r="J17" s="17">
        <v>3.3211985515998323</v>
      </c>
      <c r="K17" s="19">
        <v>212.07877353913705</v>
      </c>
      <c r="L17" s="17">
        <v>2.3555874750456067</v>
      </c>
      <c r="M17" s="14">
        <v>0.5900716561272118</v>
      </c>
      <c r="N17" s="19">
        <v>21.703498727531024</v>
      </c>
      <c r="O17" s="17">
        <v>5.9979965093651924</v>
      </c>
      <c r="P17" s="17">
        <v>6.1904259850432082</v>
      </c>
      <c r="Q17" s="14">
        <v>0.304100954106025</v>
      </c>
      <c r="R17" s="19">
        <v>716.78567181920755</v>
      </c>
      <c r="S17" s="17">
        <v>8.2687144101038772</v>
      </c>
      <c r="T17" s="15">
        <v>3.9526230612918168E-3</v>
      </c>
      <c r="U17" s="19">
        <v>22.95474920072499</v>
      </c>
      <c r="V17" s="14">
        <v>0.56202504399316233</v>
      </c>
      <c r="W17" s="14">
        <v>1.8833279538390904</v>
      </c>
      <c r="X17" s="14">
        <v>0.19949606548798868</v>
      </c>
      <c r="Y17" s="17">
        <v>16.037234948806049</v>
      </c>
      <c r="Z17" s="17">
        <v>5.8960224830000652</v>
      </c>
      <c r="AA17" s="19">
        <v>62.835995546882387</v>
      </c>
      <c r="AB17" s="19">
        <v>27.633961694637108</v>
      </c>
      <c r="AC17" s="19">
        <v>130.98028412016868</v>
      </c>
      <c r="AD17" s="19">
        <v>28.715161485376381</v>
      </c>
      <c r="AE17" s="19">
        <v>247.05556979803029</v>
      </c>
      <c r="AF17" s="19">
        <v>45.247905287143389</v>
      </c>
      <c r="AG17" s="19">
        <v>10386.365462000353</v>
      </c>
      <c r="AH17" s="17">
        <v>7.0098550434076676</v>
      </c>
      <c r="AI17" s="19">
        <v>248.18797041929105</v>
      </c>
      <c r="AJ17" s="19">
        <v>366.99005971456535</v>
      </c>
      <c r="AK17" s="25">
        <v>0.67627981698557382</v>
      </c>
      <c r="AL17" s="89">
        <v>15.405122553026091</v>
      </c>
      <c r="AM17" s="89">
        <v>42.040604348613883</v>
      </c>
      <c r="AN17" s="89">
        <v>29.878353217296159</v>
      </c>
      <c r="AO17" s="89">
        <v>30.015303239403227</v>
      </c>
      <c r="AP17" s="89">
        <v>28.534733674610344</v>
      </c>
      <c r="AQ17" s="56">
        <v>439.58106927533288</v>
      </c>
      <c r="AR17" s="89">
        <v>3.3509680288588761</v>
      </c>
      <c r="AS17" s="89">
        <v>12.188397222020006</v>
      </c>
      <c r="AT17" s="89">
        <v>1.4854555192363499</v>
      </c>
      <c r="AU17" s="14">
        <f t="shared" si="0"/>
        <v>0.11037320377797226</v>
      </c>
      <c r="AV17" s="89">
        <v>6.8478777377829205</v>
      </c>
      <c r="AW17" s="89">
        <v>12.062402716550103</v>
      </c>
      <c r="AX17" s="89">
        <v>1.7614804437871645</v>
      </c>
      <c r="AY17" s="19">
        <v>1328.4948567978895</v>
      </c>
    </row>
    <row r="18" spans="1:51" s="26" customFormat="1" ht="15" customHeight="1" x14ac:dyDescent="0.15">
      <c r="A18" s="22" t="s">
        <v>447</v>
      </c>
      <c r="B18" s="22" t="s">
        <v>279</v>
      </c>
      <c r="C18" s="22" t="s">
        <v>280</v>
      </c>
      <c r="D18" s="23" t="s">
        <v>397</v>
      </c>
      <c r="E18" s="18">
        <v>9.8481925964991035</v>
      </c>
      <c r="F18" s="14">
        <v>9.0879964402207247E-2</v>
      </c>
      <c r="G18" s="14">
        <v>2.4749394217148713E-2</v>
      </c>
      <c r="H18" s="19">
        <v>45.457757486876758</v>
      </c>
      <c r="I18" s="14">
        <v>1.3895998721840741</v>
      </c>
      <c r="J18" s="17">
        <v>2.6735677021533246</v>
      </c>
      <c r="K18" s="19">
        <v>247.56875502469876</v>
      </c>
      <c r="L18" s="14">
        <v>1.3435454337976607</v>
      </c>
      <c r="M18" s="14">
        <v>0.41822878381094741</v>
      </c>
      <c r="N18" s="19">
        <v>31.096557275935783</v>
      </c>
      <c r="O18" s="17">
        <v>5.7364496109344474</v>
      </c>
      <c r="P18" s="17">
        <v>5.9615417967544264</v>
      </c>
      <c r="Q18" s="14">
        <v>0.22490656593321554</v>
      </c>
      <c r="R18" s="19">
        <v>899.21030324842241</v>
      </c>
      <c r="S18" s="17">
        <v>10.588430860682015</v>
      </c>
      <c r="T18" s="15">
        <v>1.9113731401906555E-2</v>
      </c>
      <c r="U18" s="19">
        <v>22.255834104420131</v>
      </c>
      <c r="V18" s="14">
        <v>0.86818278711891916</v>
      </c>
      <c r="W18" s="17">
        <v>2.1549492638078789</v>
      </c>
      <c r="X18" s="14">
        <v>0.1451021478452304</v>
      </c>
      <c r="Y18" s="19">
        <v>23.04154956071034</v>
      </c>
      <c r="Z18" s="17">
        <v>8.1067402421049461</v>
      </c>
      <c r="AA18" s="19">
        <v>85.83900934056534</v>
      </c>
      <c r="AB18" s="19">
        <v>35.690270369164828</v>
      </c>
      <c r="AC18" s="19">
        <v>159.84475425772328</v>
      </c>
      <c r="AD18" s="19">
        <v>31.114965815327501</v>
      </c>
      <c r="AE18" s="19">
        <v>258.60049498381636</v>
      </c>
      <c r="AF18" s="19">
        <v>47.715990956331318</v>
      </c>
      <c r="AG18" s="19">
        <v>10117.894677521694</v>
      </c>
      <c r="AH18" s="17">
        <v>8.1616182370675698</v>
      </c>
      <c r="AI18" s="19">
        <v>260.09626601886293</v>
      </c>
      <c r="AJ18" s="19">
        <v>444.88494612942407</v>
      </c>
      <c r="AK18" s="25">
        <v>0.58463714783281706</v>
      </c>
      <c r="AL18" s="89">
        <v>11.223224996324598</v>
      </c>
      <c r="AM18" s="89">
        <v>39.125581249002977</v>
      </c>
      <c r="AN18" s="89">
        <v>24.422928986019706</v>
      </c>
      <c r="AO18" s="89">
        <v>24.564193641257791</v>
      </c>
      <c r="AP18" s="89">
        <v>26.539975109589715</v>
      </c>
      <c r="AQ18" s="56">
        <v>297.86411205177995</v>
      </c>
      <c r="AR18" s="89">
        <v>2.4821377430887779</v>
      </c>
      <c r="AS18" s="89">
        <v>10.327776378870846</v>
      </c>
      <c r="AT18" s="89">
        <v>1.7203561275366688</v>
      </c>
      <c r="AU18" s="14">
        <f t="shared" si="0"/>
        <v>6.2611846422712711E-2</v>
      </c>
      <c r="AV18" s="89">
        <v>7.9938248312786166</v>
      </c>
      <c r="AW18" s="89">
        <v>14.838574927247061</v>
      </c>
      <c r="AX18" s="89">
        <v>1.8562547016524533</v>
      </c>
      <c r="AY18" s="19">
        <v>1605.7038180846962</v>
      </c>
    </row>
    <row r="19" spans="1:51" s="26" customFormat="1" ht="15" customHeight="1" x14ac:dyDescent="0.15">
      <c r="A19" s="22" t="s">
        <v>448</v>
      </c>
      <c r="B19" s="22" t="s">
        <v>281</v>
      </c>
      <c r="C19" s="22" t="s">
        <v>287</v>
      </c>
      <c r="D19" s="23" t="s">
        <v>398</v>
      </c>
      <c r="E19" s="18">
        <v>2.0989864525963173</v>
      </c>
      <c r="F19" s="14">
        <v>8.5852819843687464E-3</v>
      </c>
      <c r="G19" s="14">
        <v>1.977310351485008E-28</v>
      </c>
      <c r="H19" s="17">
        <v>10.469954055261216</v>
      </c>
      <c r="I19" s="14">
        <v>1.3096845821539596</v>
      </c>
      <c r="J19" s="17">
        <v>2.8241588043306298</v>
      </c>
      <c r="K19" s="19">
        <v>236.58512310615379</v>
      </c>
      <c r="L19" s="14">
        <v>1.6481545029045959</v>
      </c>
      <c r="M19" s="14">
        <v>0.50276311681438945</v>
      </c>
      <c r="N19" s="19">
        <v>45.174092066256605</v>
      </c>
      <c r="O19" s="17">
        <v>16.747101902882076</v>
      </c>
      <c r="P19" s="17">
        <v>16.673946689032075</v>
      </c>
      <c r="Q19" s="14">
        <v>9.8787386922126671E-2</v>
      </c>
      <c r="R19" s="19">
        <v>571.79915710439286</v>
      </c>
      <c r="S19" s="17">
        <v>3.6627531468806955</v>
      </c>
      <c r="T19" s="15">
        <v>3.4668360742032077E-2</v>
      </c>
      <c r="U19" s="17">
        <v>11.393043885491716</v>
      </c>
      <c r="V19" s="14">
        <v>0.89005021882574742</v>
      </c>
      <c r="W19" s="14">
        <v>1.835402557719676</v>
      </c>
      <c r="X19" s="14">
        <v>0.39789422558422277</v>
      </c>
      <c r="Y19" s="17">
        <v>17.584490217785419</v>
      </c>
      <c r="Z19" s="17">
        <v>5.6443986200034537</v>
      </c>
      <c r="AA19" s="19">
        <v>59.403962459057176</v>
      </c>
      <c r="AB19" s="19">
        <v>22.99977812608153</v>
      </c>
      <c r="AC19" s="19">
        <v>97.112013549386376</v>
      </c>
      <c r="AD19" s="17">
        <v>18.916083876078005</v>
      </c>
      <c r="AE19" s="19">
        <v>155.36205994217082</v>
      </c>
      <c r="AF19" s="19">
        <v>28.299046735722563</v>
      </c>
      <c r="AG19" s="19">
        <v>8647.8126552200574</v>
      </c>
      <c r="AH19" s="17">
        <v>2.0083910342518037</v>
      </c>
      <c r="AI19" s="19">
        <v>98.740018983653144</v>
      </c>
      <c r="AJ19" s="19">
        <v>96.050908726341277</v>
      </c>
      <c r="AK19" s="25">
        <v>1.0279967185419705</v>
      </c>
      <c r="AL19" s="89">
        <v>8.8351756586627417</v>
      </c>
      <c r="AM19" s="89">
        <v>55.662319735197663</v>
      </c>
      <c r="AN19" s="89">
        <v>42.41674328352746</v>
      </c>
      <c r="AO19" s="89">
        <v>26.957868855492745</v>
      </c>
      <c r="AP19" s="89">
        <v>19.756739390486104</v>
      </c>
      <c r="AQ19" s="56">
        <v>174.55426295736618</v>
      </c>
      <c r="AR19" s="89">
        <v>2.0621337076251067</v>
      </c>
      <c r="AS19" s="89">
        <v>6.2073815019886194</v>
      </c>
      <c r="AT19" s="89">
        <v>0.61823915544176966</v>
      </c>
      <c r="AU19" s="14">
        <f t="shared" si="0"/>
        <v>0.21295807638669223</v>
      </c>
      <c r="AV19" s="89">
        <v>7.6391709107573069</v>
      </c>
      <c r="AW19" s="89">
        <v>9.9446410155165896</v>
      </c>
      <c r="AX19" s="89">
        <v>1.3017958534626803</v>
      </c>
      <c r="AY19" s="19">
        <v>1036.8461419452983</v>
      </c>
    </row>
    <row r="20" spans="1:51" s="26" customFormat="1" ht="15" customHeight="1" x14ac:dyDescent="0.15">
      <c r="A20" s="22" t="s">
        <v>449</v>
      </c>
      <c r="B20" s="22" t="s">
        <v>282</v>
      </c>
      <c r="C20" s="22" t="s">
        <v>3357</v>
      </c>
      <c r="D20" s="23" t="s">
        <v>399</v>
      </c>
      <c r="E20" s="9">
        <v>0.46633158937463015</v>
      </c>
      <c r="F20" s="14">
        <v>7.0238471135343839E-3</v>
      </c>
      <c r="G20" s="14">
        <v>1.977310351485008E-28</v>
      </c>
      <c r="H20" s="19">
        <v>48.985426549102449</v>
      </c>
      <c r="I20" s="14">
        <v>1.0579504925312668</v>
      </c>
      <c r="J20" s="17">
        <v>2.9303362241232742</v>
      </c>
      <c r="K20" s="19">
        <v>205.29954271276927</v>
      </c>
      <c r="L20" s="14">
        <v>1.504909446595371</v>
      </c>
      <c r="M20" s="14">
        <v>0.59648696430327819</v>
      </c>
      <c r="N20" s="19">
        <v>45.061673342745841</v>
      </c>
      <c r="O20" s="17">
        <v>14.428469017585094</v>
      </c>
      <c r="P20" s="17">
        <v>14.745793632376204</v>
      </c>
      <c r="Q20" s="14">
        <v>7.131227055671148E-2</v>
      </c>
      <c r="R20" s="19">
        <v>1033.6274662676076</v>
      </c>
      <c r="S20" s="17">
        <v>3.1915909151023816</v>
      </c>
      <c r="T20" s="15">
        <v>1.5757281014558821E-2</v>
      </c>
      <c r="U20" s="17">
        <v>12.972633919608787</v>
      </c>
      <c r="V20" s="14">
        <v>1.7348592460797199</v>
      </c>
      <c r="W20" s="17">
        <v>3.8940971781793157</v>
      </c>
      <c r="X20" s="14">
        <v>0.72720873426146559</v>
      </c>
      <c r="Y20" s="19">
        <v>33.54303941508936</v>
      </c>
      <c r="Z20" s="17">
        <v>10.412401130904179</v>
      </c>
      <c r="AA20" s="19">
        <v>104.85690850784815</v>
      </c>
      <c r="AB20" s="19">
        <v>40.240640785515311</v>
      </c>
      <c r="AC20" s="19">
        <v>166.33424633997933</v>
      </c>
      <c r="AD20" s="19">
        <v>32.167528245655156</v>
      </c>
      <c r="AE20" s="19">
        <v>254.45198209438968</v>
      </c>
      <c r="AF20" s="19">
        <v>43.446908494917089</v>
      </c>
      <c r="AG20" s="19">
        <v>8752.1471457672742</v>
      </c>
      <c r="AH20" s="17">
        <v>2.2263051475507543</v>
      </c>
      <c r="AI20" s="19">
        <v>126.66725878048028</v>
      </c>
      <c r="AJ20" s="19">
        <v>109.76374391116906</v>
      </c>
      <c r="AK20" s="25">
        <v>1.1539990735282417</v>
      </c>
      <c r="AL20" s="89">
        <v>7.5858355870972227</v>
      </c>
      <c r="AM20" s="89">
        <v>34.396065904963713</v>
      </c>
      <c r="AN20" s="89">
        <v>79.725750844301814</v>
      </c>
      <c r="AO20" s="89">
        <v>39.687811549124234</v>
      </c>
      <c r="AP20" s="89">
        <v>19.334732480970388</v>
      </c>
      <c r="AQ20" s="56">
        <v>146.67010172114976</v>
      </c>
      <c r="AR20" s="89">
        <v>2.2446185112589676</v>
      </c>
      <c r="AS20" s="89">
        <v>3.3313585475733145</v>
      </c>
      <c r="AT20" s="89">
        <v>0.43137311412434542</v>
      </c>
      <c r="AU20" s="14">
        <f t="shared" si="0"/>
        <v>0.19346906097531613</v>
      </c>
      <c r="AV20" s="89">
        <v>6.6289810368992343</v>
      </c>
      <c r="AW20" s="89">
        <v>16.836954279485013</v>
      </c>
      <c r="AX20" s="89">
        <v>2.5399008061366626</v>
      </c>
      <c r="AY20" s="19">
        <v>1783.4873509837953</v>
      </c>
    </row>
    <row r="21" spans="1:51" s="26" customFormat="1" ht="15" customHeight="1" x14ac:dyDescent="0.15">
      <c r="A21" s="22" t="s">
        <v>450</v>
      </c>
      <c r="B21" s="22" t="s">
        <v>283</v>
      </c>
      <c r="C21" s="22" t="s">
        <v>278</v>
      </c>
      <c r="D21" s="23" t="s">
        <v>400</v>
      </c>
      <c r="E21" s="9">
        <v>0.36394258834081222</v>
      </c>
      <c r="F21" s="14">
        <v>1.3436710914098671E-2</v>
      </c>
      <c r="G21" s="14">
        <v>1.977310351485008E-28</v>
      </c>
      <c r="H21" s="19">
        <v>26.774197675347331</v>
      </c>
      <c r="I21" s="14">
        <v>1.2994854980566279</v>
      </c>
      <c r="J21" s="17">
        <v>3.0218507281182481</v>
      </c>
      <c r="K21" s="19">
        <v>183.25691534191745</v>
      </c>
      <c r="L21" s="14">
        <v>1.4476810710326071</v>
      </c>
      <c r="M21" s="14">
        <v>0.53725227522672692</v>
      </c>
      <c r="N21" s="19">
        <v>42.727040877183939</v>
      </c>
      <c r="O21" s="17">
        <v>15.634282886037607</v>
      </c>
      <c r="P21" s="17">
        <v>16.05719299011556</v>
      </c>
      <c r="Q21" s="14">
        <v>8.419143468655764E-2</v>
      </c>
      <c r="R21" s="19">
        <v>1085.5324235584349</v>
      </c>
      <c r="S21" s="17">
        <v>2.4975434299434864</v>
      </c>
      <c r="T21" s="15">
        <v>2.7129494789055721E-2</v>
      </c>
      <c r="U21" s="17">
        <v>8.7403283704040771</v>
      </c>
      <c r="V21" s="17">
        <v>2.0920615603928439</v>
      </c>
      <c r="W21" s="17">
        <v>5.2538561131435033</v>
      </c>
      <c r="X21" s="14">
        <v>1.1120354950093974</v>
      </c>
      <c r="Y21" s="19">
        <v>37.41514976394955</v>
      </c>
      <c r="Z21" s="17">
        <v>12.124617805292324</v>
      </c>
      <c r="AA21" s="19">
        <v>117.18976736201513</v>
      </c>
      <c r="AB21" s="19">
        <v>43.682684088286059</v>
      </c>
      <c r="AC21" s="19">
        <v>185.15417213444215</v>
      </c>
      <c r="AD21" s="19">
        <v>35.867064823092626</v>
      </c>
      <c r="AE21" s="19">
        <v>278.50303107408797</v>
      </c>
      <c r="AF21" s="19">
        <v>50.132319194274267</v>
      </c>
      <c r="AG21" s="19">
        <v>8192.1558248647161</v>
      </c>
      <c r="AH21" s="17">
        <v>2.1386937557661461</v>
      </c>
      <c r="AI21" s="19">
        <v>104.32282930758856</v>
      </c>
      <c r="AJ21" s="19">
        <v>115.15114191355069</v>
      </c>
      <c r="AK21" s="25">
        <v>0.90596434888946697</v>
      </c>
      <c r="AL21" s="89">
        <v>7.4435899049222227</v>
      </c>
      <c r="AM21" s="89">
        <v>29.414961098521836</v>
      </c>
      <c r="AN21" s="89">
        <v>111.51078605283347</v>
      </c>
      <c r="AO21" s="89">
        <v>41.770176268746262</v>
      </c>
      <c r="AP21" s="89">
        <v>17.884344549079042</v>
      </c>
      <c r="AQ21" s="56">
        <v>133.12372654167555</v>
      </c>
      <c r="AR21" s="89">
        <v>2.5113295959402566</v>
      </c>
      <c r="AS21" s="89">
        <v>1.6636025391975451</v>
      </c>
      <c r="AT21" s="89">
        <v>0.41346459128093993</v>
      </c>
      <c r="AU21" s="14">
        <f t="shared" si="0"/>
        <v>0.2411642088387092</v>
      </c>
      <c r="AV21" s="89">
        <v>5.9172397591836443</v>
      </c>
      <c r="AW21" s="89">
        <v>17.796399511491021</v>
      </c>
      <c r="AX21" s="89">
        <v>3.0075508574535523</v>
      </c>
      <c r="AY21" s="19">
        <v>1905.5536817147981</v>
      </c>
    </row>
    <row r="22" spans="1:51" s="26" customFormat="1" ht="15" customHeight="1" x14ac:dyDescent="0.15">
      <c r="A22" s="22" t="s">
        <v>451</v>
      </c>
      <c r="B22" s="22" t="s">
        <v>279</v>
      </c>
      <c r="C22" s="22" t="s">
        <v>276</v>
      </c>
      <c r="D22" s="23" t="s">
        <v>401</v>
      </c>
      <c r="E22" s="18">
        <v>2.8804650433984755</v>
      </c>
      <c r="F22" s="14">
        <v>2.4171295689887705E-2</v>
      </c>
      <c r="G22" s="14">
        <v>5.0153031829019812E-2</v>
      </c>
      <c r="H22" s="19">
        <v>20.528954296891452</v>
      </c>
      <c r="I22" s="14">
        <v>1.1221692015997147</v>
      </c>
      <c r="J22" s="17">
        <v>3.164119384738608</v>
      </c>
      <c r="K22" s="19">
        <v>216.74849000308498</v>
      </c>
      <c r="L22" s="17">
        <v>2.130736672612684</v>
      </c>
      <c r="M22" s="14">
        <v>0.82603749105120994</v>
      </c>
      <c r="N22" s="19">
        <v>37.996265905065769</v>
      </c>
      <c r="O22" s="17">
        <v>12.798510610781184</v>
      </c>
      <c r="P22" s="17">
        <v>13.466020563354538</v>
      </c>
      <c r="Q22" s="14">
        <v>4.2069975367648102E-2</v>
      </c>
      <c r="R22" s="19">
        <v>563.12241006671934</v>
      </c>
      <c r="S22" s="17">
        <v>4.565781261907051</v>
      </c>
      <c r="T22" s="15">
        <v>1.5493091332817123E-2</v>
      </c>
      <c r="U22" s="17">
        <v>10.257835500043175</v>
      </c>
      <c r="V22" s="14">
        <v>0.67142958114484774</v>
      </c>
      <c r="W22" s="17">
        <v>2.0534656201241908</v>
      </c>
      <c r="X22" s="14">
        <v>0.30127061606139677</v>
      </c>
      <c r="Y22" s="17">
        <v>14.948076811534969</v>
      </c>
      <c r="Z22" s="17">
        <v>5.1931900437241518</v>
      </c>
      <c r="AA22" s="19">
        <v>56.629020035834834</v>
      </c>
      <c r="AB22" s="19">
        <v>23.104374815463341</v>
      </c>
      <c r="AC22" s="19">
        <v>99.558248837410204</v>
      </c>
      <c r="AD22" s="17">
        <v>19.386805652050839</v>
      </c>
      <c r="AE22" s="19">
        <v>169.03128191645393</v>
      </c>
      <c r="AF22" s="19">
        <v>30.907948869759949</v>
      </c>
      <c r="AG22" s="19">
        <v>9008.5917787299513</v>
      </c>
      <c r="AH22" s="17">
        <v>2.6798408121989059</v>
      </c>
      <c r="AI22" s="19">
        <v>81.545000068552113</v>
      </c>
      <c r="AJ22" s="19">
        <v>134.46466773405925</v>
      </c>
      <c r="AK22" s="25">
        <v>0.60644183667511609</v>
      </c>
      <c r="AL22" s="89">
        <v>11.307894925052681</v>
      </c>
      <c r="AM22" s="89">
        <v>53.295411811303502</v>
      </c>
      <c r="AN22" s="89">
        <v>37.021327177170193</v>
      </c>
      <c r="AO22" s="89">
        <v>17.860032137083177</v>
      </c>
      <c r="AP22" s="89">
        <v>22.263059643644471</v>
      </c>
      <c r="AQ22" s="56">
        <v>251.74833916051244</v>
      </c>
      <c r="AR22" s="89">
        <v>3.0583484520042257</v>
      </c>
      <c r="AS22" s="89">
        <v>4.9953772780587364</v>
      </c>
      <c r="AT22" s="89">
        <v>0.79550167406598904</v>
      </c>
      <c r="AU22" s="14">
        <f t="shared" si="0"/>
        <v>0.16533980964336328</v>
      </c>
      <c r="AV22" s="89">
        <v>6.9986596707486273</v>
      </c>
      <c r="AW22" s="89">
        <v>9.7545417601003148</v>
      </c>
      <c r="AX22" s="89">
        <v>1.3937728392295003</v>
      </c>
      <c r="AY22" s="19">
        <v>1033.1771173627237</v>
      </c>
    </row>
    <row r="23" spans="1:51" s="26" customFormat="1" ht="15" customHeight="1" x14ac:dyDescent="0.15">
      <c r="A23" s="22" t="s">
        <v>452</v>
      </c>
      <c r="B23" s="22" t="s">
        <v>282</v>
      </c>
      <c r="C23" s="22" t="s">
        <v>287</v>
      </c>
      <c r="D23" s="23" t="s">
        <v>402</v>
      </c>
      <c r="E23" s="18">
        <v>5.8454334303144169</v>
      </c>
      <c r="F23" s="14">
        <v>1.7199489285758525E-3</v>
      </c>
      <c r="G23" s="14">
        <v>4.9962124221667188E-2</v>
      </c>
      <c r="H23" s="17">
        <v>7.8656933132694666</v>
      </c>
      <c r="I23" s="17">
        <v>2.1604404034735221</v>
      </c>
      <c r="J23" s="17">
        <v>13.341085126267126</v>
      </c>
      <c r="K23" s="19">
        <v>407.66533767835415</v>
      </c>
      <c r="L23" s="17">
        <v>2.0309075323397776</v>
      </c>
      <c r="M23" s="14">
        <v>1.1627493942112308</v>
      </c>
      <c r="N23" s="19">
        <v>53.310811434847295</v>
      </c>
      <c r="O23" s="17">
        <v>13.143360477188732</v>
      </c>
      <c r="P23" s="17">
        <v>12.073281719480331</v>
      </c>
      <c r="Q23" s="14">
        <v>0.54715751055954487</v>
      </c>
      <c r="R23" s="19">
        <v>715.91398162549854</v>
      </c>
      <c r="S23" s="17">
        <v>4.3174274644408293</v>
      </c>
      <c r="T23" s="15">
        <v>1.9292646161878889E-2</v>
      </c>
      <c r="U23" s="17">
        <v>9.1504120671505618</v>
      </c>
      <c r="V23" s="14">
        <v>0.74507463121658324</v>
      </c>
      <c r="W23" s="17">
        <v>2.2786980728790751</v>
      </c>
      <c r="X23" s="14">
        <v>0.40096551962729576</v>
      </c>
      <c r="Y23" s="17">
        <v>16.984057423103625</v>
      </c>
      <c r="Z23" s="17">
        <v>6.0528520498818281</v>
      </c>
      <c r="AA23" s="19">
        <v>66.866828080387037</v>
      </c>
      <c r="AB23" s="19">
        <v>28.881260723517837</v>
      </c>
      <c r="AC23" s="19">
        <v>127.71327626337435</v>
      </c>
      <c r="AD23" s="19">
        <v>27.010099346471144</v>
      </c>
      <c r="AE23" s="19">
        <v>230.75669532171335</v>
      </c>
      <c r="AF23" s="19">
        <v>40.905209428982495</v>
      </c>
      <c r="AG23" s="19">
        <v>9236.6958787964486</v>
      </c>
      <c r="AH23" s="17">
        <v>2.7019459007772451</v>
      </c>
      <c r="AI23" s="19">
        <v>69.498835789457019</v>
      </c>
      <c r="AJ23" s="19">
        <v>124.6264543938956</v>
      </c>
      <c r="AK23" s="25">
        <v>0.55765716939838728</v>
      </c>
      <c r="AL23" s="89">
        <v>13.586664810012484</v>
      </c>
      <c r="AM23" s="89">
        <v>40.027856465525097</v>
      </c>
      <c r="AN23" s="89">
        <v>53.447729515381624</v>
      </c>
      <c r="AO23" s="89">
        <v>16.097279308537995</v>
      </c>
      <c r="AP23" s="89">
        <v>22.795108988439825</v>
      </c>
      <c r="AQ23" s="56">
        <v>309.70950513363471</v>
      </c>
      <c r="AR23" s="89">
        <v>3.0583487578396533</v>
      </c>
      <c r="AS23" s="89">
        <v>4.0156316345979333</v>
      </c>
      <c r="AT23" s="89">
        <v>0.54007730618669814</v>
      </c>
      <c r="AU23" s="14">
        <f t="shared" si="0"/>
        <v>0.19597467222225007</v>
      </c>
      <c r="AV23" s="89">
        <v>13.163233376763131</v>
      </c>
      <c r="AW23" s="89">
        <v>12.553252045237461</v>
      </c>
      <c r="AX23" s="89">
        <v>0.95366022055018318</v>
      </c>
      <c r="AY23" s="19">
        <v>1326.9895146348128</v>
      </c>
    </row>
    <row r="24" spans="1:51" s="26" customFormat="1" ht="15" customHeight="1" x14ac:dyDescent="0.15">
      <c r="A24" s="22" t="s">
        <v>453</v>
      </c>
      <c r="B24" s="22" t="s">
        <v>286</v>
      </c>
      <c r="C24" s="22" t="s">
        <v>3357</v>
      </c>
      <c r="D24" s="23" t="s">
        <v>403</v>
      </c>
      <c r="E24" s="18">
        <v>6.7343429332563627</v>
      </c>
      <c r="F24" s="14">
        <v>2.1848992887405942E-2</v>
      </c>
      <c r="G24" s="14">
        <v>1.977310351485008E-28</v>
      </c>
      <c r="H24" s="19">
        <v>28.102545917359727</v>
      </c>
      <c r="I24" s="14">
        <v>1.1009739025674843</v>
      </c>
      <c r="J24" s="17">
        <v>2.6548598586471264</v>
      </c>
      <c r="K24" s="19">
        <v>230.9543718956343</v>
      </c>
      <c r="L24" s="14">
        <v>1.3731820553313407</v>
      </c>
      <c r="M24" s="14">
        <v>0.46570028931203217</v>
      </c>
      <c r="N24" s="19">
        <v>33.387719292026247</v>
      </c>
      <c r="O24" s="17">
        <v>8.0189598937455795</v>
      </c>
      <c r="P24" s="17">
        <v>7.1295037357091324</v>
      </c>
      <c r="Q24" s="14">
        <v>0.10536934932758622</v>
      </c>
      <c r="R24" s="19">
        <v>732.9788123110734</v>
      </c>
      <c r="S24" s="17">
        <v>7.2111802146720247</v>
      </c>
      <c r="T24" s="15">
        <v>1.4704791624998265E-2</v>
      </c>
      <c r="U24" s="17">
        <v>18.518559372500121</v>
      </c>
      <c r="V24" s="14">
        <v>0.72600014816236147</v>
      </c>
      <c r="W24" s="17">
        <v>2.1833556177368378</v>
      </c>
      <c r="X24" s="14">
        <v>0.22366995982407586</v>
      </c>
      <c r="Y24" s="17">
        <v>17.663930113793292</v>
      </c>
      <c r="Z24" s="17">
        <v>6.3052255966834618</v>
      </c>
      <c r="AA24" s="19">
        <v>72.174052065869532</v>
      </c>
      <c r="AB24" s="19">
        <v>28.20703873049257</v>
      </c>
      <c r="AC24" s="19">
        <v>129.5567919404844</v>
      </c>
      <c r="AD24" s="19">
        <v>26.689109919688509</v>
      </c>
      <c r="AE24" s="19">
        <v>231.26026603902639</v>
      </c>
      <c r="AF24" s="19">
        <v>40.684372059919902</v>
      </c>
      <c r="AG24" s="19">
        <v>9968.033786894046</v>
      </c>
      <c r="AH24" s="17">
        <v>6.2817825279046025</v>
      </c>
      <c r="AI24" s="19">
        <v>184.22172316868381</v>
      </c>
      <c r="AJ24" s="19">
        <v>315.98829606159404</v>
      </c>
      <c r="AK24" s="25">
        <v>0.58300172969942654</v>
      </c>
      <c r="AL24" s="89">
        <v>13.092231714528888</v>
      </c>
      <c r="AM24" s="89">
        <v>43.103097465138639</v>
      </c>
      <c r="AN24" s="89">
        <v>32.06968334649288</v>
      </c>
      <c r="AO24" s="89">
        <v>25.546681359295704</v>
      </c>
      <c r="AP24" s="89">
        <v>24.330477285030746</v>
      </c>
      <c r="AQ24" s="56">
        <v>318.54024634070424</v>
      </c>
      <c r="AR24" s="89">
        <v>3.0073762701885234</v>
      </c>
      <c r="AS24" s="89">
        <v>8.4816963494456186</v>
      </c>
      <c r="AT24" s="89">
        <v>1.3663752164337186</v>
      </c>
      <c r="AU24" s="14">
        <f t="shared" si="0"/>
        <v>0.10951126309623391</v>
      </c>
      <c r="AV24" s="89">
        <v>7.4573578267883214</v>
      </c>
      <c r="AW24" s="89">
        <v>12.411800766620496</v>
      </c>
      <c r="AX24" s="89">
        <v>1.6643697479601722</v>
      </c>
      <c r="AY24" s="19">
        <v>1340.5736079589065</v>
      </c>
    </row>
    <row r="25" spans="1:51" s="26" customFormat="1" ht="15" customHeight="1" x14ac:dyDescent="0.15">
      <c r="A25" s="22" t="s">
        <v>454</v>
      </c>
      <c r="B25" s="22" t="s">
        <v>279</v>
      </c>
      <c r="C25" s="22" t="s">
        <v>276</v>
      </c>
      <c r="D25" s="23" t="s">
        <v>404</v>
      </c>
      <c r="E25" s="18">
        <v>3.1971660958057377</v>
      </c>
      <c r="F25" s="14">
        <v>1.2911656686277494E-2</v>
      </c>
      <c r="G25" s="14">
        <v>1.977310351485008E-28</v>
      </c>
      <c r="H25" s="19">
        <v>24.72626261199558</v>
      </c>
      <c r="I25" s="14">
        <v>1.5650016295409985</v>
      </c>
      <c r="J25" s="17">
        <v>3.5300178870042633</v>
      </c>
      <c r="K25" s="19">
        <v>236.94299585959348</v>
      </c>
      <c r="L25" s="14">
        <v>1.4754212017975552</v>
      </c>
      <c r="M25" s="17">
        <v>2.9397211108714085</v>
      </c>
      <c r="N25" s="19">
        <v>36.057497113157559</v>
      </c>
      <c r="O25" s="17">
        <v>14.14814859689757</v>
      </c>
      <c r="P25" s="17">
        <v>15.443531273292621</v>
      </c>
      <c r="Q25" s="14">
        <v>0.95368758542634224</v>
      </c>
      <c r="R25" s="19">
        <v>545.32828176694272</v>
      </c>
      <c r="S25" s="17">
        <v>3.5095151847608537</v>
      </c>
      <c r="T25" s="15">
        <v>6.8794201226141702E-2</v>
      </c>
      <c r="U25" s="17">
        <v>10.866761116128535</v>
      </c>
      <c r="V25" s="14">
        <v>0.70789886704457994</v>
      </c>
      <c r="W25" s="14">
        <v>1.8628891719453455</v>
      </c>
      <c r="X25" s="14">
        <v>0.33344839932493447</v>
      </c>
      <c r="Y25" s="17">
        <v>14.24084539971291</v>
      </c>
      <c r="Z25" s="17">
        <v>5.1277907334979842</v>
      </c>
      <c r="AA25" s="19">
        <v>51.47790967722036</v>
      </c>
      <c r="AB25" s="19">
        <v>21.14519891112484</v>
      </c>
      <c r="AC25" s="19">
        <v>92.213551041523615</v>
      </c>
      <c r="AD25" s="17">
        <v>18.707579071264686</v>
      </c>
      <c r="AE25" s="19">
        <v>162.61762541905304</v>
      </c>
      <c r="AF25" s="19">
        <v>28.309592672687671</v>
      </c>
      <c r="AG25" s="19">
        <v>8601.5673770548929</v>
      </c>
      <c r="AH25" s="17">
        <v>2.1496104426034566</v>
      </c>
      <c r="AI25" s="19">
        <v>84.1540520530896</v>
      </c>
      <c r="AJ25" s="19">
        <v>122.66577554105012</v>
      </c>
      <c r="AK25" s="25">
        <v>0.68604345166290848</v>
      </c>
      <c r="AL25" s="89">
        <v>11.419099137353976</v>
      </c>
      <c r="AM25" s="89">
        <v>52.89443475078005</v>
      </c>
      <c r="AN25" s="89">
        <v>46.336207954072201</v>
      </c>
      <c r="AO25" s="89">
        <v>23.978825456720184</v>
      </c>
      <c r="AP25" s="89">
        <v>20.117062002327081</v>
      </c>
      <c r="AQ25" s="56">
        <v>229.71872535686964</v>
      </c>
      <c r="AR25" s="89">
        <v>2.6315752979274509</v>
      </c>
      <c r="AS25" s="89">
        <v>5.833283739998758</v>
      </c>
      <c r="AT25" s="89">
        <v>0.75432029723069627</v>
      </c>
      <c r="AU25" s="14">
        <f t="shared" si="0"/>
        <v>0.1968449502752882</v>
      </c>
      <c r="AV25" s="89">
        <v>7.6507263758344681</v>
      </c>
      <c r="AW25" s="89">
        <v>9.36650498006607</v>
      </c>
      <c r="AX25" s="89">
        <v>1.2242634908040952</v>
      </c>
      <c r="AY25" s="19">
        <v>989.06566356185488</v>
      </c>
    </row>
    <row r="26" spans="1:51" s="26" customFormat="1" ht="15" customHeight="1" x14ac:dyDescent="0.15">
      <c r="A26" s="22" t="s">
        <v>455</v>
      </c>
      <c r="B26" s="22" t="s">
        <v>283</v>
      </c>
      <c r="C26" s="22" t="s">
        <v>278</v>
      </c>
      <c r="D26" s="23" t="s">
        <v>405</v>
      </c>
      <c r="E26" s="9">
        <v>0.91054130834827962</v>
      </c>
      <c r="F26" s="14">
        <v>2.1054464790376173E-2</v>
      </c>
      <c r="G26" s="14">
        <v>4.7046373681300373E-2</v>
      </c>
      <c r="H26" s="19">
        <v>62.956707609834844</v>
      </c>
      <c r="I26" s="14">
        <v>1.8989966203256172</v>
      </c>
      <c r="J26" s="17">
        <v>3.2729218269379698</v>
      </c>
      <c r="K26" s="19">
        <v>223.72755052638544</v>
      </c>
      <c r="L26" s="14">
        <v>1.7890055555206434</v>
      </c>
      <c r="M26" s="17">
        <v>3.2637806117034081</v>
      </c>
      <c r="N26" s="19">
        <v>41.197192130206815</v>
      </c>
      <c r="O26" s="17">
        <v>10.672645177401401</v>
      </c>
      <c r="P26" s="17">
        <v>11.659269021977936</v>
      </c>
      <c r="Q26" s="14">
        <v>0.92740842346344654</v>
      </c>
      <c r="R26" s="19">
        <v>1530.5895658921222</v>
      </c>
      <c r="S26" s="17">
        <v>3.588650747238864</v>
      </c>
      <c r="T26" s="15">
        <v>0.16713406436845349</v>
      </c>
      <c r="U26" s="17">
        <v>16.49621475099331</v>
      </c>
      <c r="V26" s="17">
        <v>3.4999974700258902</v>
      </c>
      <c r="W26" s="17">
        <v>7.3824827383708218</v>
      </c>
      <c r="X26" s="14">
        <v>1.0106108271409522</v>
      </c>
      <c r="Y26" s="19">
        <v>50.218076294564924</v>
      </c>
      <c r="Z26" s="17">
        <v>16.001666188964759</v>
      </c>
      <c r="AA26" s="19">
        <v>167.63093938660856</v>
      </c>
      <c r="AB26" s="19">
        <v>62.287334917123289</v>
      </c>
      <c r="AC26" s="19">
        <v>265.90668729871203</v>
      </c>
      <c r="AD26" s="19">
        <v>51.72025711120056</v>
      </c>
      <c r="AE26" s="19">
        <v>408.22943260778874</v>
      </c>
      <c r="AF26" s="19">
        <v>71.234878756969863</v>
      </c>
      <c r="AG26" s="19">
        <v>8938.4829540768787</v>
      </c>
      <c r="AH26" s="17">
        <v>5.1714954360613952</v>
      </c>
      <c r="AI26" s="19">
        <v>218.85450149361299</v>
      </c>
      <c r="AJ26" s="19">
        <v>224.20136214382828</v>
      </c>
      <c r="AK26" s="25">
        <v>0.97615152468705702</v>
      </c>
      <c r="AL26" s="89">
        <v>8.129133227111911</v>
      </c>
      <c r="AM26" s="89">
        <v>21.895733722523218</v>
      </c>
      <c r="AN26" s="89">
        <v>113.75568740476729</v>
      </c>
      <c r="AO26" s="89">
        <v>60.985177134331437</v>
      </c>
      <c r="AP26" s="89">
        <v>14.348032169918525</v>
      </c>
      <c r="AQ26" s="56">
        <v>116.63706505615531</v>
      </c>
      <c r="AR26" s="89">
        <v>2.1092823070858424</v>
      </c>
      <c r="AS26" s="89">
        <v>2.2345077307466514</v>
      </c>
      <c r="AT26" s="89">
        <v>0.54920430580328194</v>
      </c>
      <c r="AU26" s="14">
        <f t="shared" si="0"/>
        <v>0.1595914890156126</v>
      </c>
      <c r="AV26" s="89">
        <v>7.2240087351109281</v>
      </c>
      <c r="AW26" s="89">
        <v>24.825361928453386</v>
      </c>
      <c r="AX26" s="89">
        <v>3.4365077395040249</v>
      </c>
      <c r="AY26" s="19">
        <v>2693.5724704351605</v>
      </c>
    </row>
    <row r="27" spans="1:51" s="26" customFormat="1" ht="15" customHeight="1" x14ac:dyDescent="0.15">
      <c r="A27" s="22" t="s">
        <v>456</v>
      </c>
      <c r="B27" s="22" t="s">
        <v>286</v>
      </c>
      <c r="C27" s="22" t="s">
        <v>287</v>
      </c>
      <c r="D27" s="23" t="s">
        <v>406</v>
      </c>
      <c r="E27" s="9">
        <v>0.99591071682323584</v>
      </c>
      <c r="F27" s="14">
        <v>3.5301999505041502E-2</v>
      </c>
      <c r="G27" s="14">
        <v>1.977310351485008E-28</v>
      </c>
      <c r="H27" s="17">
        <v>16.346164045097943</v>
      </c>
      <c r="I27" s="14">
        <v>1.076346937889143</v>
      </c>
      <c r="J27" s="17">
        <v>4.9514040595628401</v>
      </c>
      <c r="K27" s="19">
        <v>122.17502508422845</v>
      </c>
      <c r="L27" s="14">
        <v>1.6882191119824805</v>
      </c>
      <c r="M27" s="14">
        <v>0.52443101580170925</v>
      </c>
      <c r="N27" s="19">
        <v>30.0954508145795</v>
      </c>
      <c r="O27" s="17">
        <v>14.077927587195948</v>
      </c>
      <c r="P27" s="17">
        <v>14.571387652052453</v>
      </c>
      <c r="Q27" s="14">
        <v>5.3762528790761765E-2</v>
      </c>
      <c r="R27" s="19">
        <v>376.89888176342646</v>
      </c>
      <c r="S27" s="17">
        <v>2.2810209014552485</v>
      </c>
      <c r="T27" s="15">
        <v>1.0691514649326352E-2</v>
      </c>
      <c r="U27" s="17">
        <v>7.6422871321611181</v>
      </c>
      <c r="V27" s="14">
        <v>0.52785789054298093</v>
      </c>
      <c r="W27" s="14">
        <v>1.1264733303933905</v>
      </c>
      <c r="X27" s="14">
        <v>0.25872204009889122</v>
      </c>
      <c r="Y27" s="17">
        <v>9.3109321268208234</v>
      </c>
      <c r="Z27" s="17">
        <v>3.1369805949506082</v>
      </c>
      <c r="AA27" s="19">
        <v>37.57620892363358</v>
      </c>
      <c r="AB27" s="17">
        <v>15.243147472662105</v>
      </c>
      <c r="AC27" s="19">
        <v>68.121485470753711</v>
      </c>
      <c r="AD27" s="17">
        <v>14.072259856179057</v>
      </c>
      <c r="AE27" s="19">
        <v>128.26623112239665</v>
      </c>
      <c r="AF27" s="19">
        <v>23.701027433529767</v>
      </c>
      <c r="AG27" s="19">
        <v>8864.6974948518564</v>
      </c>
      <c r="AH27" s="17">
        <v>0.94940776913205827</v>
      </c>
      <c r="AI27" s="19">
        <v>35.856941864683037</v>
      </c>
      <c r="AJ27" s="19">
        <v>58.684644157743641</v>
      </c>
      <c r="AK27" s="25">
        <v>0.61101063794985266</v>
      </c>
      <c r="AL27" s="89">
        <v>13.775874356651828</v>
      </c>
      <c r="AM27" s="89">
        <v>69.111701632464872</v>
      </c>
      <c r="AN27" s="89">
        <v>56.231940286283745</v>
      </c>
      <c r="AO27" s="89">
        <v>15.719690179869453</v>
      </c>
      <c r="AP27" s="89">
        <v>17.639088651764084</v>
      </c>
      <c r="AQ27" s="56">
        <v>242.99386903254512</v>
      </c>
      <c r="AR27" s="89">
        <v>2.1340465882486739</v>
      </c>
      <c r="AS27" s="89">
        <v>6.7842592682529421</v>
      </c>
      <c r="AT27" s="89">
        <v>0.45752216810474816</v>
      </c>
      <c r="AU27" s="14">
        <f t="shared" si="0"/>
        <v>0.24290330607291472</v>
      </c>
      <c r="AV27" s="89">
        <v>3.9449475325872929</v>
      </c>
      <c r="AW27" s="89">
        <v>6.7476152382007211</v>
      </c>
      <c r="AX27" s="89">
        <v>1.7104448620575947</v>
      </c>
      <c r="AY27" s="19">
        <v>715.98863748677809</v>
      </c>
    </row>
    <row r="28" spans="1:51" s="39" customFormat="1" ht="15" customHeight="1" x14ac:dyDescent="0.15">
      <c r="A28" s="44" t="s">
        <v>457</v>
      </c>
      <c r="B28" s="44" t="s">
        <v>282</v>
      </c>
      <c r="C28" s="44" t="s">
        <v>280</v>
      </c>
      <c r="D28" s="45" t="s">
        <v>407</v>
      </c>
      <c r="E28" s="27">
        <v>9.7524641116814408</v>
      </c>
      <c r="F28" s="29">
        <v>8.5357240916884333E-2</v>
      </c>
      <c r="G28" s="29">
        <v>2.4256057157215367E-2</v>
      </c>
      <c r="H28" s="31">
        <v>609.31585817774385</v>
      </c>
      <c r="I28" s="30">
        <v>17.850276866542881</v>
      </c>
      <c r="J28" s="30">
        <v>5.0774688926552649</v>
      </c>
      <c r="K28" s="31">
        <v>657.08735314664443</v>
      </c>
      <c r="L28" s="30">
        <v>4.9617278518927472</v>
      </c>
      <c r="M28" s="31">
        <v>8669.3856526848449</v>
      </c>
      <c r="N28" s="30">
        <v>19.708804784524766</v>
      </c>
      <c r="O28" s="30">
        <v>5.1023326220673653</v>
      </c>
      <c r="P28" s="30">
        <v>4.5776191558967474</v>
      </c>
      <c r="Q28" s="29">
        <v>1.1699452367394108</v>
      </c>
      <c r="R28" s="31">
        <v>759.23909013552748</v>
      </c>
      <c r="S28" s="30">
        <v>8.9368423805702424</v>
      </c>
      <c r="T28" s="31">
        <v>39.135161993727579</v>
      </c>
      <c r="U28" s="31">
        <v>80.266571558457855</v>
      </c>
      <c r="V28" s="31">
        <v>23.373364422768834</v>
      </c>
      <c r="W28" s="30">
        <v>6.7885732424741363</v>
      </c>
      <c r="X28" s="29">
        <v>0.29529910081070487</v>
      </c>
      <c r="Y28" s="31">
        <v>20.135169210156551</v>
      </c>
      <c r="Z28" s="30">
        <v>6.359926432683082</v>
      </c>
      <c r="AA28" s="31">
        <v>70.558159240635149</v>
      </c>
      <c r="AB28" s="31">
        <v>28.084069617779026</v>
      </c>
      <c r="AC28" s="31">
        <v>136.13549316153015</v>
      </c>
      <c r="AD28" s="31">
        <v>29.24125318108468</v>
      </c>
      <c r="AE28" s="31">
        <v>264.33015013061737</v>
      </c>
      <c r="AF28" s="31">
        <v>48.937955296041601</v>
      </c>
      <c r="AG28" s="31">
        <v>10979.567981208467</v>
      </c>
      <c r="AH28" s="30">
        <v>7.7707960911480134</v>
      </c>
      <c r="AI28" s="31">
        <v>219.64024881529784</v>
      </c>
      <c r="AJ28" s="31">
        <v>386.37005324476121</v>
      </c>
      <c r="AK28" s="46">
        <v>0.56847120259643447</v>
      </c>
      <c r="AL28" s="90">
        <v>13.12778389750429</v>
      </c>
      <c r="AM28" s="90">
        <v>41.537327375567905</v>
      </c>
      <c r="AN28" s="90">
        <v>29.577577725361088</v>
      </c>
      <c r="AO28" s="90">
        <v>24.576941100899557</v>
      </c>
      <c r="AP28" s="90">
        <v>0.86145789052696919</v>
      </c>
      <c r="AQ28" s="57">
        <v>11.30903302363796</v>
      </c>
      <c r="AR28" s="90">
        <v>0.29044056814778207</v>
      </c>
      <c r="AS28" s="90">
        <v>11.823776321105761</v>
      </c>
      <c r="AT28" s="90">
        <v>1.4616949790019733</v>
      </c>
      <c r="AU28" s="29">
        <f t="shared" si="0"/>
        <v>7.6798416412021508E-2</v>
      </c>
      <c r="AV28" s="90">
        <v>21.216898713162561</v>
      </c>
      <c r="AW28" s="90">
        <v>13.610643563144702</v>
      </c>
      <c r="AX28" s="90">
        <v>0.64150014321842985</v>
      </c>
      <c r="AY28" s="31">
        <v>1532.5890415088188</v>
      </c>
    </row>
    <row r="29" spans="1:51" s="26" customFormat="1" ht="15" customHeight="1" x14ac:dyDescent="0.15">
      <c r="A29" s="22" t="s">
        <v>458</v>
      </c>
      <c r="B29" s="22" t="s">
        <v>279</v>
      </c>
      <c r="C29" s="22" t="s">
        <v>287</v>
      </c>
      <c r="D29" s="23" t="s">
        <v>408</v>
      </c>
      <c r="E29" s="18">
        <v>3.3917130056121754</v>
      </c>
      <c r="F29" s="14">
        <v>2.1888813913158479E-2</v>
      </c>
      <c r="G29" s="14">
        <v>1.977310351485008E-28</v>
      </c>
      <c r="H29" s="19">
        <v>20.020449260339355</v>
      </c>
      <c r="I29" s="14">
        <v>1.3247767050183994</v>
      </c>
      <c r="J29" s="17">
        <v>2.4210303570208986</v>
      </c>
      <c r="K29" s="19">
        <v>193.96165337568084</v>
      </c>
      <c r="L29" s="14">
        <v>1.2381162059268931</v>
      </c>
      <c r="M29" s="14">
        <v>0.62206574805487147</v>
      </c>
      <c r="N29" s="19">
        <v>34.773496356330412</v>
      </c>
      <c r="O29" s="17">
        <v>11.082534295932529</v>
      </c>
      <c r="P29" s="17">
        <v>10.758755610402483</v>
      </c>
      <c r="Q29" s="14">
        <v>0.12222898915563106</v>
      </c>
      <c r="R29" s="19">
        <v>592.69109825278929</v>
      </c>
      <c r="S29" s="17">
        <v>4.0522262741410078</v>
      </c>
      <c r="T29" s="15">
        <v>2.2097388130571001E-2</v>
      </c>
      <c r="U29" s="17">
        <v>11.655083175914974</v>
      </c>
      <c r="V29" s="14">
        <v>0.53821919016846309</v>
      </c>
      <c r="W29" s="14">
        <v>1.6460616002995956</v>
      </c>
      <c r="X29" s="14">
        <v>0.3116716457467375</v>
      </c>
      <c r="Y29" s="17">
        <v>16.637176314435226</v>
      </c>
      <c r="Z29" s="17">
        <v>4.9495179943826111</v>
      </c>
      <c r="AA29" s="19">
        <v>56.838960499018739</v>
      </c>
      <c r="AB29" s="19">
        <v>23.534545395608074</v>
      </c>
      <c r="AC29" s="19">
        <v>105.79677475463042</v>
      </c>
      <c r="AD29" s="19">
        <v>20.685849206692644</v>
      </c>
      <c r="AE29" s="19">
        <v>170.54983115034273</v>
      </c>
      <c r="AF29" s="19">
        <v>31.237713165174267</v>
      </c>
      <c r="AG29" s="19">
        <v>9141.4126150118373</v>
      </c>
      <c r="AH29" s="17">
        <v>3.2797648020578105</v>
      </c>
      <c r="AI29" s="19">
        <v>101.5636119208142</v>
      </c>
      <c r="AJ29" s="19">
        <v>151.74978072438373</v>
      </c>
      <c r="AK29" s="25">
        <v>0.66928341797922986</v>
      </c>
      <c r="AL29" s="89">
        <v>10.251128432314886</v>
      </c>
      <c r="AM29" s="89">
        <v>53.599657961276542</v>
      </c>
      <c r="AN29" s="89">
        <v>42.08793379547788</v>
      </c>
      <c r="AO29" s="89">
        <v>25.063657616785896</v>
      </c>
      <c r="AP29" s="89">
        <v>30.91152567270553</v>
      </c>
      <c r="AQ29" s="56">
        <v>316.87801970970315</v>
      </c>
      <c r="AR29" s="89">
        <v>3.0583480306311204</v>
      </c>
      <c r="AS29" s="89">
        <v>7.0805874906465602</v>
      </c>
      <c r="AT29" s="89">
        <v>0.88976799156496134</v>
      </c>
      <c r="AU29" s="14">
        <f t="shared" si="0"/>
        <v>0.1810887533829538</v>
      </c>
      <c r="AV29" s="89">
        <v>6.2628883879780703</v>
      </c>
      <c r="AW29" s="89">
        <v>10.090269388837045</v>
      </c>
      <c r="AX29" s="89">
        <v>1.6111207423408385</v>
      </c>
      <c r="AY29" s="19">
        <v>1071.8680960896647</v>
      </c>
    </row>
    <row r="30" spans="1:51" s="26" customFormat="1" ht="15" customHeight="1" x14ac:dyDescent="0.15">
      <c r="A30" s="22" t="s">
        <v>459</v>
      </c>
      <c r="B30" s="22" t="s">
        <v>279</v>
      </c>
      <c r="C30" s="22" t="s">
        <v>3357</v>
      </c>
      <c r="D30" s="23" t="s">
        <v>409</v>
      </c>
      <c r="E30" s="18">
        <v>5.7439812023671406</v>
      </c>
      <c r="F30" s="14">
        <v>2.0129155959169562E-2</v>
      </c>
      <c r="G30" s="14">
        <v>1.977310351485008E-28</v>
      </c>
      <c r="H30" s="19">
        <v>21.735198293376747</v>
      </c>
      <c r="I30" s="14">
        <v>1.8034969079790388</v>
      </c>
      <c r="J30" s="17">
        <v>2.495480069923365</v>
      </c>
      <c r="K30" s="19">
        <v>259.42024284464992</v>
      </c>
      <c r="L30" s="14">
        <v>1.4056582837408709</v>
      </c>
      <c r="M30" s="17">
        <v>10.339965206819608</v>
      </c>
      <c r="N30" s="19">
        <v>30.315117089694187</v>
      </c>
      <c r="O30" s="17">
        <v>7.1618066775562763</v>
      </c>
      <c r="P30" s="17">
        <v>8.6524121838378978</v>
      </c>
      <c r="Q30" s="14">
        <v>0.18166132154766609</v>
      </c>
      <c r="R30" s="19">
        <v>787.24305519760355</v>
      </c>
      <c r="S30" s="17">
        <v>8.7229266920283042</v>
      </c>
      <c r="T30" s="15">
        <v>1.5052565009943029E-2</v>
      </c>
      <c r="U30" s="19">
        <v>24.944689088389929</v>
      </c>
      <c r="V30" s="14">
        <v>0.7728971291592297</v>
      </c>
      <c r="W30" s="17">
        <v>2.3713653810251558</v>
      </c>
      <c r="X30" s="14">
        <v>0.19513620583792085</v>
      </c>
      <c r="Y30" s="19">
        <v>20.341908721450984</v>
      </c>
      <c r="Z30" s="17">
        <v>6.5492552445767975</v>
      </c>
      <c r="AA30" s="19">
        <v>75.913546825279312</v>
      </c>
      <c r="AB30" s="19">
        <v>31.111378831691351</v>
      </c>
      <c r="AC30" s="19">
        <v>137.28052920884377</v>
      </c>
      <c r="AD30" s="19">
        <v>29.550038474149339</v>
      </c>
      <c r="AE30" s="19">
        <v>234.1138795820751</v>
      </c>
      <c r="AF30" s="19">
        <v>43.139085558462355</v>
      </c>
      <c r="AG30" s="19">
        <v>10431.442545126945</v>
      </c>
      <c r="AH30" s="17">
        <v>6.2899979066618545</v>
      </c>
      <c r="AI30" s="19">
        <v>225.25057861487178</v>
      </c>
      <c r="AJ30" s="19">
        <v>322.32500933384853</v>
      </c>
      <c r="AK30" s="25">
        <v>0.69883059673339909</v>
      </c>
      <c r="AL30" s="89">
        <v>11.508943570039568</v>
      </c>
      <c r="AM30" s="89">
        <v>44.557129905106351</v>
      </c>
      <c r="AN30" s="89">
        <v>26.838914030542842</v>
      </c>
      <c r="AO30" s="89">
        <v>25.822821464351346</v>
      </c>
      <c r="AP30" s="89">
        <v>26.31903775290154</v>
      </c>
      <c r="AQ30" s="56">
        <v>302.90432031588477</v>
      </c>
      <c r="AR30" s="89">
        <v>3.0681513639528801</v>
      </c>
      <c r="AS30" s="89">
        <v>10.519125094761309</v>
      </c>
      <c r="AT30" s="89">
        <v>1.3767872708326487</v>
      </c>
      <c r="AU30" s="14">
        <f t="shared" si="0"/>
        <v>8.5427914511387315E-2</v>
      </c>
      <c r="AV30" s="89">
        <v>8.3765012219777173</v>
      </c>
      <c r="AW30" s="89">
        <v>13.153927675650158</v>
      </c>
      <c r="AX30" s="89">
        <v>1.5703367464613676</v>
      </c>
      <c r="AY30" s="19">
        <v>1423.8569351032488</v>
      </c>
    </row>
    <row r="31" spans="1:51" s="26" customFormat="1" ht="15" customHeight="1" x14ac:dyDescent="0.15">
      <c r="A31" s="22" t="s">
        <v>248</v>
      </c>
      <c r="B31" s="22" t="s">
        <v>282</v>
      </c>
      <c r="C31" s="22" t="s">
        <v>280</v>
      </c>
      <c r="D31" s="23" t="s">
        <v>410</v>
      </c>
      <c r="E31" s="18">
        <v>11.708227857630636</v>
      </c>
      <c r="F31" s="14">
        <v>2.0123603034645669E-2</v>
      </c>
      <c r="G31" s="14">
        <v>2.3913925269853555E-2</v>
      </c>
      <c r="H31" s="19">
        <v>29.700457995027893</v>
      </c>
      <c r="I31" s="14">
        <v>1.9439007048704138</v>
      </c>
      <c r="J31" s="17">
        <v>3.7071366095373266</v>
      </c>
      <c r="K31" s="19">
        <v>248.31403726172968</v>
      </c>
      <c r="L31" s="17">
        <v>11.915820423890207</v>
      </c>
      <c r="M31" s="14">
        <v>1.8858591949100514</v>
      </c>
      <c r="N31" s="19">
        <v>30.319682402189557</v>
      </c>
      <c r="O31" s="17">
        <v>6.3088103474636545</v>
      </c>
      <c r="P31" s="17">
        <v>5.2925800461097134</v>
      </c>
      <c r="Q31" s="14">
        <v>0.51821194787957725</v>
      </c>
      <c r="R31" s="19">
        <v>1010.5294329830793</v>
      </c>
      <c r="S31" s="17">
        <v>10.284507555281705</v>
      </c>
      <c r="T31" s="15">
        <v>0.11081105197930551</v>
      </c>
      <c r="U31" s="19">
        <v>30.530101593882392</v>
      </c>
      <c r="V31" s="14">
        <v>0.94829401608465069</v>
      </c>
      <c r="W31" s="17">
        <v>2.5779681175946112</v>
      </c>
      <c r="X31" s="14">
        <v>0.28960161987133815</v>
      </c>
      <c r="Y31" s="19">
        <v>23.703856048207928</v>
      </c>
      <c r="Z31" s="17">
        <v>8.3351610382919077</v>
      </c>
      <c r="AA31" s="19">
        <v>94.342244967692253</v>
      </c>
      <c r="AB31" s="19">
        <v>39.850391871558053</v>
      </c>
      <c r="AC31" s="19">
        <v>185.91159302067646</v>
      </c>
      <c r="AD31" s="19">
        <v>39.898688574353812</v>
      </c>
      <c r="AE31" s="19">
        <v>337.2832105438419</v>
      </c>
      <c r="AF31" s="19">
        <v>62.477576774781319</v>
      </c>
      <c r="AG31" s="19">
        <v>10153.424269319868</v>
      </c>
      <c r="AH31" s="17">
        <v>9.9820463518553382</v>
      </c>
      <c r="AI31" s="19">
        <v>381.60996233480057</v>
      </c>
      <c r="AJ31" s="19">
        <v>471.44984871259726</v>
      </c>
      <c r="AK31" s="25">
        <v>0.8094391447507614</v>
      </c>
      <c r="AL31" s="89">
        <v>14.229043994272036</v>
      </c>
      <c r="AM31" s="89">
        <v>30.1035567496772</v>
      </c>
      <c r="AN31" s="89">
        <v>32.795270821754315</v>
      </c>
      <c r="AO31" s="89">
        <v>37.105321794315877</v>
      </c>
      <c r="AP31" s="89">
        <v>24.996315115513681</v>
      </c>
      <c r="AQ31" s="56">
        <v>355.67366747333125</v>
      </c>
      <c r="AR31" s="89">
        <v>2.718532516147909</v>
      </c>
      <c r="AS31" s="89">
        <v>11.842699444385948</v>
      </c>
      <c r="AT31" s="89">
        <v>1.3977862934606868</v>
      </c>
      <c r="AU31" s="14">
        <f t="shared" si="0"/>
        <v>0.11264443769847868</v>
      </c>
      <c r="AV31" s="89">
        <v>8.0178894821352831</v>
      </c>
      <c r="AW31" s="89">
        <v>16.968521948959125</v>
      </c>
      <c r="AX31" s="89">
        <v>2.1163327315457279</v>
      </c>
      <c r="AY31" s="19">
        <v>1867.1086146240848</v>
      </c>
    </row>
    <row r="32" spans="1:51" s="26" customFormat="1" ht="15" customHeight="1" x14ac:dyDescent="0.15">
      <c r="A32" s="22" t="s">
        <v>249</v>
      </c>
      <c r="B32" s="22" t="s">
        <v>286</v>
      </c>
      <c r="C32" s="22" t="s">
        <v>287</v>
      </c>
      <c r="D32" s="23" t="s">
        <v>411</v>
      </c>
      <c r="E32" s="9">
        <v>1.1921479928587899</v>
      </c>
      <c r="F32" s="14">
        <v>1.1708274062048718E-2</v>
      </c>
      <c r="G32" s="14">
        <v>2.4293504003431055E-2</v>
      </c>
      <c r="H32" s="17">
        <v>19.547974828518164</v>
      </c>
      <c r="I32" s="14">
        <v>1.8254603127864584</v>
      </c>
      <c r="J32" s="17">
        <v>3.7865865958966238</v>
      </c>
      <c r="K32" s="19">
        <v>230.56096093428152</v>
      </c>
      <c r="L32" s="17">
        <v>3.0580822749516479</v>
      </c>
      <c r="M32" s="17">
        <v>2.4247546779597409</v>
      </c>
      <c r="N32" s="19">
        <v>43.354648166317993</v>
      </c>
      <c r="O32" s="17">
        <v>13.885087089160054</v>
      </c>
      <c r="P32" s="17">
        <v>11.928543135142283</v>
      </c>
      <c r="Q32" s="14">
        <v>0.75908959679941646</v>
      </c>
      <c r="R32" s="19">
        <v>563.1414843106536</v>
      </c>
      <c r="S32" s="17">
        <v>3.5221558564972075</v>
      </c>
      <c r="T32" s="15">
        <v>1.5009321163563254E-2</v>
      </c>
      <c r="U32" s="17">
        <v>7.605008046617276</v>
      </c>
      <c r="V32" s="14">
        <v>0.77397019919970933</v>
      </c>
      <c r="W32" s="14">
        <v>1.7828570087485307</v>
      </c>
      <c r="X32" s="14">
        <v>0.36839662101320519</v>
      </c>
      <c r="Y32" s="17">
        <v>15.512283232019698</v>
      </c>
      <c r="Z32" s="17">
        <v>5.0329992555755512</v>
      </c>
      <c r="AA32" s="19">
        <v>56.696582067846968</v>
      </c>
      <c r="AB32" s="19">
        <v>22.01906432103301</v>
      </c>
      <c r="AC32" s="19">
        <v>100.01954851711639</v>
      </c>
      <c r="AD32" s="17">
        <v>19.477439819838164</v>
      </c>
      <c r="AE32" s="19">
        <v>172.45268483006953</v>
      </c>
      <c r="AF32" s="19">
        <v>30.659600704560482</v>
      </c>
      <c r="AG32" s="19">
        <v>8650.7505433677343</v>
      </c>
      <c r="AH32" s="17">
        <v>1.9421236878135204</v>
      </c>
      <c r="AI32" s="19">
        <v>61.65423412651365</v>
      </c>
      <c r="AJ32" s="19">
        <v>83.871578270076043</v>
      </c>
      <c r="AK32" s="25">
        <v>0.73510282503543678</v>
      </c>
      <c r="AL32" s="89">
        <v>11.117169680998417</v>
      </c>
      <c r="AM32" s="89">
        <v>50.163037774053578</v>
      </c>
      <c r="AN32" s="89">
        <v>48.962252624894951</v>
      </c>
      <c r="AO32" s="89">
        <v>17.504686515442543</v>
      </c>
      <c r="AP32" s="89">
        <v>20.042481284240026</v>
      </c>
      <c r="AQ32" s="56">
        <v>222.81566526513143</v>
      </c>
      <c r="AR32" s="89">
        <v>2.3035215187768436</v>
      </c>
      <c r="AS32" s="89">
        <v>4.2656298341926933</v>
      </c>
      <c r="AT32" s="89">
        <v>0.4863454480440299</v>
      </c>
      <c r="AU32" s="14">
        <f t="shared" si="0"/>
        <v>0.21299850497736209</v>
      </c>
      <c r="AV32" s="89">
        <v>7.4446548574194873</v>
      </c>
      <c r="AW32" s="89">
        <v>9.8719290992000079</v>
      </c>
      <c r="AX32" s="89">
        <v>1.3260425484146456</v>
      </c>
      <c r="AY32" s="19">
        <v>1038.9115764217738</v>
      </c>
    </row>
    <row r="33" spans="1:51" s="26" customFormat="1" ht="15" customHeight="1" x14ac:dyDescent="0.15">
      <c r="A33" s="22" t="s">
        <v>250</v>
      </c>
      <c r="B33" s="22" t="s">
        <v>279</v>
      </c>
      <c r="C33" s="22" t="s">
        <v>3357</v>
      </c>
      <c r="D33" s="23" t="s">
        <v>412</v>
      </c>
      <c r="E33" s="18">
        <v>5.9647908251099659</v>
      </c>
      <c r="F33" s="14">
        <v>2.7954356253462192E-2</v>
      </c>
      <c r="G33" s="14">
        <v>2.6101126954574012E-2</v>
      </c>
      <c r="H33" s="17">
        <v>17.806460595251966</v>
      </c>
      <c r="I33" s="17">
        <v>2.1457532621976618</v>
      </c>
      <c r="J33" s="17">
        <v>3.1937694320909848</v>
      </c>
      <c r="K33" s="19">
        <v>264.78285472267373</v>
      </c>
      <c r="L33" s="14">
        <v>1.9713751737352083</v>
      </c>
      <c r="M33" s="14">
        <v>1.607809103098327</v>
      </c>
      <c r="N33" s="19">
        <v>33.787920928257464</v>
      </c>
      <c r="O33" s="17">
        <v>9.5835534293212099</v>
      </c>
      <c r="P33" s="17">
        <v>9.47102288288891</v>
      </c>
      <c r="Q33" s="14">
        <v>0.94693950163671814</v>
      </c>
      <c r="R33" s="19">
        <v>765.08044824759429</v>
      </c>
      <c r="S33" s="17">
        <v>7.8775691329342798</v>
      </c>
      <c r="T33" s="15">
        <v>8.06306478512131E-3</v>
      </c>
      <c r="U33" s="19">
        <v>24.80939154359017</v>
      </c>
      <c r="V33" s="14">
        <v>0.82802096291865501</v>
      </c>
      <c r="W33" s="14">
        <v>1.9723314379985355</v>
      </c>
      <c r="X33" s="14">
        <v>0.26340746962026051</v>
      </c>
      <c r="Y33" s="17">
        <v>18.933376622769266</v>
      </c>
      <c r="Z33" s="17">
        <v>6.3355827630748225</v>
      </c>
      <c r="AA33" s="19">
        <v>74.023964129349395</v>
      </c>
      <c r="AB33" s="19">
        <v>29.451200687627942</v>
      </c>
      <c r="AC33" s="19">
        <v>140.81523616792433</v>
      </c>
      <c r="AD33" s="19">
        <v>27.988008063502363</v>
      </c>
      <c r="AE33" s="19">
        <v>238.97266537476082</v>
      </c>
      <c r="AF33" s="19">
        <v>43.506037069200595</v>
      </c>
      <c r="AG33" s="19">
        <v>11020.132020273273</v>
      </c>
      <c r="AH33" s="17">
        <v>6.1448351200121261</v>
      </c>
      <c r="AI33" s="19">
        <v>189.10766899936959</v>
      </c>
      <c r="AJ33" s="19">
        <v>269.90729694733881</v>
      </c>
      <c r="AK33" s="25">
        <v>0.7006393348315666</v>
      </c>
      <c r="AL33" s="89">
        <v>12.621766847830642</v>
      </c>
      <c r="AM33" s="89">
        <v>46.114613162937786</v>
      </c>
      <c r="AN33" s="89">
        <v>30.335838548934063</v>
      </c>
      <c r="AO33" s="89">
        <v>24.005840609986464</v>
      </c>
      <c r="AP33" s="89">
        <v>22.865817981264428</v>
      </c>
      <c r="AQ33" s="56">
        <v>288.60702334445313</v>
      </c>
      <c r="AR33" s="89">
        <v>2.3819824935909235</v>
      </c>
      <c r="AS33" s="89">
        <v>12.57871322517985</v>
      </c>
      <c r="AT33" s="89">
        <v>1.1294484100265851</v>
      </c>
      <c r="AU33" s="14">
        <f t="shared" si="0"/>
        <v>0.13106331155883724</v>
      </c>
      <c r="AV33" s="89">
        <v>8.5496562713165556</v>
      </c>
      <c r="AW33" s="89">
        <v>12.98905421147607</v>
      </c>
      <c r="AX33" s="89">
        <v>1.5192487041909926</v>
      </c>
      <c r="AY33" s="19">
        <v>1406.7756545329742</v>
      </c>
    </row>
    <row r="34" spans="1:51" s="26" customFormat="1" ht="15" customHeight="1" x14ac:dyDescent="0.15">
      <c r="A34" s="22" t="s">
        <v>251</v>
      </c>
      <c r="B34" s="22" t="s">
        <v>282</v>
      </c>
      <c r="C34" s="22" t="s">
        <v>280</v>
      </c>
      <c r="D34" s="23" t="s">
        <v>413</v>
      </c>
      <c r="E34" s="16">
        <v>22.038509877444685</v>
      </c>
      <c r="F34" s="14">
        <v>0.30938688990657315</v>
      </c>
      <c r="G34" s="14">
        <v>1.977310351485008E-28</v>
      </c>
      <c r="H34" s="19">
        <v>41.240874707730391</v>
      </c>
      <c r="I34" s="14">
        <v>0.96924119757606075</v>
      </c>
      <c r="J34" s="17">
        <v>2.2659299309379972</v>
      </c>
      <c r="K34" s="19">
        <v>297.80294994814312</v>
      </c>
      <c r="L34" s="14">
        <v>1.0847166281115921</v>
      </c>
      <c r="M34" s="14">
        <v>0.6736725144873833</v>
      </c>
      <c r="N34" s="19">
        <v>34.385180026588976</v>
      </c>
      <c r="O34" s="17">
        <v>4.372649074162382</v>
      </c>
      <c r="P34" s="17">
        <v>4.0093508757068443</v>
      </c>
      <c r="Q34" s="14">
        <v>0.99054185330838873</v>
      </c>
      <c r="R34" s="19">
        <v>1885.1004665280716</v>
      </c>
      <c r="S34" s="19">
        <v>40.515910660844781</v>
      </c>
      <c r="T34" s="15">
        <v>3.5492556232222853E-3</v>
      </c>
      <c r="U34" s="19">
        <v>26.306292031372355</v>
      </c>
      <c r="V34" s="14">
        <v>0.9345744859770011</v>
      </c>
      <c r="W34" s="17">
        <v>3.4799278706073009</v>
      </c>
      <c r="X34" s="14">
        <v>0.20981160137541852</v>
      </c>
      <c r="Y34" s="19">
        <v>35.552792721274429</v>
      </c>
      <c r="Z34" s="17">
        <v>14.33133773669902</v>
      </c>
      <c r="AA34" s="19">
        <v>168.81416667634937</v>
      </c>
      <c r="AB34" s="19">
        <v>71.501515509521781</v>
      </c>
      <c r="AC34" s="19">
        <v>338.27600222470647</v>
      </c>
      <c r="AD34" s="19">
        <v>71.102310465982114</v>
      </c>
      <c r="AE34" s="19">
        <v>606.14828071079603</v>
      </c>
      <c r="AF34" s="19">
        <v>104.99543520100192</v>
      </c>
      <c r="AG34" s="19">
        <v>11355.536848600177</v>
      </c>
      <c r="AH34" s="19">
        <v>33.77585218628569</v>
      </c>
      <c r="AI34" s="19">
        <v>788.13053945325646</v>
      </c>
      <c r="AJ34" s="19">
        <v>1451.2336569798219</v>
      </c>
      <c r="AK34" s="25">
        <v>0.54307625492468492</v>
      </c>
      <c r="AL34" s="89">
        <v>17.049245201716126</v>
      </c>
      <c r="AM34" s="89">
        <v>18.733925691060573</v>
      </c>
      <c r="AN34" s="89">
        <v>14.960746798580226</v>
      </c>
      <c r="AO34" s="89">
        <v>19.452371342474063</v>
      </c>
      <c r="AP34" s="89">
        <v>38.041689832895081</v>
      </c>
      <c r="AQ34" s="56">
        <v>648.5820978486596</v>
      </c>
      <c r="AR34" s="89">
        <v>3.7235425563425215</v>
      </c>
      <c r="AS34" s="89">
        <v>7.5594360025575762</v>
      </c>
      <c r="AT34" s="89">
        <v>2.3941891830131761</v>
      </c>
      <c r="AU34" s="14">
        <f t="shared" si="0"/>
        <v>5.7354111088555711E-2</v>
      </c>
      <c r="AV34" s="89">
        <v>9.6158524361686517</v>
      </c>
      <c r="AW34" s="89">
        <v>30.531565294498829</v>
      </c>
      <c r="AX34" s="89">
        <v>3.1751283099622785</v>
      </c>
      <c r="AY34" s="19">
        <v>3361.1416430459471</v>
      </c>
    </row>
    <row r="35" spans="1:51" s="26" customFormat="1" ht="15" customHeight="1" x14ac:dyDescent="0.15">
      <c r="A35" s="22" t="s">
        <v>252</v>
      </c>
      <c r="B35" s="22" t="s">
        <v>286</v>
      </c>
      <c r="C35" s="22" t="s">
        <v>3357</v>
      </c>
      <c r="D35" s="23" t="s">
        <v>414</v>
      </c>
      <c r="E35" s="18">
        <v>3.5171244871205309</v>
      </c>
      <c r="F35" s="14">
        <v>5.9199311508653756E-2</v>
      </c>
      <c r="G35" s="14">
        <v>2.4962765261867824E-2</v>
      </c>
      <c r="H35" s="19">
        <v>28.68877208864625</v>
      </c>
      <c r="I35" s="14">
        <v>1.8478574857410837</v>
      </c>
      <c r="J35" s="17">
        <v>3.3159923926775239</v>
      </c>
      <c r="K35" s="19">
        <v>232.80271214758599</v>
      </c>
      <c r="L35" s="14">
        <v>1.1783725140338717</v>
      </c>
      <c r="M35" s="14">
        <v>0.81406755007196319</v>
      </c>
      <c r="N35" s="19">
        <v>40.066006904808773</v>
      </c>
      <c r="O35" s="17">
        <v>11.034355785258052</v>
      </c>
      <c r="P35" s="17">
        <v>9.9787461052924673</v>
      </c>
      <c r="Q35" s="14">
        <v>0.64389363611732808</v>
      </c>
      <c r="R35" s="19">
        <v>661.20260882977152</v>
      </c>
      <c r="S35" s="17">
        <v>5.9210243940898559</v>
      </c>
      <c r="T35" s="15">
        <v>2.3134219211841955E-2</v>
      </c>
      <c r="U35" s="17">
        <v>12.233855138432975</v>
      </c>
      <c r="V35" s="14">
        <v>0.70814851877692919</v>
      </c>
      <c r="W35" s="17">
        <v>2.0182754721196932</v>
      </c>
      <c r="X35" s="14">
        <v>0.26391551193499291</v>
      </c>
      <c r="Y35" s="17">
        <v>14.672230669341799</v>
      </c>
      <c r="Z35" s="17">
        <v>6.4822885161834654</v>
      </c>
      <c r="AA35" s="19">
        <v>67.044650277803143</v>
      </c>
      <c r="AB35" s="19">
        <v>26.115514254922775</v>
      </c>
      <c r="AC35" s="19">
        <v>118.07835887703625</v>
      </c>
      <c r="AD35" s="19">
        <v>23.742134994569771</v>
      </c>
      <c r="AE35" s="19">
        <v>208.68144373664285</v>
      </c>
      <c r="AF35" s="19">
        <v>35.776834945007757</v>
      </c>
      <c r="AG35" s="19">
        <v>9960.2239915000991</v>
      </c>
      <c r="AH35" s="17">
        <v>3.8034332946871263</v>
      </c>
      <c r="AI35" s="19">
        <v>110.79384582829715</v>
      </c>
      <c r="AJ35" s="19">
        <v>195.87694138044046</v>
      </c>
      <c r="AK35" s="25">
        <v>0.56562985437427604</v>
      </c>
      <c r="AL35" s="89">
        <v>14.222884606952841</v>
      </c>
      <c r="AM35" s="89">
        <v>47.729322804906211</v>
      </c>
      <c r="AN35" s="89">
        <v>35.244145243674531</v>
      </c>
      <c r="AO35" s="89">
        <v>18.711938754869411</v>
      </c>
      <c r="AP35" s="89">
        <v>20.71914334394539</v>
      </c>
      <c r="AQ35" s="56">
        <v>294.68598493585029</v>
      </c>
      <c r="AR35" s="89">
        <v>2.8500737043205784</v>
      </c>
      <c r="AS35" s="89">
        <v>6.0615388272961432</v>
      </c>
      <c r="AT35" s="89">
        <v>0.93864091542148931</v>
      </c>
      <c r="AU35" s="14">
        <f t="shared" si="0"/>
        <v>0.14746320174298558</v>
      </c>
      <c r="AV35" s="89">
        <v>7.5170394623050045</v>
      </c>
      <c r="AW35" s="89">
        <v>11.400806826717849</v>
      </c>
      <c r="AX35" s="89">
        <v>1.5166618299515933</v>
      </c>
      <c r="AY35" s="19">
        <v>1217.1094008665648</v>
      </c>
    </row>
    <row r="36" spans="1:51" s="26" customFormat="1" ht="15" customHeight="1" x14ac:dyDescent="0.15">
      <c r="A36" s="22" t="s">
        <v>253</v>
      </c>
      <c r="B36" s="22" t="s">
        <v>282</v>
      </c>
      <c r="C36" s="22" t="s">
        <v>287</v>
      </c>
      <c r="D36" s="23" t="s">
        <v>415</v>
      </c>
      <c r="E36" s="18">
        <v>7.903196071305099</v>
      </c>
      <c r="F36" s="14">
        <v>2.0420706265957352E-29</v>
      </c>
      <c r="G36" s="14">
        <v>1.977310351485008E-28</v>
      </c>
      <c r="H36" s="17">
        <v>10.915842460428108</v>
      </c>
      <c r="I36" s="14">
        <v>1.0633154556875428</v>
      </c>
      <c r="J36" s="17">
        <v>12.256912264771037</v>
      </c>
      <c r="K36" s="19">
        <v>415.39421345466616</v>
      </c>
      <c r="L36" s="17">
        <v>2.7881453212983942</v>
      </c>
      <c r="M36" s="14">
        <v>1.6977695711664873</v>
      </c>
      <c r="N36" s="19">
        <v>49.848074879606699</v>
      </c>
      <c r="O36" s="17">
        <v>9.9596472377259104</v>
      </c>
      <c r="P36" s="17">
        <v>8.7789939556393435</v>
      </c>
      <c r="Q36" s="14">
        <v>0.96936423161434104</v>
      </c>
      <c r="R36" s="19">
        <v>701.04540470996722</v>
      </c>
      <c r="S36" s="17">
        <v>5.5971287857405478</v>
      </c>
      <c r="T36" s="15">
        <v>2.4988994185142839E-2</v>
      </c>
      <c r="U36" s="17">
        <v>9.1265430665652651</v>
      </c>
      <c r="V36" s="14">
        <v>0.66974911723347097</v>
      </c>
      <c r="W36" s="14">
        <v>1.7408773609818067</v>
      </c>
      <c r="X36" s="14">
        <v>0.25175438238593645</v>
      </c>
      <c r="Y36" s="17">
        <v>15.145695861566649</v>
      </c>
      <c r="Z36" s="17">
        <v>5.9334512755094035</v>
      </c>
      <c r="AA36" s="19">
        <v>67.520839135798937</v>
      </c>
      <c r="AB36" s="19">
        <v>27.7455735919077</v>
      </c>
      <c r="AC36" s="19">
        <v>127.78128754585093</v>
      </c>
      <c r="AD36" s="19">
        <v>26.950186024936492</v>
      </c>
      <c r="AE36" s="19">
        <v>227.01385371788703</v>
      </c>
      <c r="AF36" s="19">
        <v>41.171632670450016</v>
      </c>
      <c r="AG36" s="19">
        <v>9250.8682116707678</v>
      </c>
      <c r="AH36" s="17">
        <v>3.3013698362377673</v>
      </c>
      <c r="AI36" s="19">
        <v>70.595882766444177</v>
      </c>
      <c r="AJ36" s="19">
        <v>145.60708936887278</v>
      </c>
      <c r="AK36" s="25">
        <v>0.48483822506471891</v>
      </c>
      <c r="AL36" s="89">
        <v>14.988671091300063</v>
      </c>
      <c r="AM36" s="89">
        <v>40.750236429037223</v>
      </c>
      <c r="AN36" s="89">
        <v>40.558983437407392</v>
      </c>
      <c r="AO36" s="89">
        <v>12.612874469906224</v>
      </c>
      <c r="AP36" s="89">
        <v>22.613984060373074</v>
      </c>
      <c r="AQ36" s="56">
        <v>338.95356914483432</v>
      </c>
      <c r="AR36" s="89">
        <v>2.5992977313248868</v>
      </c>
      <c r="AS36" s="89">
        <v>5.2424962671799848</v>
      </c>
      <c r="AT36" s="89">
        <v>0.64140177783960506</v>
      </c>
      <c r="AU36" s="14">
        <f t="shared" si="0"/>
        <v>0.14907518977207468</v>
      </c>
      <c r="AV36" s="89">
        <v>13.412793459950473</v>
      </c>
      <c r="AW36" s="89">
        <v>12.2686423309923</v>
      </c>
      <c r="AX36" s="89">
        <v>0.91469702919272433</v>
      </c>
      <c r="AY36" s="19">
        <v>1301.9699123348325</v>
      </c>
    </row>
    <row r="37" spans="1:51" s="26" customFormat="1" ht="15" customHeight="1" x14ac:dyDescent="0.15">
      <c r="A37" s="22" t="s">
        <v>254</v>
      </c>
      <c r="B37" s="22" t="s">
        <v>279</v>
      </c>
      <c r="C37" s="22" t="s">
        <v>278</v>
      </c>
      <c r="D37" s="23" t="s">
        <v>416</v>
      </c>
      <c r="E37" s="9">
        <v>0.57684111223687828</v>
      </c>
      <c r="F37" s="14">
        <v>1.9002396941334029E-2</v>
      </c>
      <c r="G37" s="14">
        <v>4.599942928974711E-2</v>
      </c>
      <c r="H37" s="19">
        <v>39.105945911628574</v>
      </c>
      <c r="I37" s="14">
        <v>0.86733036146138731</v>
      </c>
      <c r="J37" s="17">
        <v>3.0683948403352788</v>
      </c>
      <c r="K37" s="19">
        <v>202.95626184701251</v>
      </c>
      <c r="L37" s="17">
        <v>2.3523649978354308</v>
      </c>
      <c r="M37" s="14">
        <v>1.0455253211711892</v>
      </c>
      <c r="N37" s="19">
        <v>48.843105252461918</v>
      </c>
      <c r="O37" s="17">
        <v>13.884617899208825</v>
      </c>
      <c r="P37" s="17">
        <v>13.337271999323166</v>
      </c>
      <c r="Q37" s="14">
        <v>0.47160528110355615</v>
      </c>
      <c r="R37" s="19">
        <v>1314.5563886757723</v>
      </c>
      <c r="S37" s="17">
        <v>2.7890375306614232</v>
      </c>
      <c r="T37" s="15">
        <v>4.7366587589442358E-2</v>
      </c>
      <c r="U37" s="17">
        <v>10.841043268112189</v>
      </c>
      <c r="V37" s="17">
        <v>3.5850313671163105</v>
      </c>
      <c r="W37" s="17">
        <v>7.0250297495171123</v>
      </c>
      <c r="X37" s="14">
        <v>1.1185447358076768</v>
      </c>
      <c r="Y37" s="19">
        <v>47.347210270492162</v>
      </c>
      <c r="Z37" s="17">
        <v>13.961002692566767</v>
      </c>
      <c r="AA37" s="19">
        <v>139.55785607834528</v>
      </c>
      <c r="AB37" s="19">
        <v>53.304922185529357</v>
      </c>
      <c r="AC37" s="19">
        <v>218.77318749477709</v>
      </c>
      <c r="AD37" s="19">
        <v>42.574568366276075</v>
      </c>
      <c r="AE37" s="19">
        <v>341.20244841253509</v>
      </c>
      <c r="AF37" s="19">
        <v>59.33834147773706</v>
      </c>
      <c r="AG37" s="19">
        <v>8318.2300888270565</v>
      </c>
      <c r="AH37" s="17">
        <v>3.4745908710216113</v>
      </c>
      <c r="AI37" s="19">
        <v>141.74918230714425</v>
      </c>
      <c r="AJ37" s="19">
        <v>163.19613550536383</v>
      </c>
      <c r="AK37" s="25">
        <v>0.86858173368011726</v>
      </c>
      <c r="AL37" s="89">
        <v>7.2063896999055101</v>
      </c>
      <c r="AM37" s="89">
        <v>24.379162950113994</v>
      </c>
      <c r="AN37" s="89">
        <v>122.3369871009296</v>
      </c>
      <c r="AO37" s="89">
        <v>50.823691237144551</v>
      </c>
      <c r="AP37" s="89">
        <v>13.206916599052468</v>
      </c>
      <c r="AQ37" s="56">
        <v>95.174187746922811</v>
      </c>
      <c r="AR37" s="89">
        <v>1.95954484916204</v>
      </c>
      <c r="AS37" s="89">
        <v>1.5432024709727932</v>
      </c>
      <c r="AT37" s="89">
        <v>0.47829708217113814</v>
      </c>
      <c r="AU37" s="14">
        <f t="shared" si="0"/>
        <v>0.18648294239536695</v>
      </c>
      <c r="AV37" s="89">
        <v>6.5533181093643051</v>
      </c>
      <c r="AW37" s="89">
        <v>21.471923418519133</v>
      </c>
      <c r="AX37" s="89">
        <v>3.276496434353922</v>
      </c>
      <c r="AY37" s="19">
        <v>2302.0760466146367</v>
      </c>
    </row>
    <row r="38" spans="1:51" s="26" customFormat="1" ht="15" customHeight="1" x14ac:dyDescent="0.15">
      <c r="A38" s="22" t="s">
        <v>255</v>
      </c>
      <c r="B38" s="22" t="s">
        <v>283</v>
      </c>
      <c r="C38" s="22" t="s">
        <v>276</v>
      </c>
      <c r="D38" s="23" t="s">
        <v>417</v>
      </c>
      <c r="E38" s="9">
        <v>0.89678911105431425</v>
      </c>
      <c r="F38" s="14">
        <v>3.1146976473871147E-2</v>
      </c>
      <c r="G38" s="14">
        <v>5.0265345460904623E-2</v>
      </c>
      <c r="H38" s="19">
        <v>35.170831976308818</v>
      </c>
      <c r="I38" s="14">
        <v>1.3205548521312429</v>
      </c>
      <c r="J38" s="17">
        <v>4.0245171011842302</v>
      </c>
      <c r="K38" s="19">
        <v>243.3506596982235</v>
      </c>
      <c r="L38" s="17">
        <v>3.7964618289574279</v>
      </c>
      <c r="M38" s="17">
        <v>2.3172682299457343</v>
      </c>
      <c r="N38" s="19">
        <v>53.444881036701723</v>
      </c>
      <c r="O38" s="17">
        <v>16.161292466503685</v>
      </c>
      <c r="P38" s="17">
        <v>14.901854087658517</v>
      </c>
      <c r="Q38" s="14">
        <v>0.7273346008456083</v>
      </c>
      <c r="R38" s="19">
        <v>1266.0056309371566</v>
      </c>
      <c r="S38" s="17">
        <v>3.3694393594765351</v>
      </c>
      <c r="T38" s="15">
        <v>0.10093062562466223</v>
      </c>
      <c r="U38" s="17">
        <v>11.360606092724218</v>
      </c>
      <c r="V38" s="17">
        <v>3.3578573317945586</v>
      </c>
      <c r="W38" s="17">
        <v>5.8094862743539109</v>
      </c>
      <c r="X38" s="14">
        <v>0.97347295867417205</v>
      </c>
      <c r="Y38" s="19">
        <v>43.662009192600152</v>
      </c>
      <c r="Z38" s="17">
        <v>13.299460447899442</v>
      </c>
      <c r="AA38" s="19">
        <v>143.43556276029935</v>
      </c>
      <c r="AB38" s="19">
        <v>51.453323888296794</v>
      </c>
      <c r="AC38" s="19">
        <v>220.15882776902012</v>
      </c>
      <c r="AD38" s="19">
        <v>43.051100492814371</v>
      </c>
      <c r="AE38" s="19">
        <v>354.0681377574403</v>
      </c>
      <c r="AF38" s="19">
        <v>61.20131711125601</v>
      </c>
      <c r="AG38" s="19">
        <v>9275.7009088233281</v>
      </c>
      <c r="AH38" s="17">
        <v>3.4717991169840157</v>
      </c>
      <c r="AI38" s="19">
        <v>140.46778996947762</v>
      </c>
      <c r="AJ38" s="19">
        <v>151.32588494981502</v>
      </c>
      <c r="AK38" s="25">
        <v>0.92824694212798875</v>
      </c>
      <c r="AL38" s="89">
        <v>8.1092955707921899</v>
      </c>
      <c r="AM38" s="89">
        <v>26.197502456936089</v>
      </c>
      <c r="AN38" s="89">
        <v>105.08221100985986</v>
      </c>
      <c r="AO38" s="89">
        <v>41.688772220937146</v>
      </c>
      <c r="AP38" s="89">
        <v>13.002937551627788</v>
      </c>
      <c r="AQ38" s="56">
        <v>105.44466389470266</v>
      </c>
      <c r="AR38" s="89">
        <v>1.7301170658281406</v>
      </c>
      <c r="AS38" s="89">
        <v>1.955526798105339</v>
      </c>
      <c r="AT38" s="89">
        <v>0.42739198705725701</v>
      </c>
      <c r="AU38" s="14">
        <f t="shared" si="0"/>
        <v>0.18584898988351414</v>
      </c>
      <c r="AV38" s="89">
        <v>7.8576254342338876</v>
      </c>
      <c r="AW38" s="89">
        <v>21.103376645775359</v>
      </c>
      <c r="AX38" s="89">
        <v>2.6857193464367421</v>
      </c>
      <c r="AY38" s="19">
        <v>2271.3826046766567</v>
      </c>
    </row>
    <row r="39" spans="1:51" s="26" customFormat="1" ht="15" customHeight="1" x14ac:dyDescent="0.15">
      <c r="A39" s="22" t="s">
        <v>256</v>
      </c>
      <c r="B39" s="22" t="s">
        <v>279</v>
      </c>
      <c r="C39" s="22" t="s">
        <v>280</v>
      </c>
      <c r="D39" s="23" t="s">
        <v>418</v>
      </c>
      <c r="E39" s="16">
        <v>21.123864918594933</v>
      </c>
      <c r="F39" s="14">
        <v>0.18609611895600728</v>
      </c>
      <c r="G39" s="14">
        <v>1.977310351485008E-28</v>
      </c>
      <c r="H39" s="19">
        <v>43.757201316025039</v>
      </c>
      <c r="I39" s="17">
        <v>4.0194876140241149</v>
      </c>
      <c r="J39" s="17">
        <v>3.2587716519927898</v>
      </c>
      <c r="K39" s="19">
        <v>249.15433955659432</v>
      </c>
      <c r="L39" s="19">
        <v>123.92005894468234</v>
      </c>
      <c r="M39" s="14">
        <v>1.6124775258324677</v>
      </c>
      <c r="N39" s="17">
        <v>17.364473273623972</v>
      </c>
      <c r="O39" s="17">
        <v>3.3581943289985228</v>
      </c>
      <c r="P39" s="17">
        <v>3.2600619343127244</v>
      </c>
      <c r="Q39" s="17">
        <v>3.4411030446160606</v>
      </c>
      <c r="R39" s="19">
        <v>1308.8941763542332</v>
      </c>
      <c r="S39" s="19">
        <v>23.53557628828851</v>
      </c>
      <c r="T39" s="15">
        <v>1.7723512070003371E-2</v>
      </c>
      <c r="U39" s="17">
        <v>17.064463833504906</v>
      </c>
      <c r="V39" s="14">
        <v>0.60669395693398853</v>
      </c>
      <c r="W39" s="17">
        <v>2.1330112028641111</v>
      </c>
      <c r="X39" s="14">
        <v>0.1345482791738839</v>
      </c>
      <c r="Y39" s="19">
        <v>21.340478280819443</v>
      </c>
      <c r="Z39" s="17">
        <v>8.8328223094345848</v>
      </c>
      <c r="AA39" s="19">
        <v>109.93504478144935</v>
      </c>
      <c r="AB39" s="19">
        <v>48.312369320398524</v>
      </c>
      <c r="AC39" s="19">
        <v>240.03146389787196</v>
      </c>
      <c r="AD39" s="19">
        <v>55.252372851281486</v>
      </c>
      <c r="AE39" s="19">
        <v>489.55602773892747</v>
      </c>
      <c r="AF39" s="19">
        <v>89.995777846411144</v>
      </c>
      <c r="AG39" s="19">
        <v>12170.098251546298</v>
      </c>
      <c r="AH39" s="19">
        <v>26.015101892297302</v>
      </c>
      <c r="AI39" s="19">
        <v>622.67462875521778</v>
      </c>
      <c r="AJ39" s="19">
        <v>1162.7223309435622</v>
      </c>
      <c r="AK39" s="25">
        <v>0.53553166752195291</v>
      </c>
      <c r="AL39" s="89">
        <v>22.940255663291968</v>
      </c>
      <c r="AM39" s="89">
        <v>24.859459514277333</v>
      </c>
      <c r="AN39" s="89">
        <v>20.800681561493544</v>
      </c>
      <c r="AO39" s="89">
        <v>26.456740261128239</v>
      </c>
      <c r="AP39" s="89">
        <v>35.175030238749187</v>
      </c>
      <c r="AQ39" s="56">
        <v>806.92418664093225</v>
      </c>
      <c r="AR39" s="89">
        <v>3.5157943778500398</v>
      </c>
      <c r="AS39" s="89">
        <v>8.0001754377058667</v>
      </c>
      <c r="AT39" s="89">
        <v>2.3750546721153309</v>
      </c>
      <c r="AU39" s="14">
        <f t="shared" ref="AU39:AU70" si="1">(X39/0.076)/(((W39/0.2)^(1/2))*((Y39/0.267)^(1/2)))</f>
        <v>6.0636837319458736E-2</v>
      </c>
      <c r="AV39" s="89">
        <v>8.0450222653081802</v>
      </c>
      <c r="AW39" s="89">
        <v>21.523345553240492</v>
      </c>
      <c r="AX39" s="89">
        <v>2.6753618378476918</v>
      </c>
      <c r="AY39" s="19">
        <v>2409.4714474389984</v>
      </c>
    </row>
    <row r="40" spans="1:51" s="39" customFormat="1" ht="15" customHeight="1" x14ac:dyDescent="0.15">
      <c r="A40" s="44" t="s">
        <v>257</v>
      </c>
      <c r="B40" s="44" t="s">
        <v>3443</v>
      </c>
      <c r="C40" s="44" t="s">
        <v>3357</v>
      </c>
      <c r="D40" s="45" t="s">
        <v>419</v>
      </c>
      <c r="E40" s="27">
        <v>2.4194660282559033</v>
      </c>
      <c r="F40" s="29">
        <v>1.7664877907709039E-2</v>
      </c>
      <c r="G40" s="29">
        <v>0.46182618596561359</v>
      </c>
      <c r="H40" s="31">
        <v>37.161252163469463</v>
      </c>
      <c r="I40" s="31">
        <v>22.498511677729994</v>
      </c>
      <c r="J40" s="31">
        <v>1535.0382339514376</v>
      </c>
      <c r="K40" s="31">
        <v>287.32860889481145</v>
      </c>
      <c r="L40" s="31">
        <v>59222.683481791893</v>
      </c>
      <c r="M40" s="30">
        <v>13.407966283574197</v>
      </c>
      <c r="N40" s="31">
        <v>45.936592677114831</v>
      </c>
      <c r="O40" s="30">
        <v>13.069413770992794</v>
      </c>
      <c r="P40" s="30">
        <v>12.399967241948193</v>
      </c>
      <c r="Q40" s="29">
        <v>1.049199084021216</v>
      </c>
      <c r="R40" s="31">
        <v>769.23790105354408</v>
      </c>
      <c r="S40" s="30">
        <v>7.2278421200494813</v>
      </c>
      <c r="T40" s="29">
        <v>0.86392065162322251</v>
      </c>
      <c r="U40" s="31">
        <v>23.093604001692732</v>
      </c>
      <c r="V40" s="30">
        <v>2.2398801117843261</v>
      </c>
      <c r="W40" s="30">
        <v>2.4055136561721833</v>
      </c>
      <c r="X40" s="29">
        <v>0.43894052419729246</v>
      </c>
      <c r="Y40" s="30">
        <v>16.499412237387094</v>
      </c>
      <c r="Z40" s="30">
        <v>6.2488840793731368</v>
      </c>
      <c r="AA40" s="31">
        <v>66.307579386567056</v>
      </c>
      <c r="AB40" s="31">
        <v>28.641802010423884</v>
      </c>
      <c r="AC40" s="31">
        <v>133.03482296800263</v>
      </c>
      <c r="AD40" s="31">
        <v>28.431801068992414</v>
      </c>
      <c r="AE40" s="31">
        <v>245.53473194795706</v>
      </c>
      <c r="AF40" s="31">
        <v>45.688325540108863</v>
      </c>
      <c r="AG40" s="31">
        <v>8607.1969504778663</v>
      </c>
      <c r="AH40" s="30">
        <v>3.5970167251081775</v>
      </c>
      <c r="AI40" s="31">
        <v>130.85007098911635</v>
      </c>
      <c r="AJ40" s="31">
        <v>174.15182028571456</v>
      </c>
      <c r="AK40" s="46">
        <v>0.75135632102175509</v>
      </c>
      <c r="AL40" s="90">
        <v>14.88142295102997</v>
      </c>
      <c r="AM40" s="90">
        <v>35.054906009395964</v>
      </c>
      <c r="AN40" s="90">
        <v>33.970682794365757</v>
      </c>
      <c r="AO40" s="90">
        <v>18.103614995428337</v>
      </c>
      <c r="AP40" s="90">
        <v>7.3662032849800099</v>
      </c>
      <c r="AQ40" s="57">
        <v>109.61958662705388</v>
      </c>
      <c r="AR40" s="90">
        <v>1.0739475043849158</v>
      </c>
      <c r="AS40" s="90">
        <v>9.6002797333692307</v>
      </c>
      <c r="AT40" s="90">
        <v>0.70927570573855658</v>
      </c>
      <c r="AU40" s="29">
        <f t="shared" si="1"/>
        <v>0.2118480954928337</v>
      </c>
      <c r="AV40" s="90">
        <v>9.2776431674139967</v>
      </c>
      <c r="AW40" s="90">
        <v>13.252333905121191</v>
      </c>
      <c r="AX40" s="90">
        <v>1.4284159959576328</v>
      </c>
      <c r="AY40" s="31">
        <v>1414.6037119149407</v>
      </c>
    </row>
    <row r="41" spans="1:51" s="39" customFormat="1" ht="15" customHeight="1" x14ac:dyDescent="0.15">
      <c r="A41" s="44" t="s">
        <v>258</v>
      </c>
      <c r="B41" s="44" t="s">
        <v>282</v>
      </c>
      <c r="C41" s="44" t="s">
        <v>3357</v>
      </c>
      <c r="D41" s="45" t="s">
        <v>420</v>
      </c>
      <c r="E41" s="28">
        <v>1.9054692290827091</v>
      </c>
      <c r="F41" s="29">
        <v>4.3422503603242096E-2</v>
      </c>
      <c r="G41" s="29">
        <v>7.0951673385414638E-2</v>
      </c>
      <c r="H41" s="31">
        <v>74.467790727922718</v>
      </c>
      <c r="I41" s="30">
        <v>16.170795188482028</v>
      </c>
      <c r="J41" s="31">
        <v>235.40241051784821</v>
      </c>
      <c r="K41" s="31">
        <v>301.20080730039223</v>
      </c>
      <c r="L41" s="31">
        <v>9056.2445976665622</v>
      </c>
      <c r="M41" s="30">
        <v>9.3404345836712466</v>
      </c>
      <c r="N41" s="31">
        <v>36.998166871010064</v>
      </c>
      <c r="O41" s="31">
        <v>29.40808734025655</v>
      </c>
      <c r="P41" s="31">
        <v>29.105288188608686</v>
      </c>
      <c r="Q41" s="31">
        <v>70.032290867027214</v>
      </c>
      <c r="R41" s="31">
        <v>1789.3798334011794</v>
      </c>
      <c r="S41" s="30">
        <v>6.6232409370359795</v>
      </c>
      <c r="T41" s="29">
        <v>0.81097174612723644</v>
      </c>
      <c r="U41" s="31">
        <v>35.293492425523226</v>
      </c>
      <c r="V41" s="30">
        <v>4.4079069884197235</v>
      </c>
      <c r="W41" s="30">
        <v>8.0303978484258689</v>
      </c>
      <c r="X41" s="29">
        <v>1.1163528969448822</v>
      </c>
      <c r="Y41" s="31">
        <v>65.621649387854049</v>
      </c>
      <c r="Z41" s="30">
        <v>19.855049211523372</v>
      </c>
      <c r="AA41" s="31">
        <v>208.40250383506307</v>
      </c>
      <c r="AB41" s="31">
        <v>82.407915955093955</v>
      </c>
      <c r="AC41" s="31">
        <v>341.73559124515646</v>
      </c>
      <c r="AD41" s="31">
        <v>66.607631348397092</v>
      </c>
      <c r="AE41" s="31">
        <v>542.53692491667471</v>
      </c>
      <c r="AF41" s="31">
        <v>97.929917485682054</v>
      </c>
      <c r="AG41" s="31">
        <v>8404.8406209899167</v>
      </c>
      <c r="AH41" s="30">
        <v>7.2070097440427769</v>
      </c>
      <c r="AI41" s="31">
        <v>507.37212422973931</v>
      </c>
      <c r="AJ41" s="31">
        <v>414.5138370017022</v>
      </c>
      <c r="AK41" s="46">
        <v>1.2240173401682024</v>
      </c>
      <c r="AL41" s="90">
        <v>8.2676514531055538</v>
      </c>
      <c r="AM41" s="90">
        <v>15.491739336047534</v>
      </c>
      <c r="AN41" s="90">
        <v>81.914115774183173</v>
      </c>
      <c r="AO41" s="90">
        <v>76.604811610069191</v>
      </c>
      <c r="AP41" s="90">
        <v>14.887258184043496</v>
      </c>
      <c r="AQ41" s="57">
        <v>123.08266175806476</v>
      </c>
      <c r="AR41" s="90">
        <v>1.8218165377633893</v>
      </c>
      <c r="AS41" s="90">
        <v>4.3949867854232787</v>
      </c>
      <c r="AT41" s="90">
        <v>0.76402880239969861</v>
      </c>
      <c r="AU41" s="29">
        <f t="shared" si="1"/>
        <v>0.14786535759556552</v>
      </c>
      <c r="AV41" s="90">
        <v>9.7255669131544149</v>
      </c>
      <c r="AW41" s="90">
        <v>29.759466654687024</v>
      </c>
      <c r="AX41" s="90">
        <v>3.0599210226434774</v>
      </c>
      <c r="AY41" s="31">
        <v>3301.134305563075</v>
      </c>
    </row>
    <row r="42" spans="1:51" s="26" customFormat="1" ht="15" customHeight="1" x14ac:dyDescent="0.15">
      <c r="A42" s="22" t="s">
        <v>259</v>
      </c>
      <c r="B42" s="22" t="s">
        <v>279</v>
      </c>
      <c r="C42" s="22" t="s">
        <v>3357</v>
      </c>
      <c r="D42" s="23" t="s">
        <v>421</v>
      </c>
      <c r="E42" s="16">
        <v>25.326000085064777</v>
      </c>
      <c r="F42" s="14">
        <v>0.10223838792875387</v>
      </c>
      <c r="G42" s="14">
        <v>2.3950656665192444E-2</v>
      </c>
      <c r="H42" s="19">
        <v>30.542100005125146</v>
      </c>
      <c r="I42" s="14">
        <v>1.0898511444453398</v>
      </c>
      <c r="J42" s="17">
        <v>3.8215259741085541</v>
      </c>
      <c r="K42" s="19">
        <v>263.59367842975132</v>
      </c>
      <c r="L42" s="17">
        <v>2.0916029666994453</v>
      </c>
      <c r="M42" s="14">
        <v>1.0493057006826871</v>
      </c>
      <c r="N42" s="19">
        <v>25.350826064771741</v>
      </c>
      <c r="O42" s="17">
        <v>6.5339458936404267</v>
      </c>
      <c r="P42" s="17">
        <v>7.100488554292224</v>
      </c>
      <c r="Q42" s="14">
        <v>1.3812366637563165</v>
      </c>
      <c r="R42" s="19">
        <v>1099.9596053064972</v>
      </c>
      <c r="S42" s="17">
        <v>15.958738879742851</v>
      </c>
      <c r="T42" s="15">
        <v>2.2196248522455036E-2</v>
      </c>
      <c r="U42" s="19">
        <v>32.397629673782582</v>
      </c>
      <c r="V42" s="14">
        <v>1.0228083681436828</v>
      </c>
      <c r="W42" s="17">
        <v>2.9195652127070533</v>
      </c>
      <c r="X42" s="14">
        <v>0.18415642951038269</v>
      </c>
      <c r="Y42" s="19">
        <v>24.890587535096202</v>
      </c>
      <c r="Z42" s="17">
        <v>8.8269377629586874</v>
      </c>
      <c r="AA42" s="19">
        <v>104.37321772545998</v>
      </c>
      <c r="AB42" s="19">
        <v>42.861429745878254</v>
      </c>
      <c r="AC42" s="19">
        <v>196.9906847058169</v>
      </c>
      <c r="AD42" s="19">
        <v>42.476299991072281</v>
      </c>
      <c r="AE42" s="19">
        <v>370.37782092568881</v>
      </c>
      <c r="AF42" s="19">
        <v>65.731335626301259</v>
      </c>
      <c r="AG42" s="19">
        <v>11014.637330391921</v>
      </c>
      <c r="AH42" s="17">
        <v>18.994864220244484</v>
      </c>
      <c r="AI42" s="19">
        <v>804.24915271646159</v>
      </c>
      <c r="AJ42" s="19">
        <v>809.49886719138055</v>
      </c>
      <c r="AK42" s="25">
        <v>0.99351485877536405</v>
      </c>
      <c r="AL42" s="89">
        <v>14.880236169734806</v>
      </c>
      <c r="AM42" s="89">
        <v>29.738922549041767</v>
      </c>
      <c r="AN42" s="89">
        <v>23.208464260031608</v>
      </c>
      <c r="AO42" s="89">
        <v>50.39553305413947</v>
      </c>
      <c r="AP42" s="89">
        <v>24.3355337229697</v>
      </c>
      <c r="AQ42" s="56">
        <v>362.11848911433486</v>
      </c>
      <c r="AR42" s="89">
        <v>2.8544596462442282</v>
      </c>
      <c r="AS42" s="89">
        <v>11.096730955957357</v>
      </c>
      <c r="AT42" s="89">
        <v>2.1856029747358856</v>
      </c>
      <c r="AU42" s="14">
        <f t="shared" si="1"/>
        <v>6.5685159396301596E-2</v>
      </c>
      <c r="AV42" s="89">
        <v>8.5112585866887738</v>
      </c>
      <c r="AW42" s="89">
        <v>18.261153539247143</v>
      </c>
      <c r="AX42" s="89">
        <v>2.1455291662512486</v>
      </c>
      <c r="AY42" s="19">
        <v>2018.3851013222077</v>
      </c>
    </row>
    <row r="43" spans="1:51" s="26" customFormat="1" ht="15" customHeight="1" x14ac:dyDescent="0.15">
      <c r="A43" s="22" t="s">
        <v>260</v>
      </c>
      <c r="B43" s="22" t="s">
        <v>279</v>
      </c>
      <c r="C43" s="22" t="s">
        <v>3357</v>
      </c>
      <c r="D43" s="23" t="s">
        <v>422</v>
      </c>
      <c r="E43" s="18">
        <v>17.901981454510068</v>
      </c>
      <c r="F43" s="14">
        <v>9.8235935511671979E-2</v>
      </c>
      <c r="G43" s="14">
        <v>1.977310351485008E-28</v>
      </c>
      <c r="H43" s="19">
        <v>38.266825890972306</v>
      </c>
      <c r="I43" s="14">
        <v>0.87113857974395781</v>
      </c>
      <c r="J43" s="17">
        <v>15.048369742511792</v>
      </c>
      <c r="K43" s="19">
        <v>307.27957888447054</v>
      </c>
      <c r="L43" s="17">
        <v>2.6520169706554628</v>
      </c>
      <c r="M43" s="17">
        <v>3.2707283120248767</v>
      </c>
      <c r="N43" s="19">
        <v>31.786324286803364</v>
      </c>
      <c r="O43" s="17">
        <v>5.4671746697081316</v>
      </c>
      <c r="P43" s="17">
        <v>4.1308176967608246</v>
      </c>
      <c r="Q43" s="17">
        <v>9.2587200518018822</v>
      </c>
      <c r="R43" s="19">
        <v>1254.8035337761571</v>
      </c>
      <c r="S43" s="17">
        <v>17.122659175133258</v>
      </c>
      <c r="T43" s="15">
        <v>0.17000912041527708</v>
      </c>
      <c r="U43" s="19">
        <v>24.578012530845086</v>
      </c>
      <c r="V43" s="14">
        <v>1.1960930807419268</v>
      </c>
      <c r="W43" s="17">
        <v>3.1454499612420421</v>
      </c>
      <c r="X43" s="14">
        <v>0.13223629404637843</v>
      </c>
      <c r="Y43" s="19">
        <v>29.173490858524499</v>
      </c>
      <c r="Z43" s="17">
        <v>10.960588662224954</v>
      </c>
      <c r="AA43" s="19">
        <v>122.46234983676753</v>
      </c>
      <c r="AB43" s="19">
        <v>51.563395576900682</v>
      </c>
      <c r="AC43" s="19">
        <v>225.38710334011452</v>
      </c>
      <c r="AD43" s="19">
        <v>45.022138641574685</v>
      </c>
      <c r="AE43" s="19">
        <v>379.84804653388198</v>
      </c>
      <c r="AF43" s="19">
        <v>66.665387128807311</v>
      </c>
      <c r="AG43" s="19">
        <v>10960.306911263749</v>
      </c>
      <c r="AH43" s="17">
        <v>15.069864714464204</v>
      </c>
      <c r="AI43" s="19">
        <v>505.03485028596066</v>
      </c>
      <c r="AJ43" s="19">
        <v>789.60785686427437</v>
      </c>
      <c r="AK43" s="25">
        <v>0.63960210868668077</v>
      </c>
      <c r="AL43" s="89">
        <v>13.020315202453405</v>
      </c>
      <c r="AM43" s="89">
        <v>28.854451171400466</v>
      </c>
      <c r="AN43" s="89">
        <v>22.183940160738835</v>
      </c>
      <c r="AO43" s="89">
        <v>29.495117850585274</v>
      </c>
      <c r="AP43" s="89">
        <v>24.390652640870073</v>
      </c>
      <c r="AQ43" s="56">
        <v>317.57398537768091</v>
      </c>
      <c r="AR43" s="89">
        <v>2.6297702176246562</v>
      </c>
      <c r="AS43" s="89">
        <v>7.8138304006400343</v>
      </c>
      <c r="AT43" s="89">
        <v>2.0787466569051904</v>
      </c>
      <c r="AU43" s="14">
        <f t="shared" si="1"/>
        <v>4.1973203388970454E-2</v>
      </c>
      <c r="AV43" s="89">
        <v>9.9218462668540699</v>
      </c>
      <c r="AW43" s="89">
        <v>20.544452154589187</v>
      </c>
      <c r="AX43" s="89">
        <v>2.0706279458513763</v>
      </c>
      <c r="AY43" s="19">
        <v>2246.8941596290474</v>
      </c>
    </row>
    <row r="44" spans="1:51" s="26" customFormat="1" ht="15" customHeight="1" x14ac:dyDescent="0.15">
      <c r="A44" s="22" t="s">
        <v>261</v>
      </c>
      <c r="B44" s="22" t="s">
        <v>279</v>
      </c>
      <c r="C44" s="22" t="s">
        <v>3357</v>
      </c>
      <c r="D44" s="23" t="s">
        <v>423</v>
      </c>
      <c r="E44" s="18">
        <v>3.5454345647383856</v>
      </c>
      <c r="F44" s="14">
        <v>5.9929185479147926E-2</v>
      </c>
      <c r="G44" s="14">
        <v>1.977310351485008E-28</v>
      </c>
      <c r="H44" s="19">
        <v>69.628452664638644</v>
      </c>
      <c r="I44" s="17">
        <v>4.1794906818022088</v>
      </c>
      <c r="J44" s="17">
        <v>3.9162690176811594</v>
      </c>
      <c r="K44" s="19">
        <v>249.83382029793793</v>
      </c>
      <c r="L44" s="17">
        <v>5.305771475949423</v>
      </c>
      <c r="M44" s="17">
        <v>18.866984113444783</v>
      </c>
      <c r="N44" s="19">
        <v>33.893628684606554</v>
      </c>
      <c r="O44" s="17">
        <v>8.7089729350707739</v>
      </c>
      <c r="P44" s="17">
        <v>7.7896211827884088</v>
      </c>
      <c r="Q44" s="17">
        <v>2.3406548235342433</v>
      </c>
      <c r="R44" s="19">
        <v>690.57460894366329</v>
      </c>
      <c r="S44" s="17">
        <v>5.8577707785333226</v>
      </c>
      <c r="T44" s="15">
        <v>0.13444496974793019</v>
      </c>
      <c r="U44" s="17">
        <v>16.449410599498346</v>
      </c>
      <c r="V44" s="14">
        <v>0.93287618317036969</v>
      </c>
      <c r="W44" s="17">
        <v>2.0410352678888839</v>
      </c>
      <c r="X44" s="14">
        <v>0.27886364554086934</v>
      </c>
      <c r="Y44" s="17">
        <v>17.854173574735302</v>
      </c>
      <c r="Z44" s="17">
        <v>6.1944802618775547</v>
      </c>
      <c r="AA44" s="19">
        <v>69.15645414704629</v>
      </c>
      <c r="AB44" s="19">
        <v>27.354526132378407</v>
      </c>
      <c r="AC44" s="19">
        <v>124.17405420343202</v>
      </c>
      <c r="AD44" s="19">
        <v>24.98961125313275</v>
      </c>
      <c r="AE44" s="19">
        <v>209.03652564790275</v>
      </c>
      <c r="AF44" s="19">
        <v>37.397292942252491</v>
      </c>
      <c r="AG44" s="19">
        <v>9857.8957586183551</v>
      </c>
      <c r="AH44" s="17">
        <v>4.3145419742457021</v>
      </c>
      <c r="AI44" s="19">
        <v>132.63446537686301</v>
      </c>
      <c r="AJ44" s="19">
        <v>208.03999911624544</v>
      </c>
      <c r="AK44" s="25">
        <v>0.63754309719426372</v>
      </c>
      <c r="AL44" s="89">
        <v>11.707992239064016</v>
      </c>
      <c r="AM44" s="89">
        <v>47.158723711390095</v>
      </c>
      <c r="AN44" s="89">
        <v>35.685337229983183</v>
      </c>
      <c r="AO44" s="89">
        <v>22.642481310965913</v>
      </c>
      <c r="AP44" s="89">
        <v>19.138845965665116</v>
      </c>
      <c r="AQ44" s="56">
        <v>224.07746003064884</v>
      </c>
      <c r="AR44" s="89">
        <v>2.187895140545284</v>
      </c>
      <c r="AS44" s="89">
        <v>8.0593465768538941</v>
      </c>
      <c r="AT44" s="89">
        <v>0.9952327636111985</v>
      </c>
      <c r="AU44" s="14">
        <f t="shared" si="1"/>
        <v>0.14046036929167502</v>
      </c>
      <c r="AV44" s="89">
        <v>8.0669622311248936</v>
      </c>
      <c r="AW44" s="89">
        <v>11.720070838599222</v>
      </c>
      <c r="AX44" s="89">
        <v>1.4528481109505482</v>
      </c>
      <c r="AY44" s="19">
        <v>1260.461986456874</v>
      </c>
    </row>
    <row r="45" spans="1:51" s="26" customFormat="1" ht="15" customHeight="1" x14ac:dyDescent="0.15">
      <c r="A45" s="22" t="s">
        <v>262</v>
      </c>
      <c r="B45" s="22" t="s">
        <v>282</v>
      </c>
      <c r="C45" s="22" t="s">
        <v>3357</v>
      </c>
      <c r="D45" s="23" t="s">
        <v>424</v>
      </c>
      <c r="E45" s="9">
        <v>1.1253974620805456</v>
      </c>
      <c r="F45" s="14">
        <v>6.331405744244175E-3</v>
      </c>
      <c r="G45" s="14">
        <v>1.977310351485008E-28</v>
      </c>
      <c r="H45" s="17">
        <v>11.260228095962887</v>
      </c>
      <c r="I45" s="14">
        <v>1.0981467215633476</v>
      </c>
      <c r="J45" s="17">
        <v>3.3054826818774612</v>
      </c>
      <c r="K45" s="19">
        <v>217.4729567899798</v>
      </c>
      <c r="L45" s="17">
        <v>2.2790031777680442</v>
      </c>
      <c r="M45" s="14">
        <v>1.446446980662776</v>
      </c>
      <c r="N45" s="19">
        <v>45.920950683945023</v>
      </c>
      <c r="O45" s="17">
        <v>7.2767406955536389</v>
      </c>
      <c r="P45" s="17">
        <v>7.494043997017557</v>
      </c>
      <c r="Q45" s="14">
        <v>0.6846054707399134</v>
      </c>
      <c r="R45" s="19">
        <v>599.23436144385721</v>
      </c>
      <c r="S45" s="17">
        <v>4.0027161253454189</v>
      </c>
      <c r="T45" s="15">
        <v>2.4856754990952582E-2</v>
      </c>
      <c r="U45" s="17">
        <v>12.481638690630026</v>
      </c>
      <c r="V45" s="14">
        <v>0.48309586866172705</v>
      </c>
      <c r="W45" s="14">
        <v>1.758672466167672</v>
      </c>
      <c r="X45" s="14">
        <v>0.1890441261872732</v>
      </c>
      <c r="Y45" s="17">
        <v>13.023523701595293</v>
      </c>
      <c r="Z45" s="17">
        <v>4.7219764040745424</v>
      </c>
      <c r="AA45" s="19">
        <v>56.290624428216518</v>
      </c>
      <c r="AB45" s="19">
        <v>23.42165302824926</v>
      </c>
      <c r="AC45" s="19">
        <v>104.79139679359889</v>
      </c>
      <c r="AD45" s="19">
        <v>22.150698712576837</v>
      </c>
      <c r="AE45" s="19">
        <v>189.14416507364888</v>
      </c>
      <c r="AF45" s="19">
        <v>34.760479252730462</v>
      </c>
      <c r="AG45" s="19">
        <v>9759.9538052425632</v>
      </c>
      <c r="AH45" s="17">
        <v>2.7298251551040913</v>
      </c>
      <c r="AI45" s="19">
        <v>82.781216827557259</v>
      </c>
      <c r="AJ45" s="19">
        <v>144.55641648838551</v>
      </c>
      <c r="AK45" s="25">
        <v>0.57265681343317176</v>
      </c>
      <c r="AL45" s="89">
        <v>14.523271075283565</v>
      </c>
      <c r="AM45" s="89">
        <v>51.600607406748374</v>
      </c>
      <c r="AN45" s="89">
        <v>47.2539543526401</v>
      </c>
      <c r="AO45" s="89">
        <v>20.681260982606794</v>
      </c>
      <c r="AP45" s="89">
        <v>26.958466313680304</v>
      </c>
      <c r="AQ45" s="56">
        <v>391.52511404747952</v>
      </c>
      <c r="AR45" s="89">
        <v>3.6404212502159239</v>
      </c>
      <c r="AS45" s="89">
        <v>7.0971934403617514</v>
      </c>
      <c r="AT45" s="89">
        <v>0.76426579922303284</v>
      </c>
      <c r="AU45" s="14">
        <f t="shared" si="1"/>
        <v>0.12010566428882463</v>
      </c>
      <c r="AV45" s="89">
        <v>7.0220522050364806</v>
      </c>
      <c r="AW45" s="89">
        <v>10.520100249336766</v>
      </c>
      <c r="AX45" s="89">
        <v>1.4981518140510766</v>
      </c>
      <c r="AY45" s="19">
        <v>1108.3971374291305</v>
      </c>
    </row>
    <row r="46" spans="1:51" s="26" customFormat="1" ht="15" customHeight="1" x14ac:dyDescent="0.15">
      <c r="A46" s="22" t="s">
        <v>263</v>
      </c>
      <c r="B46" s="22" t="s">
        <v>279</v>
      </c>
      <c r="C46" s="22" t="s">
        <v>280</v>
      </c>
      <c r="D46" s="23" t="s">
        <v>425</v>
      </c>
      <c r="E46" s="16">
        <v>20.8181181376513</v>
      </c>
      <c r="F46" s="14">
        <v>3.3189198955658639E-2</v>
      </c>
      <c r="G46" s="14">
        <v>1.977310351485008E-28</v>
      </c>
      <c r="H46" s="19">
        <v>32.926122867518004</v>
      </c>
      <c r="I46" s="14">
        <v>1.3978435899586139</v>
      </c>
      <c r="J46" s="17">
        <v>3.0755409661082078</v>
      </c>
      <c r="K46" s="19">
        <v>276.33850803176341</v>
      </c>
      <c r="L46" s="14">
        <v>1.6795559447777098</v>
      </c>
      <c r="M46" s="14">
        <v>1.3913107805825091</v>
      </c>
      <c r="N46" s="19">
        <v>21.091380767399386</v>
      </c>
      <c r="O46" s="17">
        <v>3.9521633455604301</v>
      </c>
      <c r="P46" s="17">
        <v>3.650725352915964</v>
      </c>
      <c r="Q46" s="14">
        <v>0.27438679911108077</v>
      </c>
      <c r="R46" s="19">
        <v>1288.0949209268456</v>
      </c>
      <c r="S46" s="19">
        <v>20.713012970852358</v>
      </c>
      <c r="T46" s="15">
        <v>7.0911004267615891E-3</v>
      </c>
      <c r="U46" s="17">
        <v>16.804026547680561</v>
      </c>
      <c r="V46" s="14">
        <v>0.67919299559354063</v>
      </c>
      <c r="W46" s="17">
        <v>2.3873236209611384</v>
      </c>
      <c r="X46" s="14">
        <v>0.11693056031455919</v>
      </c>
      <c r="Y46" s="19">
        <v>25.946990017315265</v>
      </c>
      <c r="Z46" s="17">
        <v>9.8885558300899792</v>
      </c>
      <c r="AA46" s="19">
        <v>113.44351423981914</v>
      </c>
      <c r="AB46" s="19">
        <v>49.188451426437531</v>
      </c>
      <c r="AC46" s="19">
        <v>232.0235685796641</v>
      </c>
      <c r="AD46" s="19">
        <v>48.39264522402766</v>
      </c>
      <c r="AE46" s="19">
        <v>415.61172928336168</v>
      </c>
      <c r="AF46" s="19">
        <v>75.55127736405953</v>
      </c>
      <c r="AG46" s="19">
        <v>11646.406812967065</v>
      </c>
      <c r="AH46" s="17">
        <v>19.085904549732764</v>
      </c>
      <c r="AI46" s="19">
        <v>514.97020427099119</v>
      </c>
      <c r="AJ46" s="19">
        <v>919.57270708961858</v>
      </c>
      <c r="AK46" s="25">
        <v>0.56001031816269842</v>
      </c>
      <c r="AL46" s="89">
        <v>16.017724175559884</v>
      </c>
      <c r="AM46" s="89">
        <v>28.022324665978356</v>
      </c>
      <c r="AN46" s="89">
        <v>20.065247381837512</v>
      </c>
      <c r="AO46" s="89">
        <v>24.862158151287044</v>
      </c>
      <c r="AP46" s="89">
        <v>38.202676095975377</v>
      </c>
      <c r="AQ46" s="56">
        <v>611.91992847358847</v>
      </c>
      <c r="AR46" s="89">
        <v>3.5149414620727617</v>
      </c>
      <c r="AS46" s="89">
        <v>7.0388557295450571</v>
      </c>
      <c r="AT46" s="89">
        <v>2.2125764079739416</v>
      </c>
      <c r="AU46" s="14">
        <f t="shared" si="1"/>
        <v>4.5173727429043742E-2</v>
      </c>
      <c r="AV46" s="89">
        <v>8.9227803691237781</v>
      </c>
      <c r="AW46" s="89">
        <v>20.835817537793847</v>
      </c>
      <c r="AX46" s="89">
        <v>2.3351261239034549</v>
      </c>
      <c r="AY46" s="19">
        <v>2299.2275984839962</v>
      </c>
    </row>
    <row r="47" spans="1:51" s="26" customFormat="1" ht="15" customHeight="1" x14ac:dyDescent="0.15">
      <c r="A47" s="22" t="s">
        <v>264</v>
      </c>
      <c r="B47" s="22" t="s">
        <v>279</v>
      </c>
      <c r="C47" s="22" t="s">
        <v>276</v>
      </c>
      <c r="D47" s="23" t="s">
        <v>426</v>
      </c>
      <c r="E47" s="9">
        <v>1.5587239577968763</v>
      </c>
      <c r="F47" s="14">
        <v>8.5151681845806477E-3</v>
      </c>
      <c r="G47" s="14">
        <v>2.4735378128903512E-2</v>
      </c>
      <c r="H47" s="17">
        <v>11.293088204960945</v>
      </c>
      <c r="I47" s="17">
        <v>2.2939679855112391</v>
      </c>
      <c r="J47" s="17">
        <v>7.5897026178200511</v>
      </c>
      <c r="K47" s="19">
        <v>173.90566404952096</v>
      </c>
      <c r="L47" s="17">
        <v>2.2704095723249269</v>
      </c>
      <c r="M47" s="17">
        <v>9.5928868933012765</v>
      </c>
      <c r="N47" s="19">
        <v>49.075726626474243</v>
      </c>
      <c r="O47" s="17">
        <v>16.880969775710728</v>
      </c>
      <c r="P47" s="17">
        <v>17.187066838745508</v>
      </c>
      <c r="Q47" s="14">
        <v>4.6108513473659879E-2</v>
      </c>
      <c r="R47" s="19">
        <v>389.39846735353154</v>
      </c>
      <c r="S47" s="17">
        <v>2.1533135446497504</v>
      </c>
      <c r="T47" s="15">
        <v>1.5282325447430585E-2</v>
      </c>
      <c r="U47" s="17">
        <v>6.2450269949780735</v>
      </c>
      <c r="V47" s="14">
        <v>0.36887339659459001</v>
      </c>
      <c r="W47" s="14">
        <v>1.2153176935445373</v>
      </c>
      <c r="X47" s="14">
        <v>0.37087092814348921</v>
      </c>
      <c r="Y47" s="17">
        <v>10.375004327322152</v>
      </c>
      <c r="Z47" s="17">
        <v>3.7900192011062206</v>
      </c>
      <c r="AA47" s="19">
        <v>39.684417480704575</v>
      </c>
      <c r="AB47" s="17">
        <v>15.75137522320925</v>
      </c>
      <c r="AC47" s="19">
        <v>68.163328186027343</v>
      </c>
      <c r="AD47" s="17">
        <v>14.126268297706215</v>
      </c>
      <c r="AE47" s="19">
        <v>120.64659134714123</v>
      </c>
      <c r="AF47" s="19">
        <v>22.046793189817244</v>
      </c>
      <c r="AG47" s="19">
        <v>8723.1526130101356</v>
      </c>
      <c r="AH47" s="17">
        <v>1.3522257917774463</v>
      </c>
      <c r="AI47" s="19">
        <v>49.664741334480013</v>
      </c>
      <c r="AJ47" s="19">
        <v>65.341628816447681</v>
      </c>
      <c r="AK47" s="25">
        <v>0.76007810386842534</v>
      </c>
      <c r="AL47" s="89">
        <v>11.628582267616345</v>
      </c>
      <c r="AM47" s="89">
        <v>72.303349109223177</v>
      </c>
      <c r="AN47" s="89">
        <v>56.028343687758266</v>
      </c>
      <c r="AO47" s="89">
        <v>23.064333319167545</v>
      </c>
      <c r="AP47" s="89">
        <v>28.126192951574634</v>
      </c>
      <c r="AQ47" s="56">
        <v>327.06774861223664</v>
      </c>
      <c r="AR47" s="89">
        <v>3.2946742832751128</v>
      </c>
      <c r="AS47" s="89">
        <v>5.1385962930928182</v>
      </c>
      <c r="AT47" s="89">
        <v>0.54159531642661685</v>
      </c>
      <c r="AU47" s="14">
        <f t="shared" si="1"/>
        <v>0.31757095405054686</v>
      </c>
      <c r="AV47" s="89">
        <v>5.615294286390732</v>
      </c>
      <c r="AW47" s="89">
        <v>7.2744967283712549</v>
      </c>
      <c r="AX47" s="89">
        <v>1.2954791605493907</v>
      </c>
      <c r="AY47" s="19">
        <v>741.27336257174818</v>
      </c>
    </row>
    <row r="48" spans="1:51" s="26" customFormat="1" ht="15" customHeight="1" x14ac:dyDescent="0.15">
      <c r="A48" s="22" t="s">
        <v>265</v>
      </c>
      <c r="B48" s="22" t="s">
        <v>283</v>
      </c>
      <c r="C48" s="22" t="s">
        <v>278</v>
      </c>
      <c r="D48" s="23" t="s">
        <v>427</v>
      </c>
      <c r="E48" s="9">
        <v>0.51076566778294552</v>
      </c>
      <c r="F48" s="14">
        <v>7.675632523545339E-3</v>
      </c>
      <c r="G48" s="14">
        <v>1.977310351485008E-28</v>
      </c>
      <c r="H48" s="19">
        <v>20.671366591021854</v>
      </c>
      <c r="I48" s="14">
        <v>1.5944439669234409</v>
      </c>
      <c r="J48" s="17">
        <v>2.3830746203238453</v>
      </c>
      <c r="K48" s="19">
        <v>189.35515907225931</v>
      </c>
      <c r="L48" s="14">
        <v>1.3156472924657512</v>
      </c>
      <c r="M48" s="14">
        <v>1.3734559090113612</v>
      </c>
      <c r="N48" s="19">
        <v>61.599442627383105</v>
      </c>
      <c r="O48" s="17">
        <v>14.411065179324959</v>
      </c>
      <c r="P48" s="17">
        <v>15.071756034796904</v>
      </c>
      <c r="Q48" s="14">
        <v>4.1562538514696594E-2</v>
      </c>
      <c r="R48" s="19">
        <v>1228.4535906328681</v>
      </c>
      <c r="S48" s="17">
        <v>2.1550945093817866</v>
      </c>
      <c r="T48" s="15">
        <v>4.8214587365422071E-2</v>
      </c>
      <c r="U48" s="17">
        <v>8.6040413937849038</v>
      </c>
      <c r="V48" s="17">
        <v>3.5638583206501888</v>
      </c>
      <c r="W48" s="17">
        <v>5.3080097233351182</v>
      </c>
      <c r="X48" s="14">
        <v>1.4667580729324821</v>
      </c>
      <c r="Y48" s="19">
        <v>39.775421109735724</v>
      </c>
      <c r="Z48" s="17">
        <v>12.974363878203043</v>
      </c>
      <c r="AA48" s="19">
        <v>133.8428076320352</v>
      </c>
      <c r="AB48" s="19">
        <v>50.239987594829032</v>
      </c>
      <c r="AC48" s="19">
        <v>204.75616252180561</v>
      </c>
      <c r="AD48" s="19">
        <v>40.306949089118703</v>
      </c>
      <c r="AE48" s="19">
        <v>318.00174342254604</v>
      </c>
      <c r="AF48" s="19">
        <v>56.825728426956978</v>
      </c>
      <c r="AG48" s="19">
        <v>7765.6658535545703</v>
      </c>
      <c r="AH48" s="17">
        <v>2.6422749085644059</v>
      </c>
      <c r="AI48" s="19">
        <v>134.77026169749558</v>
      </c>
      <c r="AJ48" s="19">
        <v>129.30150901022415</v>
      </c>
      <c r="AK48" s="25">
        <v>1.0422945774502834</v>
      </c>
      <c r="AL48" s="89">
        <v>7.9949309033137954</v>
      </c>
      <c r="AM48" s="89">
        <v>24.420198990028528</v>
      </c>
      <c r="AN48" s="89">
        <v>147.5581428276983</v>
      </c>
      <c r="AO48" s="89">
        <v>62.53566194466152</v>
      </c>
      <c r="AP48" s="89">
        <v>11.160775073257994</v>
      </c>
      <c r="AQ48" s="56">
        <v>89.229625538124623</v>
      </c>
      <c r="AR48" s="89">
        <v>1.489399758845275</v>
      </c>
      <c r="AS48" s="89">
        <v>1.6209543392431522</v>
      </c>
      <c r="AT48" s="89">
        <v>0.40660628969701679</v>
      </c>
      <c r="AU48" s="14">
        <f t="shared" si="1"/>
        <v>0.3069320750070732</v>
      </c>
      <c r="AV48" s="89">
        <v>6.1141478550939397</v>
      </c>
      <c r="AW48" s="89">
        <v>20.409550753564087</v>
      </c>
      <c r="AX48" s="89">
        <v>3.3380859013018598</v>
      </c>
      <c r="AY48" s="19">
        <v>2165.7670790335501</v>
      </c>
    </row>
    <row r="49" spans="1:51" s="26" customFormat="1" ht="15" customHeight="1" x14ac:dyDescent="0.15">
      <c r="A49" s="22" t="s">
        <v>266</v>
      </c>
      <c r="B49" s="22" t="s">
        <v>282</v>
      </c>
      <c r="C49" s="22" t="s">
        <v>3357</v>
      </c>
      <c r="D49" s="23" t="s">
        <v>428</v>
      </c>
      <c r="E49" s="18">
        <v>6.3069344091921842</v>
      </c>
      <c r="F49" s="14">
        <v>1.2260480109347115E-2</v>
      </c>
      <c r="G49" s="14">
        <v>2.5439276621125922E-2</v>
      </c>
      <c r="H49" s="17">
        <v>17.354939406032489</v>
      </c>
      <c r="I49" s="14">
        <v>0.97211851637775226</v>
      </c>
      <c r="J49" s="17">
        <v>4.2241321135935053</v>
      </c>
      <c r="K49" s="19">
        <v>221.38523047438159</v>
      </c>
      <c r="L49" s="14">
        <v>1.5611264652817975</v>
      </c>
      <c r="M49" s="14">
        <v>0.72904850150707656</v>
      </c>
      <c r="N49" s="19">
        <v>36.853804204493855</v>
      </c>
      <c r="O49" s="17">
        <v>6.7395233056843553</v>
      </c>
      <c r="P49" s="17">
        <v>5.8047467237052279</v>
      </c>
      <c r="Q49" s="14">
        <v>9.0691974400704756E-2</v>
      </c>
      <c r="R49" s="19">
        <v>931.25859591549568</v>
      </c>
      <c r="S49" s="17">
        <v>8.3831977797084853</v>
      </c>
      <c r="T49" s="15">
        <v>3.9293041793588565E-3</v>
      </c>
      <c r="U49" s="19">
        <v>21.163286922918282</v>
      </c>
      <c r="V49" s="14">
        <v>1.0950016748150764</v>
      </c>
      <c r="W49" s="17">
        <v>2.7213085378821562</v>
      </c>
      <c r="X49" s="14">
        <v>0.26895336483318699</v>
      </c>
      <c r="Y49" s="19">
        <v>23.87910021194968</v>
      </c>
      <c r="Z49" s="17">
        <v>8.0105636793898825</v>
      </c>
      <c r="AA49" s="19">
        <v>98.008753891729015</v>
      </c>
      <c r="AB49" s="19">
        <v>36.659433532122378</v>
      </c>
      <c r="AC49" s="19">
        <v>170.80520780213342</v>
      </c>
      <c r="AD49" s="19">
        <v>36.401714236676263</v>
      </c>
      <c r="AE49" s="19">
        <v>301.32682921662547</v>
      </c>
      <c r="AF49" s="19">
        <v>54.617201644567878</v>
      </c>
      <c r="AG49" s="19">
        <v>11694.420559906355</v>
      </c>
      <c r="AH49" s="17">
        <v>8.9424160771496179</v>
      </c>
      <c r="AI49" s="19">
        <v>329.145447565501</v>
      </c>
      <c r="AJ49" s="19">
        <v>450.27895584623377</v>
      </c>
      <c r="AK49" s="25">
        <v>0.73098119130821926</v>
      </c>
      <c r="AL49" s="89">
        <v>12.618851905727764</v>
      </c>
      <c r="AM49" s="89">
        <v>38.80975547484082</v>
      </c>
      <c r="AN49" s="89">
        <v>35.944139352883511</v>
      </c>
      <c r="AO49" s="89">
        <v>39.262517265451727</v>
      </c>
      <c r="AP49" s="89">
        <v>21.80736409922147</v>
      </c>
      <c r="AQ49" s="56">
        <v>275.1838980223601</v>
      </c>
      <c r="AR49" s="89">
        <v>2.485209475448273</v>
      </c>
      <c r="AS49" s="89">
        <v>7.7768788905459783</v>
      </c>
      <c r="AT49" s="89">
        <v>1.4943208243913981</v>
      </c>
      <c r="AU49" s="14">
        <f t="shared" si="1"/>
        <v>0.10144628487439258</v>
      </c>
      <c r="AV49" s="89">
        <v>7.1483768315912686</v>
      </c>
      <c r="AW49" s="89">
        <v>15.794042071117861</v>
      </c>
      <c r="AX49" s="89">
        <v>2.2094585166968623</v>
      </c>
      <c r="AY49" s="19">
        <v>1723.0736841398113</v>
      </c>
    </row>
    <row r="50" spans="1:51" s="26" customFormat="1" ht="15" customHeight="1" x14ac:dyDescent="0.15">
      <c r="A50" s="22" t="s">
        <v>267</v>
      </c>
      <c r="B50" s="22" t="s">
        <v>282</v>
      </c>
      <c r="C50" s="22" t="s">
        <v>280</v>
      </c>
      <c r="D50" s="23" t="s">
        <v>429</v>
      </c>
      <c r="E50" s="18">
        <v>4.5876466905160767</v>
      </c>
      <c r="F50" s="14">
        <v>5.1570497864410841E-2</v>
      </c>
      <c r="G50" s="14">
        <v>4.5395479932679283E-2</v>
      </c>
      <c r="H50" s="19">
        <v>21.837309718556689</v>
      </c>
      <c r="I50" s="17">
        <v>2.1747411826598446</v>
      </c>
      <c r="J50" s="17">
        <v>3.1238966971510629</v>
      </c>
      <c r="K50" s="19">
        <v>180.4695805223499</v>
      </c>
      <c r="L50" s="17">
        <v>2.5595803884502333</v>
      </c>
      <c r="M50" s="17">
        <v>9.1348674696626446</v>
      </c>
      <c r="N50" s="19">
        <v>27.410960249173197</v>
      </c>
      <c r="O50" s="17">
        <v>6.930890214456829</v>
      </c>
      <c r="P50" s="17">
        <v>6.5810678071903865</v>
      </c>
      <c r="Q50" s="14">
        <v>9.5197998299358683E-2</v>
      </c>
      <c r="R50" s="19">
        <v>629.83219642219785</v>
      </c>
      <c r="S50" s="17">
        <v>6.8140718682360086</v>
      </c>
      <c r="T50" s="15">
        <v>2.3372343286887184E-2</v>
      </c>
      <c r="U50" s="17">
        <v>19.70957360334641</v>
      </c>
      <c r="V50" s="14">
        <v>0.55388713661768618</v>
      </c>
      <c r="W50" s="14">
        <v>1.4508620232518259</v>
      </c>
      <c r="X50" s="14">
        <v>0.13816383991783746</v>
      </c>
      <c r="Y50" s="17">
        <v>14.187184353075356</v>
      </c>
      <c r="Z50" s="17">
        <v>4.9901767932010674</v>
      </c>
      <c r="AA50" s="19">
        <v>61.113681357275027</v>
      </c>
      <c r="AB50" s="19">
        <v>24.123734789725173</v>
      </c>
      <c r="AC50" s="19">
        <v>114.67470911787953</v>
      </c>
      <c r="AD50" s="19">
        <v>23.561018005487036</v>
      </c>
      <c r="AE50" s="19">
        <v>198.95418962957876</v>
      </c>
      <c r="AF50" s="19">
        <v>33.801138493786986</v>
      </c>
      <c r="AG50" s="19">
        <v>10319.580182741294</v>
      </c>
      <c r="AH50" s="17">
        <v>3.8425832203418162</v>
      </c>
      <c r="AI50" s="19">
        <v>144.61747571517017</v>
      </c>
      <c r="AJ50" s="19">
        <v>221.91835559015601</v>
      </c>
      <c r="AK50" s="25">
        <v>0.65166973381081239</v>
      </c>
      <c r="AL50" s="89">
        <v>14.023514791816423</v>
      </c>
      <c r="AM50" s="89">
        <v>51.86912726972335</v>
      </c>
      <c r="AN50" s="89">
        <v>29.197547879852781</v>
      </c>
      <c r="AO50" s="89">
        <v>21.223356388315874</v>
      </c>
      <c r="AP50" s="89">
        <v>25.613854186449334</v>
      </c>
      <c r="AQ50" s="56">
        <v>359.19626305910128</v>
      </c>
      <c r="AR50" s="89">
        <v>2.6194181582037093</v>
      </c>
      <c r="AS50" s="89">
        <v>13.584733274065043</v>
      </c>
      <c r="AT50" s="89">
        <v>1.1154243899227902</v>
      </c>
      <c r="AU50" s="14">
        <f t="shared" si="1"/>
        <v>9.2595582584196659E-2</v>
      </c>
      <c r="AV50" s="89">
        <v>5.8272386348837557</v>
      </c>
      <c r="AW50" s="89">
        <v>10.66376316400755</v>
      </c>
      <c r="AX50" s="89">
        <v>1.8299856642511219</v>
      </c>
      <c r="AY50" s="19">
        <v>1154.5248481578008</v>
      </c>
    </row>
    <row r="51" spans="1:51" s="26" customFormat="1" ht="15" customHeight="1" x14ac:dyDescent="0.15">
      <c r="A51" s="22" t="s">
        <v>268</v>
      </c>
      <c r="B51" s="22" t="s">
        <v>282</v>
      </c>
      <c r="C51" s="22" t="s">
        <v>280</v>
      </c>
      <c r="D51" s="23" t="s">
        <v>430</v>
      </c>
      <c r="E51" s="18">
        <v>19.525985527410427</v>
      </c>
      <c r="F51" s="14">
        <v>0.30663843618523612</v>
      </c>
      <c r="G51" s="14">
        <v>2.2722973224230867E-2</v>
      </c>
      <c r="H51" s="19">
        <v>131.56750795253396</v>
      </c>
      <c r="I51" s="14">
        <v>1.5995412613591276</v>
      </c>
      <c r="J51" s="17">
        <v>3.4001162667306497</v>
      </c>
      <c r="K51" s="19">
        <v>848.15555814525385</v>
      </c>
      <c r="L51" s="14">
        <v>1.9665123739591375</v>
      </c>
      <c r="M51" s="14">
        <v>1.3323510486970926</v>
      </c>
      <c r="N51" s="19">
        <v>45.612879300296434</v>
      </c>
      <c r="O51" s="17">
        <v>6.0583786364960535</v>
      </c>
      <c r="P51" s="17">
        <v>5.1576500767287543</v>
      </c>
      <c r="Q51" s="14">
        <v>1.0817040894536827</v>
      </c>
      <c r="R51" s="19">
        <v>4709.0485807043488</v>
      </c>
      <c r="S51" s="19">
        <v>40.832039522346939</v>
      </c>
      <c r="T51" s="15">
        <v>0.11231198286200789</v>
      </c>
      <c r="U51" s="17">
        <v>14.994330888348589</v>
      </c>
      <c r="V51" s="14">
        <v>0.90106744472242106</v>
      </c>
      <c r="W51" s="17">
        <v>5.4762388133460398</v>
      </c>
      <c r="X51" s="14">
        <v>0.11793381132096734</v>
      </c>
      <c r="Y51" s="19">
        <v>76.744135490062121</v>
      </c>
      <c r="Z51" s="19">
        <v>34.225653532498157</v>
      </c>
      <c r="AA51" s="19">
        <v>423.8794535843337</v>
      </c>
      <c r="AB51" s="19">
        <v>182.15491791381714</v>
      </c>
      <c r="AC51" s="19">
        <v>822.52149540606558</v>
      </c>
      <c r="AD51" s="19">
        <v>166.8996562489115</v>
      </c>
      <c r="AE51" s="19">
        <v>1386.0425059009931</v>
      </c>
      <c r="AF51" s="19">
        <v>241.17579522132246</v>
      </c>
      <c r="AG51" s="19">
        <v>14049.586115154591</v>
      </c>
      <c r="AH51" s="19">
        <v>81.76822320300387</v>
      </c>
      <c r="AI51" s="19">
        <v>1525.8163159724645</v>
      </c>
      <c r="AJ51" s="19">
        <v>4049.1987454177106</v>
      </c>
      <c r="AK51" s="25">
        <v>0.37681931955035786</v>
      </c>
      <c r="AL51" s="89">
        <v>18.060565762454601</v>
      </c>
      <c r="AM51" s="89">
        <v>10.136475653047665</v>
      </c>
      <c r="AN51" s="89">
        <v>33.944973655857353</v>
      </c>
      <c r="AO51" s="89">
        <v>37.368114202020244</v>
      </c>
      <c r="AP51" s="89">
        <v>85.170245512203124</v>
      </c>
      <c r="AQ51" s="56">
        <v>1538.2228200775485</v>
      </c>
      <c r="AR51" s="89">
        <v>6.0775015737396068</v>
      </c>
      <c r="AS51" s="89">
        <v>2.7380710373342709</v>
      </c>
      <c r="AT51" s="89">
        <v>2.9214102223982952</v>
      </c>
      <c r="AU51" s="14">
        <f t="shared" si="1"/>
        <v>1.7491682339919445E-2</v>
      </c>
      <c r="AV51" s="89">
        <v>27.38635964304985</v>
      </c>
      <c r="AW51" s="89">
        <v>73.871464416572636</v>
      </c>
      <c r="AX51" s="89">
        <v>2.6973816666181056</v>
      </c>
      <c r="AY51" s="19">
        <v>8109.9069562432487</v>
      </c>
    </row>
    <row r="52" spans="1:51" s="26" customFormat="1" ht="15" customHeight="1" x14ac:dyDescent="0.15">
      <c r="A52" s="22" t="s">
        <v>269</v>
      </c>
      <c r="B52" s="22" t="s">
        <v>279</v>
      </c>
      <c r="C52" s="22" t="s">
        <v>3357</v>
      </c>
      <c r="D52" s="23" t="s">
        <v>431</v>
      </c>
      <c r="E52" s="18">
        <v>9.0696077800868959</v>
      </c>
      <c r="F52" s="14">
        <v>3.7156112961759816E-2</v>
      </c>
      <c r="G52" s="14">
        <v>6.7458325649317544E-2</v>
      </c>
      <c r="H52" s="19">
        <v>34.338598350064018</v>
      </c>
      <c r="I52" s="17">
        <v>2.1104950250713057</v>
      </c>
      <c r="J52" s="17">
        <v>5.4189818025136338</v>
      </c>
      <c r="K52" s="19">
        <v>228.64685437550449</v>
      </c>
      <c r="L52" s="17">
        <v>2.7126256709603584</v>
      </c>
      <c r="M52" s="17">
        <v>12.167923272760758</v>
      </c>
      <c r="N52" s="19">
        <v>25.221138144524737</v>
      </c>
      <c r="O52" s="17">
        <v>6.1877393266135208</v>
      </c>
      <c r="P52" s="17">
        <v>6.481128302386356</v>
      </c>
      <c r="Q52" s="14">
        <v>0.85403633155224812</v>
      </c>
      <c r="R52" s="19">
        <v>685.15835229069171</v>
      </c>
      <c r="S52" s="17">
        <v>7.387930023115497</v>
      </c>
      <c r="T52" s="15">
        <v>5.402698624702517E-2</v>
      </c>
      <c r="U52" s="19">
        <v>22.202321586842096</v>
      </c>
      <c r="V52" s="14">
        <v>0.67066118932266205</v>
      </c>
      <c r="W52" s="14">
        <v>1.9019435531276805</v>
      </c>
      <c r="X52" s="14">
        <v>0.17721791499825457</v>
      </c>
      <c r="Y52" s="17">
        <v>15.657662215500796</v>
      </c>
      <c r="Z52" s="17">
        <v>5.8534356986306451</v>
      </c>
      <c r="AA52" s="19">
        <v>61.896467887520807</v>
      </c>
      <c r="AB52" s="19">
        <v>26.726707256460468</v>
      </c>
      <c r="AC52" s="19">
        <v>117.03720480185024</v>
      </c>
      <c r="AD52" s="19">
        <v>24.53735039902287</v>
      </c>
      <c r="AE52" s="19">
        <v>212.70989453709862</v>
      </c>
      <c r="AF52" s="19">
        <v>39.120066287423072</v>
      </c>
      <c r="AG52" s="19">
        <v>9838.8976902567083</v>
      </c>
      <c r="AH52" s="17">
        <v>6.1027105083387774</v>
      </c>
      <c r="AI52" s="19">
        <v>194.11791446381881</v>
      </c>
      <c r="AJ52" s="19">
        <v>304.74981879413986</v>
      </c>
      <c r="AK52" s="25">
        <v>0.63697466739084918</v>
      </c>
      <c r="AL52" s="89">
        <v>13.585035339855509</v>
      </c>
      <c r="AM52" s="89">
        <v>46.255007138564075</v>
      </c>
      <c r="AN52" s="89">
        <v>28.791541591699954</v>
      </c>
      <c r="AO52" s="89">
        <v>26.275007188273165</v>
      </c>
      <c r="AP52" s="89">
        <v>23.346605506297955</v>
      </c>
      <c r="AQ52" s="56">
        <v>317.16446086872293</v>
      </c>
      <c r="AR52" s="89">
        <v>2.8359230911342266</v>
      </c>
      <c r="AS52" s="89">
        <v>11.673491334866981</v>
      </c>
      <c r="AT52" s="89">
        <v>1.4327016590240873</v>
      </c>
      <c r="AU52" s="14">
        <f t="shared" si="1"/>
        <v>9.8742106347602332E-2</v>
      </c>
      <c r="AV52" s="89">
        <v>7.3828496730870032</v>
      </c>
      <c r="AW52" s="89">
        <v>11.424920532790571</v>
      </c>
      <c r="AX52" s="89">
        <v>1.5474946719338321</v>
      </c>
      <c r="AY52" s="19">
        <v>1238.9244507492615</v>
      </c>
    </row>
    <row r="53" spans="1:51" s="26" customFormat="1" ht="15" customHeight="1" x14ac:dyDescent="0.15">
      <c r="A53" s="22" t="s">
        <v>270</v>
      </c>
      <c r="B53" s="22" t="s">
        <v>282</v>
      </c>
      <c r="C53" s="22" t="s">
        <v>3357</v>
      </c>
      <c r="D53" s="23" t="s">
        <v>432</v>
      </c>
      <c r="E53" s="18">
        <v>8.6014471143016831</v>
      </c>
      <c r="F53" s="14">
        <v>1.0595773001710846E-2</v>
      </c>
      <c r="G53" s="14">
        <v>2.3084433781337007E-2</v>
      </c>
      <c r="H53" s="19">
        <v>33.515933592500026</v>
      </c>
      <c r="I53" s="14">
        <v>0.98659568817349685</v>
      </c>
      <c r="J53" s="17">
        <v>3.0106709250279202</v>
      </c>
      <c r="K53" s="19">
        <v>225.85520739979304</v>
      </c>
      <c r="L53" s="14">
        <v>1.4529408911383939</v>
      </c>
      <c r="M53" s="14">
        <v>0.41746838809438963</v>
      </c>
      <c r="N53" s="19">
        <v>32.132996281379121</v>
      </c>
      <c r="O53" s="17">
        <v>7.4346564362180354</v>
      </c>
      <c r="P53" s="17">
        <v>6.8120015486851004</v>
      </c>
      <c r="Q53" s="14">
        <v>0.67290000115836945</v>
      </c>
      <c r="R53" s="19">
        <v>790.62622296423933</v>
      </c>
      <c r="S53" s="17">
        <v>9.2335582152782312</v>
      </c>
      <c r="T53" s="15">
        <v>1.0696738479608156E-2</v>
      </c>
      <c r="U53" s="19">
        <v>21.557433017827066</v>
      </c>
      <c r="V53" s="14">
        <v>0.83716152553170575</v>
      </c>
      <c r="W53" s="17">
        <v>2.3130725335641116</v>
      </c>
      <c r="X53" s="14">
        <v>0.23961969819815504</v>
      </c>
      <c r="Y53" s="17">
        <v>18.590498569252173</v>
      </c>
      <c r="Z53" s="17">
        <v>6.7736546230001986</v>
      </c>
      <c r="AA53" s="19">
        <v>74.656563998514841</v>
      </c>
      <c r="AB53" s="19">
        <v>30.316363094685403</v>
      </c>
      <c r="AC53" s="19">
        <v>138.81785895584679</v>
      </c>
      <c r="AD53" s="19">
        <v>28.561041614210836</v>
      </c>
      <c r="AE53" s="19">
        <v>234.91647964548631</v>
      </c>
      <c r="AF53" s="19">
        <v>42.414279522233976</v>
      </c>
      <c r="AG53" s="19">
        <v>9775.7085776264139</v>
      </c>
      <c r="AH53" s="17">
        <v>6.8635177385810309</v>
      </c>
      <c r="AI53" s="19">
        <v>225.55310044697168</v>
      </c>
      <c r="AJ53" s="19">
        <v>332.03426116722011</v>
      </c>
      <c r="AK53" s="25">
        <v>0.67930670664548665</v>
      </c>
      <c r="AL53" s="89">
        <v>12.636373294152925</v>
      </c>
      <c r="AM53" s="89">
        <v>41.613549600176995</v>
      </c>
      <c r="AN53" s="89">
        <v>25.441598370689178</v>
      </c>
      <c r="AO53" s="89">
        <v>24.427538678833702</v>
      </c>
      <c r="AP53" s="89">
        <v>22.206584992597222</v>
      </c>
      <c r="AQ53" s="56">
        <v>280.61069755479264</v>
      </c>
      <c r="AR53" s="89">
        <v>2.7629943123521015</v>
      </c>
      <c r="AS53" s="89">
        <v>9.319825775031001</v>
      </c>
      <c r="AT53" s="89">
        <v>1.4134140851603718</v>
      </c>
      <c r="AU53" s="14">
        <f t="shared" si="1"/>
        <v>0.11110648510007558</v>
      </c>
      <c r="AV53" s="89">
        <v>7.2927093122309667</v>
      </c>
      <c r="AW53" s="89">
        <v>13.190392252223939</v>
      </c>
      <c r="AX53" s="89">
        <v>1.8087094504235448</v>
      </c>
      <c r="AY53" s="19">
        <v>1422.7639427824495</v>
      </c>
    </row>
    <row r="54" spans="1:51" s="26" customFormat="1" ht="15" customHeight="1" x14ac:dyDescent="0.15">
      <c r="A54" s="22" t="s">
        <v>271</v>
      </c>
      <c r="B54" s="22" t="s">
        <v>282</v>
      </c>
      <c r="C54" s="22" t="s">
        <v>280</v>
      </c>
      <c r="D54" s="23" t="s">
        <v>433</v>
      </c>
      <c r="E54" s="18">
        <v>4.5006301663549548</v>
      </c>
      <c r="F54" s="14">
        <v>3.2785575992686722E-2</v>
      </c>
      <c r="G54" s="14">
        <v>2.2556255020303402E-2</v>
      </c>
      <c r="H54" s="19">
        <v>24.463160303590492</v>
      </c>
      <c r="I54" s="14">
        <v>1.8146366086680221</v>
      </c>
      <c r="J54" s="17">
        <v>2.5916363328387573</v>
      </c>
      <c r="K54" s="19">
        <v>245.03629881673888</v>
      </c>
      <c r="L54" s="14">
        <v>1.2422349186962889</v>
      </c>
      <c r="M54" s="14">
        <v>0.89608069378123345</v>
      </c>
      <c r="N54" s="19">
        <v>36.044793652518983</v>
      </c>
      <c r="O54" s="17">
        <v>9.3053436517000243</v>
      </c>
      <c r="P54" s="17">
        <v>9.1599400382351384</v>
      </c>
      <c r="Q54" s="14">
        <v>0.26279075775477551</v>
      </c>
      <c r="R54" s="19">
        <v>821.449497404672</v>
      </c>
      <c r="S54" s="17">
        <v>7.6687498006129768</v>
      </c>
      <c r="T54" s="15">
        <v>1.7419990004937377E-2</v>
      </c>
      <c r="U54" s="17">
        <v>19.943440444844104</v>
      </c>
      <c r="V54" s="14">
        <v>1.0320650910742433</v>
      </c>
      <c r="W54" s="17">
        <v>2.4269324193862944</v>
      </c>
      <c r="X54" s="14">
        <v>0.25533474023601793</v>
      </c>
      <c r="Y54" s="19">
        <v>21.749213730291515</v>
      </c>
      <c r="Z54" s="17">
        <v>7.8803361481480527</v>
      </c>
      <c r="AA54" s="19">
        <v>82.182442503397823</v>
      </c>
      <c r="AB54" s="19">
        <v>33.091856903815284</v>
      </c>
      <c r="AC54" s="19">
        <v>150.2710034127322</v>
      </c>
      <c r="AD54" s="19">
        <v>29.79495247648476</v>
      </c>
      <c r="AE54" s="19">
        <v>257.70130487354913</v>
      </c>
      <c r="AF54" s="19">
        <v>45.027740010425809</v>
      </c>
      <c r="AG54" s="19">
        <v>9830.577389596685</v>
      </c>
      <c r="AH54" s="17">
        <v>5.9904824644089185</v>
      </c>
      <c r="AI54" s="19">
        <v>191.23207401950546</v>
      </c>
      <c r="AJ54" s="19">
        <v>283.16693888780839</v>
      </c>
      <c r="AK54" s="25">
        <v>0.67533333789108829</v>
      </c>
      <c r="AL54" s="89">
        <v>11.848764193007682</v>
      </c>
      <c r="AM54" s="89">
        <v>38.14717738592914</v>
      </c>
      <c r="AN54" s="89">
        <v>33.604083008804203</v>
      </c>
      <c r="AO54" s="89">
        <v>24.936538417803114</v>
      </c>
      <c r="AP54" s="89">
        <v>21.0734903431851</v>
      </c>
      <c r="AQ54" s="56">
        <v>249.69481780002477</v>
      </c>
      <c r="AR54" s="89">
        <v>2.3515303834762773</v>
      </c>
      <c r="AS54" s="89">
        <v>8.2175508001525888</v>
      </c>
      <c r="AT54" s="89">
        <v>1.0988184131498866</v>
      </c>
      <c r="AU54" s="14">
        <f t="shared" si="1"/>
        <v>0.10686028349883026</v>
      </c>
      <c r="AV54" s="89">
        <v>7.9120535620516268</v>
      </c>
      <c r="AW54" s="89">
        <v>13.927287599022707</v>
      </c>
      <c r="AX54" s="89">
        <v>1.7602620469888863</v>
      </c>
      <c r="AY54" s="19">
        <v>1508.868333801581</v>
      </c>
    </row>
    <row r="55" spans="1:51" s="26" customFormat="1" ht="15" customHeight="1" x14ac:dyDescent="0.15">
      <c r="A55" s="22" t="s">
        <v>272</v>
      </c>
      <c r="B55" s="22" t="s">
        <v>279</v>
      </c>
      <c r="C55" s="22" t="s">
        <v>287</v>
      </c>
      <c r="D55" s="23" t="s">
        <v>434</v>
      </c>
      <c r="E55" s="18">
        <v>2.4518559419786476</v>
      </c>
      <c r="F55" s="14">
        <v>2.3967914441367373E-2</v>
      </c>
      <c r="G55" s="14">
        <v>1.977310351485008E-28</v>
      </c>
      <c r="H55" s="19">
        <v>26.071627455153248</v>
      </c>
      <c r="I55" s="14">
        <v>1.4121657537342629</v>
      </c>
      <c r="J55" s="17">
        <v>3.1094482193614659</v>
      </c>
      <c r="K55" s="19">
        <v>220.12346889810593</v>
      </c>
      <c r="L55" s="14">
        <v>1.8487071963326933</v>
      </c>
      <c r="M55" s="14">
        <v>1.0394226698188054</v>
      </c>
      <c r="N55" s="19">
        <v>34.137303176834905</v>
      </c>
      <c r="O55" s="17">
        <v>12.376233271776133</v>
      </c>
      <c r="P55" s="17">
        <v>10.481663379799357</v>
      </c>
      <c r="Q55" s="14">
        <v>0.29566249381394982</v>
      </c>
      <c r="R55" s="19">
        <v>521.28826262449434</v>
      </c>
      <c r="S55" s="17">
        <v>4.162168654507334</v>
      </c>
      <c r="T55" s="15">
        <v>1.3826456748658154E-2</v>
      </c>
      <c r="U55" s="17">
        <v>10.975595280175975</v>
      </c>
      <c r="V55" s="14">
        <v>0.47784462907476671</v>
      </c>
      <c r="W55" s="14">
        <v>1.3531620445889341</v>
      </c>
      <c r="X55" s="14">
        <v>0.26886210460731086</v>
      </c>
      <c r="Y55" s="17">
        <v>13.627192561260653</v>
      </c>
      <c r="Z55" s="17">
        <v>4.2868148674431463</v>
      </c>
      <c r="AA55" s="19">
        <v>51.157633138937896</v>
      </c>
      <c r="AB55" s="19">
        <v>20.04429139112435</v>
      </c>
      <c r="AC55" s="19">
        <v>91.764599427618663</v>
      </c>
      <c r="AD55" s="17">
        <v>18.427018983013081</v>
      </c>
      <c r="AE55" s="19">
        <v>160.64896383562916</v>
      </c>
      <c r="AF55" s="19">
        <v>28.217233383420957</v>
      </c>
      <c r="AG55" s="19">
        <v>8927.0397971670645</v>
      </c>
      <c r="AH55" s="17">
        <v>2.5454755736474208</v>
      </c>
      <c r="AI55" s="19">
        <v>81.299659934052542</v>
      </c>
      <c r="AJ55" s="19">
        <v>128.11274323941342</v>
      </c>
      <c r="AK55" s="25">
        <v>0.63459463811591377</v>
      </c>
      <c r="AL55" s="89">
        <v>11.788852554437486</v>
      </c>
      <c r="AM55" s="89">
        <v>55.568611113489183</v>
      </c>
      <c r="AN55" s="89">
        <v>38.597418117994259</v>
      </c>
      <c r="AO55" s="89">
        <v>19.533004710419593</v>
      </c>
      <c r="AP55" s="89">
        <v>28.518040660301015</v>
      </c>
      <c r="AQ55" s="56">
        <v>336.19497648574168</v>
      </c>
      <c r="AR55" s="89">
        <v>2.8318033985419335</v>
      </c>
      <c r="AS55" s="89">
        <v>8.1110723760435945</v>
      </c>
      <c r="AT55" s="89">
        <v>0.79747008745412296</v>
      </c>
      <c r="AU55" s="14">
        <f t="shared" si="1"/>
        <v>0.19037439225680225</v>
      </c>
      <c r="AV55" s="89">
        <v>7.1076354180854358</v>
      </c>
      <c r="AW55" s="89">
        <v>9.0141481078097119</v>
      </c>
      <c r="AX55" s="89">
        <v>1.2682344517662145</v>
      </c>
      <c r="AY55" s="19">
        <v>956.68860390497287</v>
      </c>
    </row>
    <row r="56" spans="1:51" s="26" customFormat="1" ht="15" customHeight="1" x14ac:dyDescent="0.15">
      <c r="A56" s="22" t="s">
        <v>273</v>
      </c>
      <c r="B56" s="22" t="s">
        <v>283</v>
      </c>
      <c r="C56" s="22" t="s">
        <v>278</v>
      </c>
      <c r="D56" s="23" t="s">
        <v>435</v>
      </c>
      <c r="E56" s="9">
        <v>0.45086308170763018</v>
      </c>
      <c r="F56" s="14">
        <v>2.5090454756753842E-2</v>
      </c>
      <c r="G56" s="14">
        <v>1.977310351485008E-28</v>
      </c>
      <c r="H56" s="19">
        <v>58.191693852538833</v>
      </c>
      <c r="I56" s="14">
        <v>1.3133933104367272</v>
      </c>
      <c r="J56" s="17">
        <v>3.8701400264043637</v>
      </c>
      <c r="K56" s="19">
        <v>254.15078909136531</v>
      </c>
      <c r="L56" s="17">
        <v>3.1947689586938925</v>
      </c>
      <c r="M56" s="14">
        <v>0.34726635985883059</v>
      </c>
      <c r="N56" s="19">
        <v>56.50597606726798</v>
      </c>
      <c r="O56" s="17">
        <v>18.47708033572982</v>
      </c>
      <c r="P56" s="17">
        <v>18.737819439934174</v>
      </c>
      <c r="Q56" s="14">
        <v>0.85483919533147013</v>
      </c>
      <c r="R56" s="19">
        <v>1482.0416921270296</v>
      </c>
      <c r="S56" s="17">
        <v>3.1491092126899982</v>
      </c>
      <c r="T56" s="15">
        <v>6.4328984901036293E-2</v>
      </c>
      <c r="U56" s="17">
        <v>11.645322166276753</v>
      </c>
      <c r="V56" s="17">
        <v>4.6949784184642702</v>
      </c>
      <c r="W56" s="17">
        <v>7.1636610637592106</v>
      </c>
      <c r="X56" s="14">
        <v>1.4485551945327058</v>
      </c>
      <c r="Y56" s="19">
        <v>50.372344485186375</v>
      </c>
      <c r="Z56" s="17">
        <v>16.242163376711975</v>
      </c>
      <c r="AA56" s="19">
        <v>164.91527237159107</v>
      </c>
      <c r="AB56" s="19">
        <v>60.347627531376425</v>
      </c>
      <c r="AC56" s="19">
        <v>252.77606926955534</v>
      </c>
      <c r="AD56" s="19">
        <v>47.08042352841052</v>
      </c>
      <c r="AE56" s="19">
        <v>389.12679680279143</v>
      </c>
      <c r="AF56" s="19">
        <v>67.919066907839735</v>
      </c>
      <c r="AG56" s="19">
        <v>8505.207876569586</v>
      </c>
      <c r="AH56" s="17">
        <v>3.433117477935721</v>
      </c>
      <c r="AI56" s="19">
        <v>154.52868593430566</v>
      </c>
      <c r="AJ56" s="19">
        <v>166.23908766161966</v>
      </c>
      <c r="AK56" s="25">
        <v>0.92955686961450024</v>
      </c>
      <c r="AL56" s="89">
        <v>7.7250086486887026</v>
      </c>
      <c r="AM56" s="89">
        <v>21.857163131533206</v>
      </c>
      <c r="AN56" s="89">
        <v>123.56725998410062</v>
      </c>
      <c r="AO56" s="89">
        <v>49.070602350531317</v>
      </c>
      <c r="AP56" s="89">
        <v>10.728983180643286</v>
      </c>
      <c r="AQ56" s="56">
        <v>82.881487862105018</v>
      </c>
      <c r="AR56" s="89">
        <v>1.5258134170726279</v>
      </c>
      <c r="AS56" s="89">
        <v>1.6256104333565078</v>
      </c>
      <c r="AT56" s="89">
        <v>0.42721058798186351</v>
      </c>
      <c r="AU56" s="14">
        <f t="shared" si="1"/>
        <v>0.23186141760747492</v>
      </c>
      <c r="AV56" s="89">
        <v>8.2063541844160586</v>
      </c>
      <c r="AW56" s="89">
        <v>24.332264240121194</v>
      </c>
      <c r="AX56" s="89">
        <v>2.9650516774341016</v>
      </c>
      <c r="AY56" s="19">
        <v>2612.3442782956945</v>
      </c>
    </row>
    <row r="57" spans="1:51" s="26" customFormat="1" ht="15" customHeight="1" x14ac:dyDescent="0.15">
      <c r="A57" s="22" t="s">
        <v>274</v>
      </c>
      <c r="B57" s="22" t="s">
        <v>279</v>
      </c>
      <c r="C57" s="22" t="s">
        <v>276</v>
      </c>
      <c r="D57" s="23" t="s">
        <v>436</v>
      </c>
      <c r="E57" s="18">
        <v>2.3930305118885951</v>
      </c>
      <c r="F57" s="14">
        <v>2.2044148217916202E-2</v>
      </c>
      <c r="G57" s="14">
        <v>2.2166022681695777E-2</v>
      </c>
      <c r="H57" s="17">
        <v>14.656602271649453</v>
      </c>
      <c r="I57" s="14">
        <v>0.93496047604392407</v>
      </c>
      <c r="J57" s="17">
        <v>4.1741973561547807</v>
      </c>
      <c r="K57" s="19">
        <v>247.46978471389906</v>
      </c>
      <c r="L57" s="17">
        <v>2.0403867845830166</v>
      </c>
      <c r="M57" s="14">
        <v>0.62428986030388234</v>
      </c>
      <c r="N57" s="19">
        <v>41.0723580696339</v>
      </c>
      <c r="O57" s="17">
        <v>16.843709244462037</v>
      </c>
      <c r="P57" s="17">
        <v>16.736610150193812</v>
      </c>
      <c r="Q57" s="14">
        <v>0.70190987607064437</v>
      </c>
      <c r="R57" s="19">
        <v>504.66786493723976</v>
      </c>
      <c r="S57" s="17">
        <v>3.3816045161382955</v>
      </c>
      <c r="T57" s="15">
        <v>2.3966064220738416E-2</v>
      </c>
      <c r="U57" s="17">
        <v>8.0295649113498104</v>
      </c>
      <c r="V57" s="14">
        <v>0.52062758297071254</v>
      </c>
      <c r="W57" s="14">
        <v>1.7308844853995737</v>
      </c>
      <c r="X57" s="14">
        <v>0.40478190231865863</v>
      </c>
      <c r="Y57" s="17">
        <v>16.018142328775845</v>
      </c>
      <c r="Z57" s="17">
        <v>4.8912155722242634</v>
      </c>
      <c r="AA57" s="19">
        <v>52.834080765168103</v>
      </c>
      <c r="AB57" s="19">
        <v>20.251187740569655</v>
      </c>
      <c r="AC57" s="19">
        <v>87.793301262949583</v>
      </c>
      <c r="AD57" s="17">
        <v>17.397911555116107</v>
      </c>
      <c r="AE57" s="19">
        <v>146.41267982711361</v>
      </c>
      <c r="AF57" s="19">
        <v>26.570040900063955</v>
      </c>
      <c r="AG57" s="19">
        <v>8415.0414903811343</v>
      </c>
      <c r="AH57" s="17">
        <v>1.7199250088759497</v>
      </c>
      <c r="AI57" s="19">
        <v>63.852291200637779</v>
      </c>
      <c r="AJ57" s="19">
        <v>96.685823901610675</v>
      </c>
      <c r="AK57" s="25">
        <v>0.66041006451592199</v>
      </c>
      <c r="AL57" s="89">
        <v>9.1404281983491966</v>
      </c>
      <c r="AM57" s="89">
        <v>57.474813659020157</v>
      </c>
      <c r="AN57" s="89">
        <v>43.296807515005653</v>
      </c>
      <c r="AO57" s="89">
        <v>18.882246843446801</v>
      </c>
      <c r="AP57" s="89">
        <v>30.766987483406027</v>
      </c>
      <c r="AQ57" s="56">
        <v>281.22343997158123</v>
      </c>
      <c r="AR57" s="89">
        <v>3.3246115688360351</v>
      </c>
      <c r="AS57" s="89">
        <v>4.6389952530519043</v>
      </c>
      <c r="AT57" s="89">
        <v>0.66036509963330237</v>
      </c>
      <c r="AU57" s="14">
        <f t="shared" si="1"/>
        <v>0.23374267322737688</v>
      </c>
      <c r="AV57" s="89">
        <v>7.9906291480109486</v>
      </c>
      <c r="AW57" s="89">
        <v>8.8726239702898777</v>
      </c>
      <c r="AX57" s="89">
        <v>1.1103786455286162</v>
      </c>
      <c r="AY57" s="19">
        <v>928.61860790511435</v>
      </c>
    </row>
    <row r="58" spans="1:51" s="26" customFormat="1" ht="15" customHeight="1" x14ac:dyDescent="0.15">
      <c r="A58" s="22" t="s">
        <v>2286</v>
      </c>
      <c r="B58" s="22" t="s">
        <v>283</v>
      </c>
      <c r="C58" s="22" t="s">
        <v>278</v>
      </c>
      <c r="D58" s="23" t="s">
        <v>437</v>
      </c>
      <c r="E58" s="9">
        <v>0.66008577984025341</v>
      </c>
      <c r="F58" s="14">
        <v>2.8983284150784199E-2</v>
      </c>
      <c r="G58" s="14">
        <v>2.2155893605233633E-2</v>
      </c>
      <c r="H58" s="19">
        <v>62.087797026945701</v>
      </c>
      <c r="I58" s="17">
        <v>2.6117615428952989</v>
      </c>
      <c r="J58" s="17">
        <v>3.0399251037360897</v>
      </c>
      <c r="K58" s="19">
        <v>227.62389276422374</v>
      </c>
      <c r="L58" s="17">
        <v>2.1498523311330437</v>
      </c>
      <c r="M58" s="17">
        <v>2.5544234906378271</v>
      </c>
      <c r="N58" s="19">
        <v>50.491093842842439</v>
      </c>
      <c r="O58" s="17">
        <v>19.054237314060114</v>
      </c>
      <c r="P58" s="17">
        <v>19.005877362443897</v>
      </c>
      <c r="Q58" s="14">
        <v>0.5988542598513974</v>
      </c>
      <c r="R58" s="19">
        <v>1322.3801776465546</v>
      </c>
      <c r="S58" s="17">
        <v>2.559861569593842</v>
      </c>
      <c r="T58" s="15">
        <v>2.6616791870094254E-2</v>
      </c>
      <c r="U58" s="17">
        <v>9.219920465923952</v>
      </c>
      <c r="V58" s="17">
        <v>3.4317257380327928</v>
      </c>
      <c r="W58" s="17">
        <v>6.2237638477611812</v>
      </c>
      <c r="X58" s="14">
        <v>1.4243738946645772</v>
      </c>
      <c r="Y58" s="19">
        <v>47.497504976502505</v>
      </c>
      <c r="Z58" s="17">
        <v>13.760165653871052</v>
      </c>
      <c r="AA58" s="19">
        <v>139.43075430457739</v>
      </c>
      <c r="AB58" s="19">
        <v>52.944197777153974</v>
      </c>
      <c r="AC58" s="19">
        <v>221.53928026645175</v>
      </c>
      <c r="AD58" s="19">
        <v>42.312185973796346</v>
      </c>
      <c r="AE58" s="19">
        <v>331.74062452265349</v>
      </c>
      <c r="AF58" s="19">
        <v>58.850300227746089</v>
      </c>
      <c r="AG58" s="19">
        <v>7887.5188072012579</v>
      </c>
      <c r="AH58" s="17">
        <v>3.071009282345444</v>
      </c>
      <c r="AI58" s="19">
        <v>135.32431228555782</v>
      </c>
      <c r="AJ58" s="19">
        <v>155.53617825648564</v>
      </c>
      <c r="AK58" s="25">
        <v>0.87005038829231351</v>
      </c>
      <c r="AL58" s="89">
        <v>6.9843800150506627</v>
      </c>
      <c r="AM58" s="89">
        <v>23.776161929370954</v>
      </c>
      <c r="AN58" s="89">
        <v>129.59318912517946</v>
      </c>
      <c r="AO58" s="89">
        <v>52.863918070002875</v>
      </c>
      <c r="AP58" s="89">
        <v>13.840705406641861</v>
      </c>
      <c r="AQ58" s="56">
        <v>96.668746236353073</v>
      </c>
      <c r="AR58" s="89">
        <v>1.8135959347756327</v>
      </c>
      <c r="AS58" s="89">
        <v>1.481405897050633</v>
      </c>
      <c r="AT58" s="89">
        <v>0.46884875339066162</v>
      </c>
      <c r="AU58" s="14">
        <f t="shared" si="1"/>
        <v>0.25189473519640554</v>
      </c>
      <c r="AV58" s="89">
        <v>7.3498189462132304</v>
      </c>
      <c r="AW58" s="89">
        <v>21.534564610767376</v>
      </c>
      <c r="AX58" s="89">
        <v>2.9299449099848101</v>
      </c>
      <c r="AY58" s="19">
        <v>2301.2726859304025</v>
      </c>
    </row>
    <row r="59" spans="1:51" s="26" customFormat="1" ht="15" customHeight="1" x14ac:dyDescent="0.15">
      <c r="A59" s="22" t="s">
        <v>2287</v>
      </c>
      <c r="B59" s="22" t="s">
        <v>279</v>
      </c>
      <c r="C59" s="22" t="s">
        <v>276</v>
      </c>
      <c r="D59" s="23" t="s">
        <v>438</v>
      </c>
      <c r="E59" s="18">
        <v>3.677041738056019</v>
      </c>
      <c r="F59" s="14">
        <v>1.2809659054159001E-2</v>
      </c>
      <c r="G59" s="14">
        <v>2.3920891317010019E-2</v>
      </c>
      <c r="H59" s="19">
        <v>21.340340433237696</v>
      </c>
      <c r="I59" s="17">
        <v>2.9334175373388311</v>
      </c>
      <c r="J59" s="17">
        <v>5.1369273719155286</v>
      </c>
      <c r="K59" s="19">
        <v>273.77044965270198</v>
      </c>
      <c r="L59" s="17">
        <v>2.484220894738157</v>
      </c>
      <c r="M59" s="17">
        <v>2.3087657685815448</v>
      </c>
      <c r="N59" s="19">
        <v>47.839537127072255</v>
      </c>
      <c r="O59" s="19">
        <v>21.581134414526751</v>
      </c>
      <c r="P59" s="19">
        <v>22.530902389831652</v>
      </c>
      <c r="Q59" s="14">
        <v>0.98321965188081317</v>
      </c>
      <c r="R59" s="19">
        <v>538.64314946665354</v>
      </c>
      <c r="S59" s="17">
        <v>3.3686059663699432</v>
      </c>
      <c r="T59" s="15">
        <v>2.2168663514041689E-2</v>
      </c>
      <c r="U59" s="17">
        <v>7.9390485685752248</v>
      </c>
      <c r="V59" s="14">
        <v>0.80993298351525189</v>
      </c>
      <c r="W59" s="17">
        <v>2.0249549271453411</v>
      </c>
      <c r="X59" s="14">
        <v>0.45471007867238139</v>
      </c>
      <c r="Y59" s="17">
        <v>15.675693340741221</v>
      </c>
      <c r="Z59" s="17">
        <v>4.8267448851552102</v>
      </c>
      <c r="AA59" s="19">
        <v>54.80970706107739</v>
      </c>
      <c r="AB59" s="19">
        <v>21.855493371215641</v>
      </c>
      <c r="AC59" s="19">
        <v>93.357808535353712</v>
      </c>
      <c r="AD59" s="17">
        <v>18.868265143418672</v>
      </c>
      <c r="AE59" s="19">
        <v>161.04764942677508</v>
      </c>
      <c r="AF59" s="19">
        <v>29.052697062453824</v>
      </c>
      <c r="AG59" s="19">
        <v>8265.4036935108979</v>
      </c>
      <c r="AH59" s="17">
        <v>2.0248258932646754</v>
      </c>
      <c r="AI59" s="19">
        <v>69.990537728235239</v>
      </c>
      <c r="AJ59" s="19">
        <v>100.4434395495208</v>
      </c>
      <c r="AK59" s="25">
        <v>0.69681542211354064</v>
      </c>
      <c r="AL59" s="89">
        <v>10.273717782435261</v>
      </c>
      <c r="AM59" s="89">
        <v>51.322721709570807</v>
      </c>
      <c r="AN59" s="89">
        <v>47.808396421123206</v>
      </c>
      <c r="AO59" s="89">
        <v>20.777300291864655</v>
      </c>
      <c r="AP59" s="89">
        <v>19.354309133955688</v>
      </c>
      <c r="AQ59" s="56">
        <v>198.84070991626973</v>
      </c>
      <c r="AR59" s="89">
        <v>2.5001512080131367</v>
      </c>
      <c r="AS59" s="89">
        <v>3.9206050772533563</v>
      </c>
      <c r="AT59" s="89">
        <v>0.62368770924030337</v>
      </c>
      <c r="AU59" s="14">
        <f t="shared" si="1"/>
        <v>0.24539773891477068</v>
      </c>
      <c r="AV59" s="89">
        <v>8.839859530277753</v>
      </c>
      <c r="AW59" s="89">
        <v>9.5695165135144364</v>
      </c>
      <c r="AX59" s="89">
        <v>1.0825416943264208</v>
      </c>
      <c r="AY59" s="19">
        <v>997.22756064133875</v>
      </c>
    </row>
    <row r="60" spans="1:51" s="26" customFormat="1" ht="15" customHeight="1" x14ac:dyDescent="0.15">
      <c r="A60" s="22" t="s">
        <v>2288</v>
      </c>
      <c r="B60" s="22" t="s">
        <v>279</v>
      </c>
      <c r="C60" s="22" t="s">
        <v>3357</v>
      </c>
      <c r="D60" s="23" t="s">
        <v>439</v>
      </c>
      <c r="E60" s="18">
        <v>6.0009440797017568</v>
      </c>
      <c r="F60" s="14">
        <v>3.3940460983579619E-2</v>
      </c>
      <c r="G60" s="14">
        <v>2.335080809997209E-2</v>
      </c>
      <c r="H60" s="19">
        <v>23.895253122655813</v>
      </c>
      <c r="I60" s="14">
        <v>1.6959190136293165</v>
      </c>
      <c r="J60" s="17">
        <v>2.9711318868340846</v>
      </c>
      <c r="K60" s="19">
        <v>238.89722307589994</v>
      </c>
      <c r="L60" s="14">
        <v>1.8187621649371859</v>
      </c>
      <c r="M60" s="14">
        <v>1.1768647451203103</v>
      </c>
      <c r="N60" s="19">
        <v>31.848870874407396</v>
      </c>
      <c r="O60" s="17">
        <v>8.1540591895440624</v>
      </c>
      <c r="P60" s="17">
        <v>8.4009343657611097</v>
      </c>
      <c r="Q60" s="14">
        <v>8.7055171224623307E-2</v>
      </c>
      <c r="R60" s="19">
        <v>694.27822040719332</v>
      </c>
      <c r="S60" s="17">
        <v>6.8980262668309846</v>
      </c>
      <c r="T60" s="15">
        <v>1.4426892808534986E-2</v>
      </c>
      <c r="U60" s="19">
        <v>21.007345657646518</v>
      </c>
      <c r="V60" s="14">
        <v>0.74789382860682729</v>
      </c>
      <c r="W60" s="17">
        <v>2.1784001479638455</v>
      </c>
      <c r="X60" s="14">
        <v>0.19201255056649669</v>
      </c>
      <c r="Y60" s="17">
        <v>19.332501759817255</v>
      </c>
      <c r="Z60" s="17">
        <v>6.2763834553283369</v>
      </c>
      <c r="AA60" s="19">
        <v>63.347847461282434</v>
      </c>
      <c r="AB60" s="19">
        <v>27.262134104561202</v>
      </c>
      <c r="AC60" s="19">
        <v>119.23489309609812</v>
      </c>
      <c r="AD60" s="19">
        <v>24.502108309660208</v>
      </c>
      <c r="AE60" s="19">
        <v>214.73057549104462</v>
      </c>
      <c r="AF60" s="19">
        <v>37.661492767377318</v>
      </c>
      <c r="AG60" s="19">
        <v>10198.636084982718</v>
      </c>
      <c r="AH60" s="17">
        <v>4.7437737864930662</v>
      </c>
      <c r="AI60" s="19">
        <v>151.81799133740375</v>
      </c>
      <c r="AJ60" s="19">
        <v>237.89462321351292</v>
      </c>
      <c r="AK60" s="25">
        <v>0.63817327725454942</v>
      </c>
      <c r="AL60" s="89">
        <v>11.107231653658177</v>
      </c>
      <c r="AM60" s="89">
        <v>47.495034471269577</v>
      </c>
      <c r="AN60" s="89">
        <v>31.129277736092728</v>
      </c>
      <c r="AO60" s="89">
        <v>22.008903049183417</v>
      </c>
      <c r="AP60" s="89">
        <v>25.849259641344734</v>
      </c>
      <c r="AQ60" s="56">
        <v>287.11371491197303</v>
      </c>
      <c r="AR60" s="89">
        <v>2.9127130946136539</v>
      </c>
      <c r="AS60" s="89">
        <v>9.6434742153695314</v>
      </c>
      <c r="AT60" s="89">
        <v>1.1078749389531364</v>
      </c>
      <c r="AU60" s="14">
        <f t="shared" si="1"/>
        <v>8.9965043578452863E-2</v>
      </c>
      <c r="AV60" s="89">
        <v>7.7138270286050998</v>
      </c>
      <c r="AW60" s="89">
        <v>11.722117379210665</v>
      </c>
      <c r="AX60" s="89">
        <v>1.5196240900582378</v>
      </c>
      <c r="AY60" s="19">
        <v>1262.6151068043623</v>
      </c>
    </row>
    <row r="61" spans="1:51" s="26" customFormat="1" ht="15" customHeight="1" x14ac:dyDescent="0.15">
      <c r="A61" s="22" t="s">
        <v>2289</v>
      </c>
      <c r="B61" s="22" t="s">
        <v>279</v>
      </c>
      <c r="C61" s="22" t="s">
        <v>276</v>
      </c>
      <c r="D61" s="23" t="s">
        <v>440</v>
      </c>
      <c r="E61" s="18">
        <v>10.03225531788593</v>
      </c>
      <c r="F61" s="14">
        <v>3.242230301817859E-2</v>
      </c>
      <c r="G61" s="14">
        <v>4.484869770735625E-2</v>
      </c>
      <c r="H61" s="19">
        <v>25.889142797178486</v>
      </c>
      <c r="I61" s="17">
        <v>2.1366450448184566</v>
      </c>
      <c r="J61" s="17">
        <v>7.0040865728909338</v>
      </c>
      <c r="K61" s="19">
        <v>405.24822735673973</v>
      </c>
      <c r="L61" s="17">
        <v>2.999216493936085</v>
      </c>
      <c r="M61" s="17">
        <v>2.2271124774989493</v>
      </c>
      <c r="N61" s="19">
        <v>40.767227464385847</v>
      </c>
      <c r="O61" s="17">
        <v>8.4241051916786809</v>
      </c>
      <c r="P61" s="17">
        <v>8.3446220070975414</v>
      </c>
      <c r="Q61" s="14">
        <v>0.33440523328812033</v>
      </c>
      <c r="R61" s="19">
        <v>1050.2249848037295</v>
      </c>
      <c r="S61" s="17">
        <v>6.9760154692720775</v>
      </c>
      <c r="T61" s="15">
        <v>3.0787769237158452E-2</v>
      </c>
      <c r="U61" s="17">
        <v>18.193025487200842</v>
      </c>
      <c r="V61" s="14">
        <v>1.6948498725599335</v>
      </c>
      <c r="W61" s="17">
        <v>3.5005676885946975</v>
      </c>
      <c r="X61" s="14">
        <v>0.44398347251411707</v>
      </c>
      <c r="Y61" s="19">
        <v>28.209025371199811</v>
      </c>
      <c r="Z61" s="17">
        <v>9.4421911161055263</v>
      </c>
      <c r="AA61" s="19">
        <v>99.293263321467123</v>
      </c>
      <c r="AB61" s="19">
        <v>41.462014630427333</v>
      </c>
      <c r="AC61" s="19">
        <v>182.25519154947057</v>
      </c>
      <c r="AD61" s="19">
        <v>36.998831244253459</v>
      </c>
      <c r="AE61" s="19">
        <v>310.69182519050571</v>
      </c>
      <c r="AF61" s="19">
        <v>56.249495813879172</v>
      </c>
      <c r="AG61" s="19">
        <v>9686.5032272901935</v>
      </c>
      <c r="AH61" s="17">
        <v>4.3762911646013842</v>
      </c>
      <c r="AI61" s="19">
        <v>159.78127656973234</v>
      </c>
      <c r="AJ61" s="19">
        <v>230.66650925441826</v>
      </c>
      <c r="AK61" s="25">
        <v>0.69269386824377865</v>
      </c>
      <c r="AL61" s="89">
        <v>11.013915621051856</v>
      </c>
      <c r="AM61" s="89">
        <v>31.177206614144925</v>
      </c>
      <c r="AN61" s="89">
        <v>44.537146822428895</v>
      </c>
      <c r="AO61" s="89">
        <v>22.90437532335417</v>
      </c>
      <c r="AP61" s="89">
        <v>16.643967013191773</v>
      </c>
      <c r="AQ61" s="56">
        <v>183.31524828286464</v>
      </c>
      <c r="AR61" s="89">
        <v>2.0654146100311372</v>
      </c>
      <c r="AS61" s="89">
        <v>5.197164318940632</v>
      </c>
      <c r="AT61" s="89">
        <v>0.74242864006151876</v>
      </c>
      <c r="AU61" s="14">
        <f t="shared" si="1"/>
        <v>0.13585028667961982</v>
      </c>
      <c r="AV61" s="89">
        <v>13.085186546875677</v>
      </c>
      <c r="AW61" s="89">
        <v>17.417772656350152</v>
      </c>
      <c r="AX61" s="89">
        <v>1.3311061782691174</v>
      </c>
      <c r="AY61" s="19">
        <v>1879.4572647955306</v>
      </c>
    </row>
    <row r="62" spans="1:51" s="26" customFormat="1" ht="15" customHeight="1" x14ac:dyDescent="0.15">
      <c r="A62" s="22" t="s">
        <v>2290</v>
      </c>
      <c r="B62" s="22" t="s">
        <v>283</v>
      </c>
      <c r="C62" s="22" t="s">
        <v>278</v>
      </c>
      <c r="D62" s="23" t="s">
        <v>441</v>
      </c>
      <c r="E62" s="18">
        <v>2.0388369568138431</v>
      </c>
      <c r="F62" s="14">
        <v>9.2932176540414437E-3</v>
      </c>
      <c r="G62" s="14">
        <v>2.2496252746518081E-2</v>
      </c>
      <c r="H62" s="17">
        <v>10.624967526237439</v>
      </c>
      <c r="I62" s="14">
        <v>1.3447862118750302</v>
      </c>
      <c r="J62" s="17">
        <v>2.8767114118322206</v>
      </c>
      <c r="K62" s="19">
        <v>266.8860550029429</v>
      </c>
      <c r="L62" s="14">
        <v>1.5929108166351533</v>
      </c>
      <c r="M62" s="14">
        <v>1.9274584926055907</v>
      </c>
      <c r="N62" s="19">
        <v>44.492965697823955</v>
      </c>
      <c r="O62" s="17">
        <v>15.753366514186041</v>
      </c>
      <c r="P62" s="17">
        <v>14.666343337145966</v>
      </c>
      <c r="Q62" s="14">
        <v>5.1894099515420435E-2</v>
      </c>
      <c r="R62" s="19">
        <v>579.6963141285687</v>
      </c>
      <c r="S62" s="17">
        <v>3.5063835898655107</v>
      </c>
      <c r="T62" s="15">
        <v>1.3898920567469143E-2</v>
      </c>
      <c r="U62" s="17">
        <v>9.5679190318425533</v>
      </c>
      <c r="V62" s="14">
        <v>0.7090867233856275</v>
      </c>
      <c r="W62" s="17">
        <v>2.3505204099854811</v>
      </c>
      <c r="X62" s="14">
        <v>0.42282442404474402</v>
      </c>
      <c r="Y62" s="17">
        <v>15.220685268110531</v>
      </c>
      <c r="Z62" s="17">
        <v>5.7223673819507788</v>
      </c>
      <c r="AA62" s="19">
        <v>58.908378435309352</v>
      </c>
      <c r="AB62" s="19">
        <v>23.927423107135407</v>
      </c>
      <c r="AC62" s="19">
        <v>102.96204122392687</v>
      </c>
      <c r="AD62" s="19">
        <v>20.236222549550753</v>
      </c>
      <c r="AE62" s="19">
        <v>171.92210686990992</v>
      </c>
      <c r="AF62" s="19">
        <v>31.573406632895352</v>
      </c>
      <c r="AG62" s="19">
        <v>8720.2052007872189</v>
      </c>
      <c r="AH62" s="17">
        <v>2.2731807131973087</v>
      </c>
      <c r="AI62" s="19">
        <v>81.698659792417459</v>
      </c>
      <c r="AJ62" s="19">
        <v>115.88020655027593</v>
      </c>
      <c r="AK62" s="25">
        <v>0.7050268740845882</v>
      </c>
      <c r="AL62" s="89">
        <v>11.295293466852694</v>
      </c>
      <c r="AM62" s="89">
        <v>50.721837694704533</v>
      </c>
      <c r="AN62" s="89">
        <v>49.031174845449264</v>
      </c>
      <c r="AO62" s="89">
        <v>23.299977797224134</v>
      </c>
      <c r="AP62" s="89">
        <v>21.465195675131771</v>
      </c>
      <c r="AQ62" s="56">
        <v>242.45568447403062</v>
      </c>
      <c r="AR62" s="89">
        <v>3.3148560429429748</v>
      </c>
      <c r="AS62" s="89">
        <v>4.0705534787939381</v>
      </c>
      <c r="AT62" s="89">
        <v>0.67402737588575623</v>
      </c>
      <c r="AU62" s="14">
        <f t="shared" si="1"/>
        <v>0.21494036697223015</v>
      </c>
      <c r="AV62" s="89">
        <v>8.6175671618644785</v>
      </c>
      <c r="AW62" s="89">
        <v>10.153685538079596</v>
      </c>
      <c r="AX62" s="89">
        <v>1.1782542969914918</v>
      </c>
      <c r="AY62" s="19">
        <v>1067.7261608050076</v>
      </c>
    </row>
    <row r="63" spans="1:51" s="26" customFormat="1" ht="15" customHeight="1" x14ac:dyDescent="0.15">
      <c r="A63" s="22" t="s">
        <v>2291</v>
      </c>
      <c r="B63" s="22" t="s">
        <v>279</v>
      </c>
      <c r="C63" s="22" t="s">
        <v>3357</v>
      </c>
      <c r="D63" s="23" t="s">
        <v>442</v>
      </c>
      <c r="E63" s="18">
        <v>5.156653478034583</v>
      </c>
      <c r="F63" s="14">
        <v>6.4802259924909858E-2</v>
      </c>
      <c r="G63" s="14">
        <v>1.977310351485008E-28</v>
      </c>
      <c r="H63" s="17">
        <v>18.327190787552045</v>
      </c>
      <c r="I63" s="14">
        <v>1.7092934485936679</v>
      </c>
      <c r="J63" s="17">
        <v>2.5716463645390086</v>
      </c>
      <c r="K63" s="19">
        <v>221.31540353691841</v>
      </c>
      <c r="L63" s="17">
        <v>2.1045748764642744</v>
      </c>
      <c r="M63" s="14">
        <v>0.64618869126305933</v>
      </c>
      <c r="N63" s="19">
        <v>29.105716209398519</v>
      </c>
      <c r="O63" s="17">
        <v>7.911173465189818</v>
      </c>
      <c r="P63" s="17">
        <v>7.7636779147366539</v>
      </c>
      <c r="Q63" s="14">
        <v>0.11946614639034374</v>
      </c>
      <c r="R63" s="19">
        <v>714.46499653238959</v>
      </c>
      <c r="S63" s="17">
        <v>7.3510426328086202</v>
      </c>
      <c r="T63" s="15">
        <v>1.0329431246451472E-2</v>
      </c>
      <c r="U63" s="19">
        <v>23.249631657807765</v>
      </c>
      <c r="V63" s="14">
        <v>0.58175639644011268</v>
      </c>
      <c r="W63" s="14">
        <v>1.5327422957227228</v>
      </c>
      <c r="X63" s="14">
        <v>0.20710973413701245</v>
      </c>
      <c r="Y63" s="17">
        <v>15.752109231449698</v>
      </c>
      <c r="Z63" s="17">
        <v>5.717778538018341</v>
      </c>
      <c r="AA63" s="19">
        <v>68.505843626862642</v>
      </c>
      <c r="AB63" s="19">
        <v>28.296285227385432</v>
      </c>
      <c r="AC63" s="19">
        <v>126.891591748965</v>
      </c>
      <c r="AD63" s="19">
        <v>26.465392999052202</v>
      </c>
      <c r="AE63" s="19">
        <v>214.13759076526858</v>
      </c>
      <c r="AF63" s="19">
        <v>39.382519624726761</v>
      </c>
      <c r="AG63" s="19">
        <v>10462.279372053017</v>
      </c>
      <c r="AH63" s="17">
        <v>5.1182904538750602</v>
      </c>
      <c r="AI63" s="19">
        <v>178.12202584560606</v>
      </c>
      <c r="AJ63" s="19">
        <v>256.16107894515608</v>
      </c>
      <c r="AK63" s="25">
        <v>0.69535163803608846</v>
      </c>
      <c r="AL63" s="89">
        <v>13.594216978748127</v>
      </c>
      <c r="AM63" s="89">
        <v>48.857742980406762</v>
      </c>
      <c r="AN63" s="89">
        <v>29.130233826905833</v>
      </c>
      <c r="AO63" s="89">
        <v>24.230851967940609</v>
      </c>
      <c r="AP63" s="89">
        <v>27.076813126319024</v>
      </c>
      <c r="AQ63" s="56">
        <v>368.08807273219622</v>
      </c>
      <c r="AR63" s="89">
        <v>2.6346806070408317</v>
      </c>
      <c r="AS63" s="89">
        <v>15.168650152532678</v>
      </c>
      <c r="AT63" s="89">
        <v>1.1962452646903663</v>
      </c>
      <c r="AU63" s="14">
        <f t="shared" si="1"/>
        <v>0.1281603306263312</v>
      </c>
      <c r="AV63" s="89">
        <v>7.1461221678049212</v>
      </c>
      <c r="AW63" s="89">
        <v>11.975682191235892</v>
      </c>
      <c r="AX63" s="89">
        <v>1.6758294792649018</v>
      </c>
      <c r="AY63" s="19">
        <v>1294.301394018871</v>
      </c>
    </row>
    <row r="64" spans="1:51" s="26" customFormat="1" ht="15" customHeight="1" x14ac:dyDescent="0.15">
      <c r="A64" s="22" t="s">
        <v>2292</v>
      </c>
      <c r="B64" s="22" t="s">
        <v>282</v>
      </c>
      <c r="C64" s="22" t="s">
        <v>3357</v>
      </c>
      <c r="D64" s="23" t="s">
        <v>443</v>
      </c>
      <c r="E64" s="9">
        <v>1.3236160541591684</v>
      </c>
      <c r="F64" s="14">
        <v>0.44684053273876628</v>
      </c>
      <c r="G64" s="14">
        <v>8.9827440622292018E-2</v>
      </c>
      <c r="H64" s="19">
        <v>421.05508577724891</v>
      </c>
      <c r="I64" s="17">
        <v>10.331747177103166</v>
      </c>
      <c r="J64" s="17">
        <v>9.8036677351451242</v>
      </c>
      <c r="K64" s="19">
        <v>294.20112619402306</v>
      </c>
      <c r="L64" s="19">
        <v>41.167246076632814</v>
      </c>
      <c r="M64" s="19">
        <v>104.8163846206271</v>
      </c>
      <c r="N64" s="19">
        <v>37.923228112614716</v>
      </c>
      <c r="O64" s="17">
        <v>9.3780617264432102</v>
      </c>
      <c r="P64" s="17">
        <v>9.362303141360595</v>
      </c>
      <c r="Q64" s="17">
        <v>2.2134360156067294</v>
      </c>
      <c r="R64" s="19">
        <v>1469.4835908452408</v>
      </c>
      <c r="S64" s="17">
        <v>3.9450623673814644</v>
      </c>
      <c r="T64" s="14">
        <v>1.2024658349760899</v>
      </c>
      <c r="U64" s="19">
        <v>21.989347471352406</v>
      </c>
      <c r="V64" s="17">
        <v>3.0064436290132148</v>
      </c>
      <c r="W64" s="17">
        <v>6.2640792854528948</v>
      </c>
      <c r="X64" s="14">
        <v>0.84608741792164921</v>
      </c>
      <c r="Y64" s="19">
        <v>44.969651200320932</v>
      </c>
      <c r="Z64" s="17">
        <v>14.146398995736929</v>
      </c>
      <c r="AA64" s="19">
        <v>154.86129385478873</v>
      </c>
      <c r="AB64" s="19">
        <v>58.232992607677254</v>
      </c>
      <c r="AC64" s="19">
        <v>246.25353372448166</v>
      </c>
      <c r="AD64" s="19">
        <v>48.513433491252947</v>
      </c>
      <c r="AE64" s="19">
        <v>379.68745417609586</v>
      </c>
      <c r="AF64" s="19">
        <v>66.554427785594314</v>
      </c>
      <c r="AG64" s="19">
        <v>8941.3481371413091</v>
      </c>
      <c r="AH64" s="17">
        <v>4.3483139856366195</v>
      </c>
      <c r="AI64" s="19">
        <v>221.33415194253919</v>
      </c>
      <c r="AJ64" s="19">
        <v>235.5693532801649</v>
      </c>
      <c r="AK64" s="25">
        <v>0.93957108112999888</v>
      </c>
      <c r="AL64" s="89">
        <v>8.4431932212404206</v>
      </c>
      <c r="AM64" s="89">
        <v>23.549232503727623</v>
      </c>
      <c r="AN64" s="89">
        <v>96.243713994340084</v>
      </c>
      <c r="AO64" s="89">
        <v>56.10409451890358</v>
      </c>
      <c r="AP64" s="89">
        <v>14.957756322569409</v>
      </c>
      <c r="AQ64" s="56">
        <v>126.29122678768408</v>
      </c>
      <c r="AR64" s="89">
        <v>2.0835512181244229</v>
      </c>
      <c r="AS64" s="89">
        <v>3.5103877951255162</v>
      </c>
      <c r="AT64" s="89">
        <v>0.62042964730383166</v>
      </c>
      <c r="AU64" s="14">
        <f t="shared" si="1"/>
        <v>0.15327943484339399</v>
      </c>
      <c r="AV64" s="89">
        <v>9.4995520243468867</v>
      </c>
      <c r="AW64" s="89">
        <v>23.623940120709033</v>
      </c>
      <c r="AX64" s="89">
        <v>2.4868478071557512</v>
      </c>
      <c r="AY64" s="19">
        <v>2553.9344284325198</v>
      </c>
    </row>
    <row r="65" spans="1:64" s="39" customFormat="1" ht="15" customHeight="1" x14ac:dyDescent="0.15">
      <c r="A65" s="44" t="s">
        <v>2293</v>
      </c>
      <c r="B65" s="44" t="s">
        <v>282</v>
      </c>
      <c r="C65" s="44" t="s">
        <v>280</v>
      </c>
      <c r="D65" s="45" t="s">
        <v>444</v>
      </c>
      <c r="E65" s="33">
        <v>49.928917588270323</v>
      </c>
      <c r="F65" s="30">
        <v>2.5462514292536711</v>
      </c>
      <c r="G65" s="30">
        <v>4.355022130059111</v>
      </c>
      <c r="H65" s="31">
        <v>627.898172851293</v>
      </c>
      <c r="I65" s="31">
        <v>173.20342506022746</v>
      </c>
      <c r="J65" s="31">
        <v>533.74900150295616</v>
      </c>
      <c r="K65" s="31">
        <v>381.08490080653348</v>
      </c>
      <c r="L65" s="31">
        <v>1061.5127661284746</v>
      </c>
      <c r="M65" s="31">
        <v>1070.4092127971126</v>
      </c>
      <c r="N65" s="30">
        <v>15.299877749712401</v>
      </c>
      <c r="O65" s="31">
        <v>66.494194115800752</v>
      </c>
      <c r="P65" s="31">
        <v>65.054591326781193</v>
      </c>
      <c r="Q65" s="31">
        <v>47.192815558398024</v>
      </c>
      <c r="R65" s="31">
        <v>1372.4694051041101</v>
      </c>
      <c r="S65" s="31">
        <v>81.455666469333011</v>
      </c>
      <c r="T65" s="31">
        <v>46.478599723601711</v>
      </c>
      <c r="U65" s="31">
        <v>157.4138763284013</v>
      </c>
      <c r="V65" s="31">
        <v>56.500030326083511</v>
      </c>
      <c r="W65" s="30">
        <v>18.27427454941823</v>
      </c>
      <c r="X65" s="29">
        <v>0.73527331703952215</v>
      </c>
      <c r="Y65" s="31">
        <v>40.399236479619063</v>
      </c>
      <c r="Z65" s="30">
        <v>11.572475865409665</v>
      </c>
      <c r="AA65" s="31">
        <v>125.82377730333614</v>
      </c>
      <c r="AB65" s="31">
        <v>53.474173304031879</v>
      </c>
      <c r="AC65" s="31">
        <v>265.14880917166596</v>
      </c>
      <c r="AD65" s="31">
        <v>62.237184555352322</v>
      </c>
      <c r="AE65" s="31">
        <v>603.74311008814414</v>
      </c>
      <c r="AF65" s="31">
        <v>108.18034415085873</v>
      </c>
      <c r="AG65" s="31">
        <v>14121.816497779653</v>
      </c>
      <c r="AH65" s="31">
        <v>33.101493811029535</v>
      </c>
      <c r="AI65" s="31">
        <v>625.6056727892103</v>
      </c>
      <c r="AJ65" s="31">
        <v>1577.367528301228</v>
      </c>
      <c r="AK65" s="46">
        <v>0.39661376411302612</v>
      </c>
      <c r="AL65" s="90">
        <v>14.944418823180616</v>
      </c>
      <c r="AM65" s="90">
        <v>23.390439181521963</v>
      </c>
      <c r="AN65" s="90">
        <v>7.4119227827501168</v>
      </c>
      <c r="AO65" s="90">
        <v>7.6803210863757725</v>
      </c>
      <c r="AP65" s="90">
        <v>0.71503035036369811</v>
      </c>
      <c r="AQ65" s="57">
        <v>10.685713027120681</v>
      </c>
      <c r="AR65" s="90">
        <v>0.32343831399647627</v>
      </c>
      <c r="AS65" s="90">
        <v>8.613960346426591</v>
      </c>
      <c r="AT65" s="90">
        <v>2.6126468392673474</v>
      </c>
      <c r="AU65" s="29">
        <f t="shared" si="1"/>
        <v>8.2280929791586216E-2</v>
      </c>
      <c r="AV65" s="90">
        <v>12.304969351195787</v>
      </c>
      <c r="AW65" s="90">
        <v>25.24609067084339</v>
      </c>
      <c r="AX65" s="90">
        <v>2.0516987852870998</v>
      </c>
      <c r="AY65" s="31">
        <v>2937.7504480167845</v>
      </c>
    </row>
    <row r="66" spans="1:64" s="26" customFormat="1" ht="15" customHeight="1" x14ac:dyDescent="0.15">
      <c r="A66" s="22" t="s">
        <v>2294</v>
      </c>
      <c r="B66" s="22" t="s">
        <v>279</v>
      </c>
      <c r="C66" s="22" t="s">
        <v>3357</v>
      </c>
      <c r="D66" s="23" t="s">
        <v>445</v>
      </c>
      <c r="E66" s="18">
        <v>6.6265678095745608</v>
      </c>
      <c r="F66" s="14">
        <v>5.6964985873134449E-2</v>
      </c>
      <c r="G66" s="14">
        <v>1.977310351485008E-28</v>
      </c>
      <c r="H66" s="17">
        <v>18.980237089618246</v>
      </c>
      <c r="I66" s="17">
        <v>2.7040874040861596</v>
      </c>
      <c r="J66" s="17">
        <v>2.382203512004168</v>
      </c>
      <c r="K66" s="19">
        <v>292.87621462077931</v>
      </c>
      <c r="L66" s="14">
        <v>1.8598331073278835</v>
      </c>
      <c r="M66" s="17">
        <v>4.1115618050177423</v>
      </c>
      <c r="N66" s="19">
        <v>45.17332106478117</v>
      </c>
      <c r="O66" s="17">
        <v>12.94492286292871</v>
      </c>
      <c r="P66" s="17">
        <v>12.369801049921758</v>
      </c>
      <c r="Q66" s="14">
        <v>0.17075354170977769</v>
      </c>
      <c r="R66" s="19">
        <v>861.72870846125591</v>
      </c>
      <c r="S66" s="17">
        <v>6.2115406631147376</v>
      </c>
      <c r="T66" s="15">
        <v>1.0953863392761975E-2</v>
      </c>
      <c r="U66" s="17">
        <v>16.100317587592546</v>
      </c>
      <c r="V66" s="14">
        <v>1.4661982559311837</v>
      </c>
      <c r="W66" s="17">
        <v>3.1201162909309121</v>
      </c>
      <c r="X66" s="14">
        <v>0.3862457909421429</v>
      </c>
      <c r="Y66" s="19">
        <v>23.651204276934944</v>
      </c>
      <c r="Z66" s="17">
        <v>8.2558501164675473</v>
      </c>
      <c r="AA66" s="19">
        <v>85.571862147933246</v>
      </c>
      <c r="AB66" s="19">
        <v>34.106046999990426</v>
      </c>
      <c r="AC66" s="19">
        <v>149.77752316334025</v>
      </c>
      <c r="AD66" s="19">
        <v>30.049225659918033</v>
      </c>
      <c r="AE66" s="19">
        <v>256.41592522535672</v>
      </c>
      <c r="AF66" s="19">
        <v>45.773627807717467</v>
      </c>
      <c r="AG66" s="19">
        <v>9730.7697485890167</v>
      </c>
      <c r="AH66" s="17">
        <v>5.3359875593274015</v>
      </c>
      <c r="AI66" s="19">
        <v>205.36565025085395</v>
      </c>
      <c r="AJ66" s="19">
        <v>286.3850717348713</v>
      </c>
      <c r="AK66" s="25">
        <v>0.71709621247638466</v>
      </c>
      <c r="AL66" s="89">
        <v>10.841558942324889</v>
      </c>
      <c r="AM66" s="89">
        <v>37.949163025022408</v>
      </c>
      <c r="AN66" s="89">
        <v>41.280567758012324</v>
      </c>
      <c r="AO66" s="89">
        <v>33.061950551230012</v>
      </c>
      <c r="AP66" s="89">
        <v>16.130972862134559</v>
      </c>
      <c r="AQ66" s="56">
        <v>174.88489308187505</v>
      </c>
      <c r="AR66" s="89">
        <v>2.128031648045662</v>
      </c>
      <c r="AS66" s="89">
        <v>5.1601658676602993</v>
      </c>
      <c r="AT66" s="89">
        <v>1.1168770874241745</v>
      </c>
      <c r="AU66" s="14">
        <f t="shared" si="1"/>
        <v>0.13671267339124446</v>
      </c>
      <c r="AV66" s="89">
        <v>9.4567715408711432</v>
      </c>
      <c r="AW66" s="89">
        <v>14.600955990719749</v>
      </c>
      <c r="AX66" s="89">
        <v>1.5439683540641747</v>
      </c>
      <c r="AY66" s="19">
        <v>1561.5871267124851</v>
      </c>
    </row>
    <row r="67" spans="1:64" s="26" customFormat="1" ht="15" customHeight="1" x14ac:dyDescent="0.15">
      <c r="A67" s="22" t="s">
        <v>2295</v>
      </c>
      <c r="B67" s="22" t="s">
        <v>282</v>
      </c>
      <c r="C67" s="22" t="s">
        <v>3357</v>
      </c>
      <c r="D67" s="23" t="s">
        <v>446</v>
      </c>
      <c r="E67" s="9">
        <v>0.46378015586512372</v>
      </c>
      <c r="F67" s="14">
        <v>6.4743931059758508E-2</v>
      </c>
      <c r="G67" s="14">
        <v>1.977310351485008E-28</v>
      </c>
      <c r="H67" s="19">
        <v>42.768275906157946</v>
      </c>
      <c r="I67" s="17">
        <v>2.9682800451658409</v>
      </c>
      <c r="J67" s="17">
        <v>2.521626318533408</v>
      </c>
      <c r="K67" s="19">
        <v>230.68800387120439</v>
      </c>
      <c r="L67" s="14">
        <v>1.664621706635399</v>
      </c>
      <c r="M67" s="17">
        <v>2.8653113773819721</v>
      </c>
      <c r="N67" s="19">
        <v>52.090502505360334</v>
      </c>
      <c r="O67" s="17">
        <v>14.232012496086409</v>
      </c>
      <c r="P67" s="17">
        <v>14.197270973156908</v>
      </c>
      <c r="Q67" s="14">
        <v>0.10353061423862538</v>
      </c>
      <c r="R67" s="19">
        <v>1615.9682494264541</v>
      </c>
      <c r="S67" s="17">
        <v>3.61156784967288</v>
      </c>
      <c r="T67" s="15">
        <v>2.1786949587969978E-2</v>
      </c>
      <c r="U67" s="17">
        <v>11.879565578080468</v>
      </c>
      <c r="V67" s="17">
        <v>4.9400740462257522</v>
      </c>
      <c r="W67" s="17">
        <v>7.9866541673834872</v>
      </c>
      <c r="X67" s="14">
        <v>1.2788842396541462</v>
      </c>
      <c r="Y67" s="19">
        <v>58.465924353653179</v>
      </c>
      <c r="Z67" s="17">
        <v>17.574877260349748</v>
      </c>
      <c r="AA67" s="19">
        <v>186.43775878727811</v>
      </c>
      <c r="AB67" s="19">
        <v>68.486836996439493</v>
      </c>
      <c r="AC67" s="19">
        <v>284.34427782460028</v>
      </c>
      <c r="AD67" s="19">
        <v>54.889204687715257</v>
      </c>
      <c r="AE67" s="19">
        <v>434.05769714406529</v>
      </c>
      <c r="AF67" s="19">
        <v>76.691304424385933</v>
      </c>
      <c r="AG67" s="19">
        <v>8737.3683856572679</v>
      </c>
      <c r="AH67" s="17">
        <v>4.0794238323609058</v>
      </c>
      <c r="AI67" s="19">
        <v>200.03102158819698</v>
      </c>
      <c r="AJ67" s="19">
        <v>216.28595441932038</v>
      </c>
      <c r="AK67" s="25">
        <v>0.92484517603205318</v>
      </c>
      <c r="AL67" s="89">
        <v>7.4241141646628845</v>
      </c>
      <c r="AM67" s="89">
        <v>20.12950914854369</v>
      </c>
      <c r="AN67" s="89">
        <v>120.18539183290723</v>
      </c>
      <c r="AO67" s="89">
        <v>55.386200651419273</v>
      </c>
      <c r="AP67" s="89">
        <v>11.835029962419595</v>
      </c>
      <c r="AQ67" s="56">
        <v>87.864613583208964</v>
      </c>
      <c r="AR67" s="89">
        <v>1.6167073798185962</v>
      </c>
      <c r="AS67" s="89">
        <v>1.4874270663421427</v>
      </c>
      <c r="AT67" s="89">
        <v>0.49828848985376778</v>
      </c>
      <c r="AU67" s="14">
        <f t="shared" si="1"/>
        <v>0.17995106521072249</v>
      </c>
      <c r="AV67" s="89">
        <v>7.4487569864773784</v>
      </c>
      <c r="AW67" s="89">
        <v>26.5342097282571</v>
      </c>
      <c r="AX67" s="89">
        <v>3.5622332392408333</v>
      </c>
      <c r="AY67" s="19">
        <v>2875.1135983912341</v>
      </c>
    </row>
    <row r="68" spans="1:64" s="26" customFormat="1" ht="15" customHeight="1" x14ac:dyDescent="0.15">
      <c r="A68" s="22" t="s">
        <v>1083</v>
      </c>
      <c r="B68" s="22" t="s">
        <v>282</v>
      </c>
      <c r="C68" s="22" t="s">
        <v>287</v>
      </c>
      <c r="D68" s="23" t="s">
        <v>1151</v>
      </c>
      <c r="E68" s="18">
        <v>3.1836950951696306</v>
      </c>
      <c r="F68" s="14">
        <v>1.7456425164904366E-2</v>
      </c>
      <c r="G68" s="14">
        <v>2.7662829554982095E-2</v>
      </c>
      <c r="H68" s="17">
        <v>14.346941418187402</v>
      </c>
      <c r="I68" s="14">
        <v>1.6013135464952013</v>
      </c>
      <c r="J68" s="17">
        <v>6.5546986704680679</v>
      </c>
      <c r="K68" s="19">
        <v>156.25307417906467</v>
      </c>
      <c r="L68" s="17">
        <v>8.201952048906568</v>
      </c>
      <c r="M68" s="14">
        <v>1.0190882926050333</v>
      </c>
      <c r="N68" s="19">
        <v>24.308336756476816</v>
      </c>
      <c r="O68" s="17">
        <v>11.610011150053136</v>
      </c>
      <c r="P68" s="17">
        <v>11.05477154103936</v>
      </c>
      <c r="Q68" s="14">
        <v>0.13677093060817364</v>
      </c>
      <c r="R68" s="19">
        <v>316.29115171886417</v>
      </c>
      <c r="S68" s="17">
        <v>3.1564890951336002</v>
      </c>
      <c r="T68" s="15">
        <v>1.1154874090097971E-2</v>
      </c>
      <c r="U68" s="17">
        <v>8.1621038806625332</v>
      </c>
      <c r="V68" s="14">
        <v>0.28980961626732038</v>
      </c>
      <c r="W68" s="14">
        <v>0.80764589004738885</v>
      </c>
      <c r="X68" s="14">
        <v>0.1314224729313718</v>
      </c>
      <c r="Y68" s="17">
        <v>7.1128208949423151</v>
      </c>
      <c r="Z68" s="17">
        <v>2.3069868048413729</v>
      </c>
      <c r="AA68" s="19">
        <v>30.116750233264284</v>
      </c>
      <c r="AB68" s="17">
        <v>11.315724755212065</v>
      </c>
      <c r="AC68" s="19">
        <v>54.061976539013045</v>
      </c>
      <c r="AD68" s="17">
        <v>11.602073635440131</v>
      </c>
      <c r="AE68" s="19">
        <v>101.73602686644568</v>
      </c>
      <c r="AF68" s="17">
        <v>18.480619797048082</v>
      </c>
      <c r="AG68" s="19">
        <v>9572.8462024701039</v>
      </c>
      <c r="AH68" s="17">
        <v>1.2178567451410036</v>
      </c>
      <c r="AI68" s="19">
        <v>36.395345340442354</v>
      </c>
      <c r="AJ68" s="19">
        <v>68.594199382238173</v>
      </c>
      <c r="AK68" s="25">
        <v>0.53058925781217858</v>
      </c>
      <c r="AL68" s="89">
        <v>14.303189742734379</v>
      </c>
      <c r="AM68" s="89">
        <v>94.094948439817585</v>
      </c>
      <c r="AN68" s="89">
        <v>32.230755057349455</v>
      </c>
      <c r="AO68" s="89">
        <v>11.53032506798567</v>
      </c>
      <c r="AP68" s="89">
        <v>24.543081028689709</v>
      </c>
      <c r="AQ68" s="56">
        <v>351.04434482465336</v>
      </c>
      <c r="AR68" s="89">
        <v>2.7868153598547822</v>
      </c>
      <c r="AS68" s="89">
        <v>10.106042736357661</v>
      </c>
      <c r="AT68" s="89">
        <v>0.67423705736302675</v>
      </c>
      <c r="AU68" s="14">
        <f t="shared" si="1"/>
        <v>0.16672289426684278</v>
      </c>
      <c r="AV68" s="89">
        <v>5.045304300260403</v>
      </c>
      <c r="AW68" s="89">
        <v>5.5650637650537389</v>
      </c>
      <c r="AX68" s="89">
        <v>1.1030184571357786</v>
      </c>
      <c r="AY68" s="19">
        <v>586.73460473554678</v>
      </c>
    </row>
    <row r="69" spans="1:64" s="26" customFormat="1" ht="15" customHeight="1" x14ac:dyDescent="0.15">
      <c r="A69" s="22" t="s">
        <v>1084</v>
      </c>
      <c r="B69" s="22" t="s">
        <v>286</v>
      </c>
      <c r="C69" s="22" t="s">
        <v>278</v>
      </c>
      <c r="D69" s="23" t="s">
        <v>1152</v>
      </c>
      <c r="E69" s="18">
        <v>6.1203911529534718</v>
      </c>
      <c r="F69" s="14">
        <v>0.10449256117960785</v>
      </c>
      <c r="G69" s="14">
        <v>2.4033962143250247E-28</v>
      </c>
      <c r="H69" s="19">
        <v>31.192078543100848</v>
      </c>
      <c r="I69" s="14">
        <v>1.3497941007244272</v>
      </c>
      <c r="J69" s="17">
        <v>2.9104361339670701</v>
      </c>
      <c r="K69" s="19">
        <v>243.86769068475181</v>
      </c>
      <c r="L69" s="14">
        <v>1.2260366637018356</v>
      </c>
      <c r="M69" s="14">
        <v>1.3504787351792766</v>
      </c>
      <c r="N69" s="19">
        <v>30.923962009553517</v>
      </c>
      <c r="O69" s="17">
        <v>7.1398566865709121</v>
      </c>
      <c r="P69" s="17">
        <v>7.0321131145679896</v>
      </c>
      <c r="Q69" s="14">
        <v>0.16891440025275517</v>
      </c>
      <c r="R69" s="19">
        <v>785.30942509000101</v>
      </c>
      <c r="S69" s="17">
        <v>7.0912480628115224</v>
      </c>
      <c r="T69" s="15">
        <v>7.5590976404617755E-3</v>
      </c>
      <c r="U69" s="19">
        <v>24.805081827147021</v>
      </c>
      <c r="V69" s="14">
        <v>0.81577172905629891</v>
      </c>
      <c r="W69" s="17">
        <v>2.2158448267763808</v>
      </c>
      <c r="X69" s="14">
        <v>0.23623919866026977</v>
      </c>
      <c r="Y69" s="17">
        <v>19.046827687969934</v>
      </c>
      <c r="Z69" s="17">
        <v>7.0472506555186571</v>
      </c>
      <c r="AA69" s="19">
        <v>77.907056181450201</v>
      </c>
      <c r="AB69" s="19">
        <v>31.94065981547423</v>
      </c>
      <c r="AC69" s="19">
        <v>139.5503572624163</v>
      </c>
      <c r="AD69" s="19">
        <v>30.011322733630166</v>
      </c>
      <c r="AE69" s="19">
        <v>236.0554504410681</v>
      </c>
      <c r="AF69" s="19">
        <v>42.756149606523657</v>
      </c>
      <c r="AG69" s="19">
        <v>10066.527953525052</v>
      </c>
      <c r="AH69" s="17">
        <v>5.767594394696359</v>
      </c>
      <c r="AI69" s="19">
        <v>205.05173188241912</v>
      </c>
      <c r="AJ69" s="19">
        <v>287.44435198637609</v>
      </c>
      <c r="AK69" s="25">
        <v>0.71336149228681967</v>
      </c>
      <c r="AL69" s="89">
        <v>12.39342605016382</v>
      </c>
      <c r="AM69" s="89">
        <v>42.644759672847243</v>
      </c>
      <c r="AN69" s="89">
        <v>33.288279912108642</v>
      </c>
      <c r="AO69" s="89">
        <v>28.916169631375251</v>
      </c>
      <c r="AP69" s="89">
        <v>23.348232121262264</v>
      </c>
      <c r="AQ69" s="56">
        <v>289.36458819692342</v>
      </c>
      <c r="AR69" s="89">
        <v>2.7162559670212088</v>
      </c>
      <c r="AS69" s="89">
        <v>11.194412861135923</v>
      </c>
      <c r="AT69" s="89">
        <v>1.217698432505109</v>
      </c>
      <c r="AU69" s="14">
        <f t="shared" si="1"/>
        <v>0.11056762948510616</v>
      </c>
      <c r="AV69" s="89">
        <v>7.8743200091944399</v>
      </c>
      <c r="AW69" s="89">
        <v>13.182360399448241</v>
      </c>
      <c r="AX69" s="89">
        <v>1.6740950817411375</v>
      </c>
      <c r="AY69" s="19">
        <v>1428.628958162886</v>
      </c>
    </row>
    <row r="70" spans="1:64" s="26" customFormat="1" ht="15" customHeight="1" x14ac:dyDescent="0.15">
      <c r="A70" s="22" t="s">
        <v>1085</v>
      </c>
      <c r="B70" s="22" t="s">
        <v>279</v>
      </c>
      <c r="C70" s="22" t="s">
        <v>3357</v>
      </c>
      <c r="D70" s="23" t="s">
        <v>1153</v>
      </c>
      <c r="E70" s="18">
        <v>4.8553145458608533</v>
      </c>
      <c r="F70" s="14">
        <v>6.2167851928494902E-2</v>
      </c>
      <c r="G70" s="14">
        <v>2.751655676914784E-2</v>
      </c>
      <c r="H70" s="19">
        <v>30.392128292690803</v>
      </c>
      <c r="I70" s="14">
        <v>0.77699573704562541</v>
      </c>
      <c r="J70" s="17">
        <v>2.6659997368713007</v>
      </c>
      <c r="K70" s="19">
        <v>207.58702695913377</v>
      </c>
      <c r="L70" s="14">
        <v>1.2597771085403477</v>
      </c>
      <c r="M70" s="14">
        <v>0.59470287750436557</v>
      </c>
      <c r="N70" s="19">
        <v>25.527661828198653</v>
      </c>
      <c r="O70" s="17">
        <v>6.734496704220799</v>
      </c>
      <c r="P70" s="17">
        <v>5.9119900254649007</v>
      </c>
      <c r="Q70" s="14">
        <v>0.3367183996303007</v>
      </c>
      <c r="R70" s="19">
        <v>608.00400878806738</v>
      </c>
      <c r="S70" s="17">
        <v>6.2492736393308697</v>
      </c>
      <c r="T70" s="15">
        <v>7.3972602599716736E-3</v>
      </c>
      <c r="U70" s="19">
        <v>20.276628464862114</v>
      </c>
      <c r="V70" s="14">
        <v>0.4191107244369347</v>
      </c>
      <c r="W70" s="14">
        <v>1.4503419088288181</v>
      </c>
      <c r="X70" s="14">
        <v>0.16971648460787656</v>
      </c>
      <c r="Y70" s="17">
        <v>13.808092317819872</v>
      </c>
      <c r="Z70" s="17">
        <v>5.3316697902273864</v>
      </c>
      <c r="AA70" s="19">
        <v>58.766496497604614</v>
      </c>
      <c r="AB70" s="19">
        <v>23.893321568677607</v>
      </c>
      <c r="AC70" s="19">
        <v>109.22331538989205</v>
      </c>
      <c r="AD70" s="19">
        <v>24.323651063655973</v>
      </c>
      <c r="AE70" s="19">
        <v>192.564273994373</v>
      </c>
      <c r="AF70" s="19">
        <v>35.690646990406812</v>
      </c>
      <c r="AG70" s="19">
        <v>10318.008989334416</v>
      </c>
      <c r="AH70" s="17">
        <v>4.7906108356715089</v>
      </c>
      <c r="AI70" s="19">
        <v>140.60587250555596</v>
      </c>
      <c r="AJ70" s="19">
        <v>215.67287521511511</v>
      </c>
      <c r="AK70" s="25">
        <v>0.65194045549452484</v>
      </c>
      <c r="AL70" s="89">
        <v>13.945755109549886</v>
      </c>
      <c r="AM70" s="89">
        <v>53.582156104594574</v>
      </c>
      <c r="AN70" s="89">
        <v>30.813864955830528</v>
      </c>
      <c r="AO70" s="89">
        <v>22.499554447516736</v>
      </c>
      <c r="AP70" s="89">
        <v>32.946167952086448</v>
      </c>
      <c r="AQ70" s="56">
        <v>459.45919005789824</v>
      </c>
      <c r="AR70" s="89">
        <v>3.4605220631786935</v>
      </c>
      <c r="AS70" s="89">
        <v>13.980585089233147</v>
      </c>
      <c r="AT70" s="89">
        <v>1.1200046132202974</v>
      </c>
      <c r="AU70" s="14">
        <f t="shared" si="1"/>
        <v>0.11531320008688883</v>
      </c>
      <c r="AV70" s="89">
        <v>6.7028423299688011</v>
      </c>
      <c r="AW70" s="89">
        <v>10.309302287777031</v>
      </c>
      <c r="AX70" s="89">
        <v>1.5380493498532013</v>
      </c>
      <c r="AY70" s="19">
        <v>1119.4563330719191</v>
      </c>
    </row>
    <row r="71" spans="1:64" s="26" customFormat="1" ht="15" customHeight="1" x14ac:dyDescent="0.15">
      <c r="A71" s="22" t="s">
        <v>1086</v>
      </c>
      <c r="B71" s="22" t="s">
        <v>279</v>
      </c>
      <c r="C71" s="22" t="s">
        <v>280</v>
      </c>
      <c r="D71" s="23" t="s">
        <v>1154</v>
      </c>
      <c r="E71" s="16">
        <v>45.743547960243554</v>
      </c>
      <c r="F71" s="14">
        <v>0.13988306273565718</v>
      </c>
      <c r="G71" s="14">
        <v>0.17100229879254425</v>
      </c>
      <c r="H71" s="19">
        <v>180.66156340891595</v>
      </c>
      <c r="I71" s="17">
        <v>6.8046490534399195</v>
      </c>
      <c r="J71" s="17">
        <v>3.8999650278800053</v>
      </c>
      <c r="K71" s="19">
        <v>598.10850630776429</v>
      </c>
      <c r="L71" s="19">
        <v>26.904434443038735</v>
      </c>
      <c r="M71" s="17">
        <v>9.0392914749870723</v>
      </c>
      <c r="N71" s="19">
        <v>49.074015911474696</v>
      </c>
      <c r="O71" s="14">
        <v>1.8926764530033107</v>
      </c>
      <c r="P71" s="17">
        <v>2.0574489690760718</v>
      </c>
      <c r="Q71" s="14">
        <v>1.8882333436744048</v>
      </c>
      <c r="R71" s="19">
        <v>3291.5704117537066</v>
      </c>
      <c r="S71" s="19">
        <v>102.72219901820615</v>
      </c>
      <c r="T71" s="15">
        <v>2.2985224242879552E-2</v>
      </c>
      <c r="U71" s="17">
        <v>18.900827095001986</v>
      </c>
      <c r="V71" s="14">
        <v>0.45476679746840937</v>
      </c>
      <c r="W71" s="17">
        <v>3.0354890049904428</v>
      </c>
      <c r="X71" s="14">
        <v>8.551677208537567E-2</v>
      </c>
      <c r="Y71" s="19">
        <v>49.513314035757602</v>
      </c>
      <c r="Z71" s="19">
        <v>24.230549355302749</v>
      </c>
      <c r="AA71" s="19">
        <v>301.22372724953368</v>
      </c>
      <c r="AB71" s="19">
        <v>131.09493586262724</v>
      </c>
      <c r="AC71" s="19">
        <v>617.11570211945775</v>
      </c>
      <c r="AD71" s="19">
        <v>134.92766557525923</v>
      </c>
      <c r="AE71" s="19">
        <v>1090.2805610715277</v>
      </c>
      <c r="AF71" s="19">
        <v>188.18434133969447</v>
      </c>
      <c r="AG71" s="19">
        <v>15192.731530762898</v>
      </c>
      <c r="AH71" s="19">
        <v>100.0495469052847</v>
      </c>
      <c r="AI71" s="19">
        <v>1680.1531499693172</v>
      </c>
      <c r="AJ71" s="19">
        <v>4167.7069083295855</v>
      </c>
      <c r="AK71" s="25">
        <v>0.40313610983808879</v>
      </c>
      <c r="AL71" s="89">
        <v>22.019947206202904</v>
      </c>
      <c r="AM71" s="89">
        <v>13.934699079502511</v>
      </c>
      <c r="AN71" s="89">
        <v>10.613874814715462</v>
      </c>
      <c r="AO71" s="89">
        <v>16.356280979455398</v>
      </c>
      <c r="AP71" s="89">
        <v>108.87627309510667</v>
      </c>
      <c r="AQ71" s="56">
        <v>2397.4497855623786</v>
      </c>
      <c r="AR71" s="89">
        <v>6.6748254751410361</v>
      </c>
      <c r="AS71" s="89">
        <v>6.2266168857565987</v>
      </c>
      <c r="AT71" s="89">
        <v>3.8226003995096121</v>
      </c>
      <c r="AU71" s="14">
        <f t="shared" ref="AU71:AU78" si="2">(X71/0.076)/(((W71/0.2)^(1/2))*((Y71/0.267)^(1/2)))</f>
        <v>2.1209625783035511E-2</v>
      </c>
      <c r="AV71" s="89">
        <v>19.31251231216546</v>
      </c>
      <c r="AW71" s="89">
        <v>53.276402922484706</v>
      </c>
      <c r="AX71" s="89">
        <v>2.7586469363141584</v>
      </c>
      <c r="AY71" s="19">
        <v>5899.7148091681302</v>
      </c>
    </row>
    <row r="72" spans="1:64" s="26" customFormat="1" ht="15" customHeight="1" x14ac:dyDescent="0.15">
      <c r="A72" s="22" t="s">
        <v>1088</v>
      </c>
      <c r="B72" s="22" t="s">
        <v>279</v>
      </c>
      <c r="C72" s="22" t="s">
        <v>280</v>
      </c>
      <c r="D72" s="23" t="s">
        <v>1156</v>
      </c>
      <c r="E72" s="16">
        <v>19.993861754685209</v>
      </c>
      <c r="F72" s="14">
        <v>3.0679722521841812E-2</v>
      </c>
      <c r="G72" s="14">
        <v>5.8341010492548043E-2</v>
      </c>
      <c r="H72" s="19">
        <v>35.020567563187278</v>
      </c>
      <c r="I72" s="14">
        <v>1.1287738406831722</v>
      </c>
      <c r="J72" s="17">
        <v>3.0518845595324002</v>
      </c>
      <c r="K72" s="19">
        <v>190.25927499682325</v>
      </c>
      <c r="L72" s="14">
        <v>1.0175229131027759</v>
      </c>
      <c r="M72" s="14">
        <v>1.0459735700415942</v>
      </c>
      <c r="N72" s="17">
        <v>14.737521264316243</v>
      </c>
      <c r="O72" s="17">
        <v>4.6533931314560615</v>
      </c>
      <c r="P72" s="17">
        <v>4.2200094986865899</v>
      </c>
      <c r="Q72" s="14">
        <v>0.43483946192761358</v>
      </c>
      <c r="R72" s="19">
        <v>867.11575362595772</v>
      </c>
      <c r="S72" s="17">
        <v>10.988546202555046</v>
      </c>
      <c r="T72" s="15">
        <v>3.9209452506335681E-2</v>
      </c>
      <c r="U72" s="17">
        <v>17.049446754966347</v>
      </c>
      <c r="V72" s="14">
        <v>0.50072174049923546</v>
      </c>
      <c r="W72" s="14">
        <v>1.607862203073853</v>
      </c>
      <c r="X72" s="14">
        <v>0.15317316571491893</v>
      </c>
      <c r="Y72" s="17">
        <v>16.47689756819614</v>
      </c>
      <c r="Z72" s="17">
        <v>6.3490189712852088</v>
      </c>
      <c r="AA72" s="19">
        <v>80.560157875907734</v>
      </c>
      <c r="AB72" s="19">
        <v>33.63953450985089</v>
      </c>
      <c r="AC72" s="19">
        <v>161.46683524332116</v>
      </c>
      <c r="AD72" s="19">
        <v>37.142482160819824</v>
      </c>
      <c r="AE72" s="19">
        <v>320.58369070460168</v>
      </c>
      <c r="AF72" s="19">
        <v>57.196028365985633</v>
      </c>
      <c r="AG72" s="19">
        <v>11212.885339996528</v>
      </c>
      <c r="AH72" s="17">
        <v>12.025132385585765</v>
      </c>
      <c r="AI72" s="19">
        <v>365.65410648501813</v>
      </c>
      <c r="AJ72" s="19">
        <v>597.98660247428154</v>
      </c>
      <c r="AK72" s="25">
        <v>0.6114754159575746</v>
      </c>
      <c r="AL72" s="89">
        <v>19.456556634993913</v>
      </c>
      <c r="AM72" s="89">
        <v>34.976468439027734</v>
      </c>
      <c r="AN72" s="89">
        <v>29.17434979979971</v>
      </c>
      <c r="AO72" s="89">
        <v>33.275931114526927</v>
      </c>
      <c r="AP72" s="89">
        <v>32.906295524073215</v>
      </c>
      <c r="AQ72" s="56">
        <v>640.24320251197719</v>
      </c>
      <c r="AR72" s="89">
        <v>3.2110892598167662</v>
      </c>
      <c r="AS72" s="89">
        <v>10.603798461318283</v>
      </c>
      <c r="AT72" s="89">
        <v>1.8653057526413275</v>
      </c>
      <c r="AU72" s="14">
        <f t="shared" si="2"/>
        <v>9.0485208304011286E-2</v>
      </c>
      <c r="AV72" s="89">
        <v>6.143341136481216</v>
      </c>
      <c r="AW72" s="89">
        <v>14.431967581550293</v>
      </c>
      <c r="AX72" s="89">
        <v>2.3492049783542766</v>
      </c>
      <c r="AY72" s="19">
        <v>1614.618333607003</v>
      </c>
    </row>
    <row r="73" spans="1:64" s="26" customFormat="1" ht="15" customHeight="1" x14ac:dyDescent="0.15">
      <c r="A73" s="22" t="s">
        <v>1087</v>
      </c>
      <c r="B73" s="22" t="s">
        <v>282</v>
      </c>
      <c r="C73" s="22" t="s">
        <v>3357</v>
      </c>
      <c r="D73" s="23" t="s">
        <v>1155</v>
      </c>
      <c r="E73" s="9">
        <v>0.43341427397945281</v>
      </c>
      <c r="F73" s="14">
        <v>1.5315412503487004E-2</v>
      </c>
      <c r="G73" s="14">
        <v>2.4033962143250247E-28</v>
      </c>
      <c r="H73" s="19">
        <v>89.415018981822882</v>
      </c>
      <c r="I73" s="17">
        <v>5.9411213494999551</v>
      </c>
      <c r="J73" s="17">
        <v>4.8817512181132523</v>
      </c>
      <c r="K73" s="19">
        <v>256.9032529067311</v>
      </c>
      <c r="L73" s="17">
        <v>3.0858029666295619</v>
      </c>
      <c r="M73" s="14">
        <v>0.85833369168371554</v>
      </c>
      <c r="N73" s="19">
        <v>45.962166708003721</v>
      </c>
      <c r="O73" s="17">
        <v>15.859396102044373</v>
      </c>
      <c r="P73" s="17">
        <v>17.01558957778148</v>
      </c>
      <c r="Q73" s="14">
        <v>0.20133639289550134</v>
      </c>
      <c r="R73" s="19">
        <v>1520.9957645588481</v>
      </c>
      <c r="S73" s="17">
        <v>2.9103960041229677</v>
      </c>
      <c r="T73" s="15">
        <v>3.3554539198519896E-2</v>
      </c>
      <c r="U73" s="17">
        <v>15.097229142329095</v>
      </c>
      <c r="V73" s="17">
        <v>3.0757437962793084</v>
      </c>
      <c r="W73" s="17">
        <v>6.6756336398020677</v>
      </c>
      <c r="X73" s="14">
        <v>1.3208893067192831</v>
      </c>
      <c r="Y73" s="19">
        <v>48.559943845998895</v>
      </c>
      <c r="Z73" s="17">
        <v>15.681124482123224</v>
      </c>
      <c r="AA73" s="19">
        <v>165.19922245968445</v>
      </c>
      <c r="AB73" s="19">
        <v>62.314734414417245</v>
      </c>
      <c r="AC73" s="19">
        <v>262.96290170230594</v>
      </c>
      <c r="AD73" s="19">
        <v>53.067721058595708</v>
      </c>
      <c r="AE73" s="19">
        <v>420.56165365123246</v>
      </c>
      <c r="AF73" s="19">
        <v>74.0524999338962</v>
      </c>
      <c r="AG73" s="19">
        <v>8740.4349210070995</v>
      </c>
      <c r="AH73" s="17">
        <v>5.3530288887552384</v>
      </c>
      <c r="AI73" s="19">
        <v>220.16200183344742</v>
      </c>
      <c r="AJ73" s="19">
        <v>250.28556239124802</v>
      </c>
      <c r="AK73" s="25">
        <v>0.87964323523099885</v>
      </c>
      <c r="AL73" s="89">
        <v>8.6606700984866301</v>
      </c>
      <c r="AM73" s="89">
        <v>20.782767152269795</v>
      </c>
      <c r="AN73" s="89">
        <v>144.50324047155448</v>
      </c>
      <c r="AO73" s="89">
        <v>75.646750999368578</v>
      </c>
      <c r="AP73" s="89">
        <v>15.788032769420292</v>
      </c>
      <c r="AQ73" s="56">
        <v>136.73494332004537</v>
      </c>
      <c r="AR73" s="89">
        <v>2.1704127788138612</v>
      </c>
      <c r="AS73" s="89">
        <v>2.2615424927328287</v>
      </c>
      <c r="AT73" s="89">
        <v>0.59512216631810977</v>
      </c>
      <c r="AU73" s="14">
        <f t="shared" si="2"/>
        <v>0.22306843759109682</v>
      </c>
      <c r="AV73" s="89">
        <v>8.2952293479732351</v>
      </c>
      <c r="AW73" s="89">
        <v>24.857782042323873</v>
      </c>
      <c r="AX73" s="89">
        <v>2.9966358975231167</v>
      </c>
      <c r="AY73" s="19">
        <v>2695.5607832394348</v>
      </c>
    </row>
    <row r="74" spans="1:64" s="39" customFormat="1" ht="15" customHeight="1" x14ac:dyDescent="0.15">
      <c r="A74" s="22" t="s">
        <v>1089</v>
      </c>
      <c r="B74" s="22" t="s">
        <v>286</v>
      </c>
      <c r="C74" s="22" t="s">
        <v>280</v>
      </c>
      <c r="D74" s="23" t="s">
        <v>1157</v>
      </c>
      <c r="E74" s="16">
        <v>49.46686595567644</v>
      </c>
      <c r="F74" s="14">
        <v>0.32314807412296953</v>
      </c>
      <c r="G74" s="14">
        <v>1.2199686233651785</v>
      </c>
      <c r="H74" s="19">
        <v>223.21067257127939</v>
      </c>
      <c r="I74" s="17">
        <v>6.2997681891814192</v>
      </c>
      <c r="J74" s="19">
        <v>64.554614761572466</v>
      </c>
      <c r="K74" s="19">
        <v>313.40566846150961</v>
      </c>
      <c r="L74" s="17">
        <v>10.292985428076291</v>
      </c>
      <c r="M74" s="19">
        <v>52.68585631233433</v>
      </c>
      <c r="N74" s="17">
        <v>17.535836434130715</v>
      </c>
      <c r="O74" s="17">
        <v>13.835744789545455</v>
      </c>
      <c r="P74" s="17">
        <v>12.537742934849849</v>
      </c>
      <c r="Q74" s="17">
        <v>3.2722794683931951</v>
      </c>
      <c r="R74" s="19">
        <v>1520.0180869418064</v>
      </c>
      <c r="S74" s="19">
        <v>60.342412887425155</v>
      </c>
      <c r="T74" s="17">
        <v>2.6032170061948183</v>
      </c>
      <c r="U74" s="19">
        <v>22.28560655867318</v>
      </c>
      <c r="V74" s="17">
        <v>5.4270255964200214</v>
      </c>
      <c r="W74" s="17">
        <v>5.185151834708936</v>
      </c>
      <c r="X74" s="14">
        <v>0.27911880941646294</v>
      </c>
      <c r="Y74" s="19">
        <v>29.182196820760105</v>
      </c>
      <c r="Z74" s="17">
        <v>11.665703244153622</v>
      </c>
      <c r="AA74" s="19">
        <v>139.90587000038204</v>
      </c>
      <c r="AB74" s="19">
        <v>59.955451727390518</v>
      </c>
      <c r="AC74" s="19">
        <v>270.40060368278159</v>
      </c>
      <c r="AD74" s="19">
        <v>64.699458356806758</v>
      </c>
      <c r="AE74" s="19">
        <v>554.75616693236441</v>
      </c>
      <c r="AF74" s="19">
        <v>101.00710953347308</v>
      </c>
      <c r="AG74" s="19">
        <v>14409.067149089662</v>
      </c>
      <c r="AH74" s="19">
        <v>42.122182042360727</v>
      </c>
      <c r="AI74" s="19">
        <v>979.12069866431557</v>
      </c>
      <c r="AJ74" s="19">
        <v>1703.0715980082607</v>
      </c>
      <c r="AK74" s="25">
        <v>0.57491458363194803</v>
      </c>
      <c r="AL74" s="89">
        <v>19.010089279423713</v>
      </c>
      <c r="AM74" s="89">
        <v>25.97369440481841</v>
      </c>
      <c r="AN74" s="89">
        <v>9.193470071661169</v>
      </c>
      <c r="AO74" s="89">
        <v>16.226078007370432</v>
      </c>
      <c r="AP74" s="89">
        <v>5.3771990388271549</v>
      </c>
      <c r="AQ74" s="56">
        <v>102.22103380133558</v>
      </c>
      <c r="AR74" s="89">
        <v>0.95543161582458003</v>
      </c>
      <c r="AS74" s="89">
        <v>4.2979660517355249</v>
      </c>
      <c r="AT74" s="89">
        <v>3.069946220563418</v>
      </c>
      <c r="AU74" s="14">
        <f t="shared" si="2"/>
        <v>6.899321928297783E-2</v>
      </c>
      <c r="AV74" s="89">
        <v>10.119653486002894</v>
      </c>
      <c r="AW74" s="89">
        <v>25.013340059934169</v>
      </c>
      <c r="AX74" s="89">
        <v>2.471758553248057</v>
      </c>
      <c r="AY74" s="19">
        <v>2804.9066034794623</v>
      </c>
      <c r="AZ74" s="26"/>
      <c r="BA74" s="26"/>
      <c r="BB74" s="26"/>
      <c r="BC74" s="26"/>
      <c r="BD74" s="26"/>
      <c r="BE74" s="26"/>
      <c r="BF74" s="26"/>
      <c r="BG74" s="26"/>
      <c r="BH74" s="26"/>
      <c r="BI74" s="26"/>
      <c r="BJ74" s="26"/>
      <c r="BK74" s="26"/>
      <c r="BL74" s="26"/>
    </row>
    <row r="75" spans="1:64" s="39" customFormat="1" ht="15" customHeight="1" x14ac:dyDescent="0.15">
      <c r="A75" s="22" t="s">
        <v>1090</v>
      </c>
      <c r="B75" s="22" t="s">
        <v>279</v>
      </c>
      <c r="C75" s="22" t="s">
        <v>287</v>
      </c>
      <c r="D75" s="23" t="s">
        <v>1158</v>
      </c>
      <c r="E75" s="9">
        <v>1.8297880932266017</v>
      </c>
      <c r="F75" s="14">
        <v>1.3344964775880569E-2</v>
      </c>
      <c r="G75" s="14">
        <v>2.7189623780355367E-2</v>
      </c>
      <c r="H75" s="19">
        <v>22.71912153151429</v>
      </c>
      <c r="I75" s="14">
        <v>1.4459593704690885</v>
      </c>
      <c r="J75" s="17">
        <v>3.2626723680327028</v>
      </c>
      <c r="K75" s="19">
        <v>187.9247897998323</v>
      </c>
      <c r="L75" s="14">
        <v>1.3337243000467411</v>
      </c>
      <c r="M75" s="14">
        <v>1.2094072941976357</v>
      </c>
      <c r="N75" s="19">
        <v>31.38324241663236</v>
      </c>
      <c r="O75" s="17">
        <v>13.815644385708985</v>
      </c>
      <c r="P75" s="17">
        <v>14.020227400413656</v>
      </c>
      <c r="Q75" s="14">
        <v>9.4101894533220487E-2</v>
      </c>
      <c r="R75" s="19">
        <v>446.95433520550682</v>
      </c>
      <c r="S75" s="17">
        <v>3.2973365954298424</v>
      </c>
      <c r="T75" s="15">
        <v>1.0964056631450912E-2</v>
      </c>
      <c r="U75" s="17">
        <v>9.1460428277364123</v>
      </c>
      <c r="V75" s="14">
        <v>0.56532193350695981</v>
      </c>
      <c r="W75" s="14">
        <v>1.2153332360014955</v>
      </c>
      <c r="X75" s="14">
        <v>0.26106821287653609</v>
      </c>
      <c r="Y75" s="17">
        <v>9.6723461417462495</v>
      </c>
      <c r="Z75" s="17">
        <v>4.0538266616013683</v>
      </c>
      <c r="AA75" s="19">
        <v>46.199082919775194</v>
      </c>
      <c r="AB75" s="17">
        <v>18.243233417445825</v>
      </c>
      <c r="AC75" s="19">
        <v>80.571671520882035</v>
      </c>
      <c r="AD75" s="17">
        <v>16.386549636411583</v>
      </c>
      <c r="AE75" s="19">
        <v>138.80098768197644</v>
      </c>
      <c r="AF75" s="19">
        <v>25.574501869167271</v>
      </c>
      <c r="AG75" s="19">
        <v>8839.1944823212671</v>
      </c>
      <c r="AH75" s="17">
        <v>1.8091387701035786</v>
      </c>
      <c r="AI75" s="19">
        <v>58.954708875954054</v>
      </c>
      <c r="AJ75" s="19">
        <v>95.569940229608122</v>
      </c>
      <c r="AK75" s="25">
        <v>0.61687502089375112</v>
      </c>
      <c r="AL75" s="89">
        <v>14.350291609489199</v>
      </c>
      <c r="AM75" s="89">
        <v>63.682504209363437</v>
      </c>
      <c r="AN75" s="89">
        <v>42.094879811286681</v>
      </c>
      <c r="AO75" s="89">
        <v>17.879493697327156</v>
      </c>
      <c r="AP75" s="89">
        <v>17.109447853445388</v>
      </c>
      <c r="AQ75" s="56">
        <v>245.52556597429034</v>
      </c>
      <c r="AR75" s="89">
        <v>2.1498073291835813</v>
      </c>
      <c r="AS75" s="89">
        <v>7.5255432475683222</v>
      </c>
      <c r="AT75" s="89">
        <v>0.68853933841292148</v>
      </c>
      <c r="AU75" s="14">
        <f t="shared" si="2"/>
        <v>0.23152475324708996</v>
      </c>
      <c r="AV75" s="89">
        <v>6.0679622150414048</v>
      </c>
      <c r="AW75" s="89">
        <v>7.8156210459858872</v>
      </c>
      <c r="AX75" s="89">
        <v>1.2880141255020252</v>
      </c>
      <c r="AY75" s="19">
        <v>829.03850773789804</v>
      </c>
      <c r="AZ75" s="26"/>
      <c r="BA75" s="26"/>
      <c r="BB75" s="26"/>
      <c r="BC75" s="26"/>
      <c r="BD75" s="26"/>
      <c r="BE75" s="26"/>
      <c r="BF75" s="26"/>
      <c r="BG75" s="26"/>
      <c r="BH75" s="26"/>
      <c r="BI75" s="26"/>
      <c r="BJ75" s="26"/>
      <c r="BK75" s="26"/>
      <c r="BL75" s="26"/>
    </row>
    <row r="76" spans="1:64" s="39" customFormat="1" ht="15" customHeight="1" x14ac:dyDescent="0.15">
      <c r="A76" s="22" t="s">
        <v>1091</v>
      </c>
      <c r="B76" s="22" t="s">
        <v>282</v>
      </c>
      <c r="C76" s="22" t="s">
        <v>3357</v>
      </c>
      <c r="D76" s="23" t="s">
        <v>1159</v>
      </c>
      <c r="E76" s="18">
        <v>4.3452125529472845</v>
      </c>
      <c r="F76" s="14">
        <v>1.5999511096841845E-2</v>
      </c>
      <c r="G76" s="14">
        <v>2.4033962143250247E-28</v>
      </c>
      <c r="H76" s="19">
        <v>26.299098908861041</v>
      </c>
      <c r="I76" s="14">
        <v>1.3884020072352639</v>
      </c>
      <c r="J76" s="17">
        <v>3.3562698543243155</v>
      </c>
      <c r="K76" s="19">
        <v>217.32100149848102</v>
      </c>
      <c r="L76" s="14">
        <v>1.4391227899744328</v>
      </c>
      <c r="M76" s="14">
        <v>1.3930482112990166</v>
      </c>
      <c r="N76" s="19">
        <v>31.143112838101676</v>
      </c>
      <c r="O76" s="17">
        <v>8.3643471957257827</v>
      </c>
      <c r="P76" s="17">
        <v>8.3583075917751479</v>
      </c>
      <c r="Q76" s="14">
        <v>0.2023515284389435</v>
      </c>
      <c r="R76" s="19">
        <v>727.94502840670145</v>
      </c>
      <c r="S76" s="17">
        <v>7.2452169216940314</v>
      </c>
      <c r="T76" s="15">
        <v>7.8869991793882339E-3</v>
      </c>
      <c r="U76" s="19">
        <v>23.919030883740742</v>
      </c>
      <c r="V76" s="14">
        <v>0.63836885352194916</v>
      </c>
      <c r="W76" s="17">
        <v>2.1148788396897586</v>
      </c>
      <c r="X76" s="14">
        <v>0.29050241912006491</v>
      </c>
      <c r="Y76" s="17">
        <v>17.520720042389843</v>
      </c>
      <c r="Z76" s="17">
        <v>6.1687348610416919</v>
      </c>
      <c r="AA76" s="19">
        <v>74.620776662057352</v>
      </c>
      <c r="AB76" s="19">
        <v>29.134088367145566</v>
      </c>
      <c r="AC76" s="19">
        <v>128.3422777257845</v>
      </c>
      <c r="AD76" s="19">
        <v>27.891730355713403</v>
      </c>
      <c r="AE76" s="19">
        <v>227.05847794557519</v>
      </c>
      <c r="AF76" s="19">
        <v>39.469357292813029</v>
      </c>
      <c r="AG76" s="19">
        <v>10346.013374390885</v>
      </c>
      <c r="AH76" s="17">
        <v>5.049065191844293</v>
      </c>
      <c r="AI76" s="19">
        <v>166.2473692183782</v>
      </c>
      <c r="AJ76" s="19">
        <v>241.88095183675372</v>
      </c>
      <c r="AK76" s="25">
        <v>0.68731071196784077</v>
      </c>
      <c r="AL76" s="89">
        <v>12.959426176334485</v>
      </c>
      <c r="AM76" s="89">
        <v>45.565413227471616</v>
      </c>
      <c r="AN76" s="89">
        <v>31.33908624125581</v>
      </c>
      <c r="AO76" s="89">
        <v>22.945809768730467</v>
      </c>
      <c r="AP76" s="89">
        <v>27.446075957068018</v>
      </c>
      <c r="AQ76" s="56">
        <v>355.6853951956918</v>
      </c>
      <c r="AR76" s="89">
        <v>3.312941770297448</v>
      </c>
      <c r="AS76" s="89">
        <v>11.309882360565647</v>
      </c>
      <c r="AT76" s="89">
        <v>1.065280424784365</v>
      </c>
      <c r="AU76" s="14">
        <f t="shared" si="2"/>
        <v>0.14510690143564234</v>
      </c>
      <c r="AV76" s="89">
        <v>7.0171456731831139</v>
      </c>
      <c r="AW76" s="89">
        <v>12.330985806601392</v>
      </c>
      <c r="AX76" s="89">
        <v>1.7572651874288105</v>
      </c>
      <c r="AY76" s="19">
        <v>1336.2649724925759</v>
      </c>
      <c r="AZ76" s="26"/>
      <c r="BA76" s="26"/>
      <c r="BB76" s="26"/>
      <c r="BC76" s="26"/>
      <c r="BD76" s="26"/>
      <c r="BE76" s="26"/>
      <c r="BF76" s="26"/>
      <c r="BG76" s="26"/>
      <c r="BH76" s="26"/>
      <c r="BI76" s="26"/>
      <c r="BJ76" s="26"/>
      <c r="BK76" s="26"/>
      <c r="BL76" s="26"/>
    </row>
    <row r="77" spans="1:64" s="39" customFormat="1" ht="15" customHeight="1" x14ac:dyDescent="0.15">
      <c r="A77" s="22" t="s">
        <v>1092</v>
      </c>
      <c r="B77" s="22" t="s">
        <v>286</v>
      </c>
      <c r="C77" s="22"/>
      <c r="D77" s="23" t="s">
        <v>1160</v>
      </c>
      <c r="E77" s="18">
        <v>7.332638355120916</v>
      </c>
      <c r="F77" s="14">
        <v>8.6872466632872403E-2</v>
      </c>
      <c r="G77" s="14">
        <v>6.1949221034995408E-2</v>
      </c>
      <c r="H77" s="19">
        <v>36.690660786712833</v>
      </c>
      <c r="I77" s="17">
        <v>4.0015306953913985</v>
      </c>
      <c r="J77" s="17">
        <v>2.8498745965434238</v>
      </c>
      <c r="K77" s="19">
        <v>225.0047771748406</v>
      </c>
      <c r="L77" s="17">
        <v>2.7011356738174075</v>
      </c>
      <c r="M77" s="14">
        <v>1.8866117984125568</v>
      </c>
      <c r="N77" s="19">
        <v>31.393313098384496</v>
      </c>
      <c r="O77" s="17">
        <v>6.6467451266506554</v>
      </c>
      <c r="P77" s="17">
        <v>7.1873578170592571</v>
      </c>
      <c r="Q77" s="14">
        <v>0.37214284070795134</v>
      </c>
      <c r="R77" s="19">
        <v>909.64579237833391</v>
      </c>
      <c r="S77" s="17">
        <v>8.6915560720586047</v>
      </c>
      <c r="T77" s="15">
        <v>4.163443365420667E-3</v>
      </c>
      <c r="U77" s="19">
        <v>24.846242698480737</v>
      </c>
      <c r="V77" s="14">
        <v>0.92858529614960239</v>
      </c>
      <c r="W77" s="17">
        <v>2.4889295891414807</v>
      </c>
      <c r="X77" s="14">
        <v>0.16032292938764614</v>
      </c>
      <c r="Y77" s="19">
        <v>23.071033010939672</v>
      </c>
      <c r="Z77" s="17">
        <v>8.2605949406695913</v>
      </c>
      <c r="AA77" s="19">
        <v>91.765504118886838</v>
      </c>
      <c r="AB77" s="19">
        <v>37.385851341204635</v>
      </c>
      <c r="AC77" s="19">
        <v>168.02742383258186</v>
      </c>
      <c r="AD77" s="19">
        <v>35.128288010780061</v>
      </c>
      <c r="AE77" s="19">
        <v>299.20705933361774</v>
      </c>
      <c r="AF77" s="19">
        <v>53.952274263263462</v>
      </c>
      <c r="AG77" s="19">
        <v>11661.375527928678</v>
      </c>
      <c r="AH77" s="17">
        <v>8.2563495399021356</v>
      </c>
      <c r="AI77" s="19">
        <v>250.03808974639034</v>
      </c>
      <c r="AJ77" s="19">
        <v>380.83298465301851</v>
      </c>
      <c r="AK77" s="25">
        <v>0.65655576019551731</v>
      </c>
      <c r="AL77" s="89">
        <v>12.968949383052838</v>
      </c>
      <c r="AM77" s="89">
        <v>38.974266028015641</v>
      </c>
      <c r="AN77" s="89">
        <v>34.425027791686354</v>
      </c>
      <c r="AO77" s="89">
        <v>28.767931504256929</v>
      </c>
      <c r="AP77" s="89">
        <v>24.845356809551234</v>
      </c>
      <c r="AQ77" s="56">
        <v>322.2181748669571</v>
      </c>
      <c r="AR77" s="89">
        <v>2.6803456822565219</v>
      </c>
      <c r="AS77" s="89">
        <v>9.9827021249930503</v>
      </c>
      <c r="AT77" s="89">
        <v>1.272807484894223</v>
      </c>
      <c r="AU77" s="14">
        <f t="shared" si="2"/>
        <v>6.4329896128077282E-2</v>
      </c>
      <c r="AV77" s="89">
        <v>7.265249505161143</v>
      </c>
      <c r="AW77" s="89">
        <v>15.375052954370171</v>
      </c>
      <c r="AX77" s="89">
        <v>2.1162456903163371</v>
      </c>
      <c r="AY77" s="19">
        <v>1686.2653782851871</v>
      </c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</row>
    <row r="78" spans="1:64" s="39" customFormat="1" ht="15" customHeight="1" x14ac:dyDescent="0.15">
      <c r="A78" s="22" t="s">
        <v>1093</v>
      </c>
      <c r="B78" s="22" t="s">
        <v>282</v>
      </c>
      <c r="C78" s="22"/>
      <c r="D78" s="23" t="s">
        <v>1161</v>
      </c>
      <c r="E78" s="18">
        <v>18.843191604914377</v>
      </c>
      <c r="F78" s="14">
        <v>0.58597365158522063</v>
      </c>
      <c r="G78" s="14">
        <v>0.3798729130607435</v>
      </c>
      <c r="H78" s="19">
        <v>456.4689749326231</v>
      </c>
      <c r="I78" s="17">
        <v>15.568180698618315</v>
      </c>
      <c r="J78" s="19">
        <v>20.82901041506171</v>
      </c>
      <c r="K78" s="19">
        <v>650.25329101130296</v>
      </c>
      <c r="L78" s="17">
        <v>12.399993685291122</v>
      </c>
      <c r="M78" s="19">
        <v>62.291587828090073</v>
      </c>
      <c r="N78" s="19">
        <v>45.570778702711472</v>
      </c>
      <c r="O78" s="17">
        <v>4.5327898339492325</v>
      </c>
      <c r="P78" s="17">
        <v>4.3271549389485724</v>
      </c>
      <c r="Q78" s="17">
        <v>12.678749242616538</v>
      </c>
      <c r="R78" s="19">
        <v>5746.2399697306992</v>
      </c>
      <c r="S78" s="19">
        <v>53.895819084460079</v>
      </c>
      <c r="T78" s="14">
        <v>1.8799590611865957</v>
      </c>
      <c r="U78" s="19">
        <v>36.167374296957391</v>
      </c>
      <c r="V78" s="17">
        <v>6.0030257403028218</v>
      </c>
      <c r="W78" s="17">
        <v>13.39321789084072</v>
      </c>
      <c r="X78" s="14">
        <v>0.25412967173280288</v>
      </c>
      <c r="Y78" s="19">
        <v>114.8889056137418</v>
      </c>
      <c r="Z78" s="19">
        <v>46.227437285358604</v>
      </c>
      <c r="AA78" s="19">
        <v>543.8153501901337</v>
      </c>
      <c r="AB78" s="19">
        <v>224.57861439421632</v>
      </c>
      <c r="AC78" s="19">
        <v>1018.8485504389263</v>
      </c>
      <c r="AD78" s="19">
        <v>208.75942794407919</v>
      </c>
      <c r="AE78" s="19">
        <v>1667.5846650414992</v>
      </c>
      <c r="AF78" s="19">
        <v>286.71852027056758</v>
      </c>
      <c r="AG78" s="19">
        <v>13558.109166587466</v>
      </c>
      <c r="AH78" s="19">
        <v>72.359790990469833</v>
      </c>
      <c r="AI78" s="19">
        <v>1632.0394289539536</v>
      </c>
      <c r="AJ78" s="19">
        <v>2997.3628271531493</v>
      </c>
      <c r="AK78" s="25">
        <v>0.54449178263281539</v>
      </c>
      <c r="AL78" s="89">
        <v>14.514758027619687</v>
      </c>
      <c r="AM78" s="89">
        <v>8.1303872905607832</v>
      </c>
      <c r="AN78" s="89">
        <v>30.940891025855439</v>
      </c>
      <c r="AO78" s="89">
        <v>30.281373521689805</v>
      </c>
      <c r="AP78" s="89">
        <v>19.138499580704153</v>
      </c>
      <c r="AQ78" s="56">
        <v>277.79069042562162</v>
      </c>
      <c r="AR78" s="89">
        <v>2.231077871434398</v>
      </c>
      <c r="AS78" s="89">
        <v>2.70042454261058</v>
      </c>
      <c r="AT78" s="89">
        <v>1.7974276748812377</v>
      </c>
      <c r="AU78" s="14">
        <f t="shared" si="2"/>
        <v>1.9698397559439078E-2</v>
      </c>
      <c r="AV78" s="89">
        <v>20.996231547023022</v>
      </c>
      <c r="AW78" s="89">
        <v>90.412447191267631</v>
      </c>
      <c r="AX78" s="89">
        <v>4.3061273633213899</v>
      </c>
      <c r="AY78" s="19">
        <v>9960.9299262729528</v>
      </c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</row>
  </sheetData>
  <mergeCells count="1">
    <mergeCell ref="AN2:BC3"/>
  </mergeCells>
  <conditionalFormatting sqref="A6:D78 A4:D4">
    <cfRule type="expression" dxfId="21" priority="1" stopIfTrue="1">
      <formula>ISERROR(A4)</formula>
    </cfRule>
  </conditionalFormatting>
  <pageMargins left="0.75" right="0.75" top="1" bottom="1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77"/>
  <sheetViews>
    <sheetView workbookViewId="0">
      <selection activeCell="D1" sqref="D1:D2"/>
    </sheetView>
  </sheetViews>
  <sheetFormatPr baseColWidth="10" defaultColWidth="8.83203125" defaultRowHeight="13" x14ac:dyDescent="0.15"/>
  <cols>
    <col min="1" max="1" width="14.6640625" customWidth="1"/>
    <col min="2" max="2" width="11.83203125" customWidth="1"/>
    <col min="3" max="3" width="15.33203125" customWidth="1"/>
    <col min="4" max="4" width="20.83203125" bestFit="1" customWidth="1"/>
    <col min="5" max="47" width="7.33203125" customWidth="1"/>
    <col min="48" max="51" width="8.33203125" customWidth="1"/>
  </cols>
  <sheetData>
    <row r="1" spans="1:55" ht="16" x14ac:dyDescent="0.2">
      <c r="A1" s="103" t="s">
        <v>3466</v>
      </c>
      <c r="D1" s="110" t="s">
        <v>3765</v>
      </c>
    </row>
    <row r="2" spans="1:55" ht="15.75" customHeight="1" x14ac:dyDescent="0.2">
      <c r="A2" s="103" t="s">
        <v>3467</v>
      </c>
      <c r="D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55" ht="16" x14ac:dyDescent="0.2">
      <c r="A3" s="103" t="s">
        <v>3468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5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3451</v>
      </c>
      <c r="AX4" s="91" t="s">
        <v>3362</v>
      </c>
      <c r="AY4" s="91" t="s">
        <v>3469</v>
      </c>
    </row>
    <row r="5" spans="1:5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55" s="26" customFormat="1" ht="15" thickTop="1" x14ac:dyDescent="0.15">
      <c r="A6" s="22" t="s">
        <v>572</v>
      </c>
      <c r="B6" s="22" t="s">
        <v>282</v>
      </c>
      <c r="C6" s="22" t="s">
        <v>280</v>
      </c>
      <c r="D6" s="23" t="s">
        <v>855</v>
      </c>
      <c r="E6" s="18">
        <v>5.2582775587126864</v>
      </c>
      <c r="F6" s="18">
        <v>2.0042178118989247</v>
      </c>
      <c r="G6" s="9">
        <v>3.9947614951342969E-2</v>
      </c>
      <c r="H6" s="18">
        <v>16.386411368338038</v>
      </c>
      <c r="I6" s="9">
        <v>1.3165807870297184</v>
      </c>
      <c r="J6" s="18">
        <v>4.7000434951334187</v>
      </c>
      <c r="K6" s="16">
        <v>226.8992289902954</v>
      </c>
      <c r="L6" s="9">
        <v>9.4342491883783713E-2</v>
      </c>
      <c r="M6" s="9">
        <v>1.0395271420849721</v>
      </c>
      <c r="N6" s="16">
        <v>84.187298410781096</v>
      </c>
      <c r="O6" s="18">
        <v>3.5208516549272089</v>
      </c>
      <c r="P6" s="18">
        <v>3.4081746550940641</v>
      </c>
      <c r="Q6" s="9">
        <v>0.29430947886477415</v>
      </c>
      <c r="R6" s="16">
        <v>1377.9075590387549</v>
      </c>
      <c r="S6" s="18">
        <v>19.426542152559882</v>
      </c>
      <c r="T6" s="10">
        <v>2.3157231404987506E-2</v>
      </c>
      <c r="U6" s="18">
        <v>19.70495410859732</v>
      </c>
      <c r="V6" s="9">
        <v>0.79213974664224229</v>
      </c>
      <c r="W6" s="18">
        <v>2.8843196618176941</v>
      </c>
      <c r="X6" s="9">
        <v>0.11819724432137667</v>
      </c>
      <c r="Y6" s="16">
        <v>31.681178383304054</v>
      </c>
      <c r="Z6" s="18">
        <v>11.447893648718441</v>
      </c>
      <c r="AA6" s="16">
        <v>144.78293107517297</v>
      </c>
      <c r="AB6" s="16">
        <v>56.503213311005581</v>
      </c>
      <c r="AC6" s="16">
        <v>262.65793462083042</v>
      </c>
      <c r="AD6" s="16">
        <v>57.49463377319546</v>
      </c>
      <c r="AE6" s="16">
        <v>463.33157053872702</v>
      </c>
      <c r="AF6" s="16">
        <v>83.192528718366702</v>
      </c>
      <c r="AG6" s="16">
        <v>11883.915574869259</v>
      </c>
      <c r="AH6" s="18">
        <v>15.432460936575067</v>
      </c>
      <c r="AI6" s="16">
        <v>293.75758029660551</v>
      </c>
      <c r="AJ6" s="16">
        <v>744.80596723322435</v>
      </c>
      <c r="AK6" s="14">
        <v>0.39440819920904302</v>
      </c>
      <c r="AL6" s="17">
        <v>14.624821240326789</v>
      </c>
      <c r="AM6" s="17">
        <v>25.648836234171434</v>
      </c>
      <c r="AN6" s="17">
        <v>23.85043961504352</v>
      </c>
      <c r="AO6" s="17">
        <v>15.121454862614156</v>
      </c>
      <c r="AP6" s="17">
        <v>39.994430929132974</v>
      </c>
      <c r="AQ6" s="19">
        <v>584.91140294716661</v>
      </c>
      <c r="AR6" s="17">
        <v>3.6411752775237933</v>
      </c>
      <c r="AS6" s="17">
        <v>6.8317511298935871</v>
      </c>
      <c r="AT6" s="17">
        <v>1.6075010091956827</v>
      </c>
      <c r="AU6" s="14">
        <v>3.7690681816978711E-2</v>
      </c>
      <c r="AV6" s="89">
        <v>7.3264200513495448</v>
      </c>
      <c r="AW6" s="89">
        <v>24.114696714466152</v>
      </c>
      <c r="AX6" s="89">
        <v>3.2914706699111753</v>
      </c>
      <c r="AY6" s="19">
        <v>2596.7095095116406</v>
      </c>
    </row>
    <row r="7" spans="1:55" s="26" customFormat="1" ht="14" x14ac:dyDescent="0.15">
      <c r="A7" s="22" t="s">
        <v>573</v>
      </c>
      <c r="B7" s="22" t="s">
        <v>286</v>
      </c>
      <c r="C7" s="22" t="s">
        <v>276</v>
      </c>
      <c r="D7" s="23" t="s">
        <v>856</v>
      </c>
      <c r="E7" s="9">
        <v>0.560483694465021</v>
      </c>
      <c r="F7" s="9">
        <v>0.15086339815958064</v>
      </c>
      <c r="G7" s="9">
        <v>4.4436536509376852E-2</v>
      </c>
      <c r="H7" s="18">
        <v>5.8320303790720738</v>
      </c>
      <c r="I7" s="9">
        <v>1.0087254907894798</v>
      </c>
      <c r="J7" s="18">
        <v>7.310785003689416</v>
      </c>
      <c r="K7" s="16">
        <v>242.81332744674455</v>
      </c>
      <c r="L7" s="9">
        <v>7.8873455700240194E-2</v>
      </c>
      <c r="M7" s="9">
        <v>0.91920742465464889</v>
      </c>
      <c r="N7" s="16">
        <v>73.847449333220013</v>
      </c>
      <c r="O7" s="18">
        <v>13.480562361129882</v>
      </c>
      <c r="P7" s="18">
        <v>13.616158562849547</v>
      </c>
      <c r="Q7" s="9">
        <v>0.33312462702896967</v>
      </c>
      <c r="R7" s="16">
        <v>631.38792324334759</v>
      </c>
      <c r="S7" s="18">
        <v>2.4510562886473175</v>
      </c>
      <c r="T7" s="10">
        <v>3.3809231572576322E-2</v>
      </c>
      <c r="U7" s="18">
        <v>9.262162375677736</v>
      </c>
      <c r="V7" s="9">
        <v>0.82472412531199335</v>
      </c>
      <c r="W7" s="18">
        <v>1.9560491119692776</v>
      </c>
      <c r="X7" s="9">
        <v>0.52839753043849025</v>
      </c>
      <c r="Y7" s="18">
        <v>16.487423286314993</v>
      </c>
      <c r="Z7" s="18">
        <v>5.3216199667600668</v>
      </c>
      <c r="AA7" s="16">
        <v>62.254480189089954</v>
      </c>
      <c r="AB7" s="16">
        <v>25.324297975982326</v>
      </c>
      <c r="AC7" s="16">
        <v>111.87560349911992</v>
      </c>
      <c r="AD7" s="16">
        <v>23.811815257851674</v>
      </c>
      <c r="AE7" s="16">
        <v>201.57991706052843</v>
      </c>
      <c r="AF7" s="16">
        <v>37.994171725630657</v>
      </c>
      <c r="AG7" s="16">
        <v>8418.132616105866</v>
      </c>
      <c r="AH7" s="18">
        <v>3.2415825311758582</v>
      </c>
      <c r="AI7" s="16">
        <v>78.209106434077412</v>
      </c>
      <c r="AJ7" s="16">
        <v>166.58784237870023</v>
      </c>
      <c r="AK7" s="14">
        <v>0.46947667559248701</v>
      </c>
      <c r="AL7" s="17">
        <v>12.226283850421018</v>
      </c>
      <c r="AM7" s="17">
        <v>41.760770313136661</v>
      </c>
      <c r="AN7" s="17">
        <v>82.242059472153457</v>
      </c>
      <c r="AO7" s="17">
        <v>31.908327359237944</v>
      </c>
      <c r="AP7" s="17">
        <v>19.991440507548869</v>
      </c>
      <c r="AQ7" s="19">
        <v>244.42102622409729</v>
      </c>
      <c r="AR7" s="17">
        <v>2.371761722417546</v>
      </c>
      <c r="AS7" s="17">
        <v>4.7351379466913972</v>
      </c>
      <c r="AT7" s="17">
        <v>0.82641090842734533</v>
      </c>
      <c r="AU7" s="14">
        <v>0.28362434696749028</v>
      </c>
      <c r="AV7" s="89">
        <v>7.8402753453905252</v>
      </c>
      <c r="AW7" s="89">
        <v>11.701995552310519</v>
      </c>
      <c r="AX7" s="89">
        <v>1.4925490543122808</v>
      </c>
      <c r="AY7" s="19">
        <v>1202.4898439128156</v>
      </c>
    </row>
    <row r="8" spans="1:55" s="26" customFormat="1" ht="14" x14ac:dyDescent="0.15">
      <c r="A8" s="22" t="s">
        <v>574</v>
      </c>
      <c r="B8" s="22" t="s">
        <v>282</v>
      </c>
      <c r="C8" s="22" t="s">
        <v>280</v>
      </c>
      <c r="D8" s="23" t="s">
        <v>3127</v>
      </c>
      <c r="E8" s="18">
        <v>4.1324588832538964</v>
      </c>
      <c r="F8" s="9">
        <v>1.5920498780907648</v>
      </c>
      <c r="G8" s="9">
        <v>0.15346944408007998</v>
      </c>
      <c r="H8" s="18">
        <v>17.853100311855592</v>
      </c>
      <c r="I8" s="9">
        <v>1.7529310329472909</v>
      </c>
      <c r="J8" s="18">
        <v>9.2952387019761105</v>
      </c>
      <c r="K8" s="16">
        <v>226.16108891186164</v>
      </c>
      <c r="L8" s="9">
        <v>0.10703695870065041</v>
      </c>
      <c r="M8" s="9">
        <v>1.3546584753987503</v>
      </c>
      <c r="N8" s="16">
        <v>88.033237544080109</v>
      </c>
      <c r="O8" s="18">
        <v>4.7340090259954994</v>
      </c>
      <c r="P8" s="18">
        <v>5.1875306574479207</v>
      </c>
      <c r="Q8" s="9">
        <v>1.6414584382460349</v>
      </c>
      <c r="R8" s="16">
        <v>1313.9048677472738</v>
      </c>
      <c r="S8" s="18">
        <v>16.16556077643282</v>
      </c>
      <c r="T8" s="10">
        <v>3.0890518202102129E-2</v>
      </c>
      <c r="U8" s="16">
        <v>24.082616215930873</v>
      </c>
      <c r="V8" s="9">
        <v>1.206793031147279</v>
      </c>
      <c r="W8" s="18">
        <v>3.2169369783785675</v>
      </c>
      <c r="X8" s="9">
        <v>0.22873557435393102</v>
      </c>
      <c r="Y8" s="16">
        <v>33.49231430909569</v>
      </c>
      <c r="Z8" s="18">
        <v>12.199863906895558</v>
      </c>
      <c r="AA8" s="16">
        <v>143.81362830662897</v>
      </c>
      <c r="AB8" s="16">
        <v>55.911490678479581</v>
      </c>
      <c r="AC8" s="16">
        <v>251.98180277025392</v>
      </c>
      <c r="AD8" s="16">
        <v>54.494720937110571</v>
      </c>
      <c r="AE8" s="16">
        <v>432.63525476682372</v>
      </c>
      <c r="AF8" s="16">
        <v>79.480690278237958</v>
      </c>
      <c r="AG8" s="16">
        <v>11008.536337231755</v>
      </c>
      <c r="AH8" s="18">
        <v>15.248368803213836</v>
      </c>
      <c r="AI8" s="16">
        <v>428.66474326975947</v>
      </c>
      <c r="AJ8" s="16">
        <v>770.56922813675942</v>
      </c>
      <c r="AK8" s="14">
        <v>0.55629621274427621</v>
      </c>
      <c r="AL8" s="17">
        <v>12.91744878464044</v>
      </c>
      <c r="AM8" s="17">
        <v>25.44530575337647</v>
      </c>
      <c r="AN8" s="17">
        <v>26.762774316963185</v>
      </c>
      <c r="AO8" s="17">
        <v>26.517158866192513</v>
      </c>
      <c r="AP8" s="17">
        <v>27.753155217722028</v>
      </c>
      <c r="AQ8" s="19">
        <v>358.49996113710091</v>
      </c>
      <c r="AR8" s="17">
        <v>2.6656907152672868</v>
      </c>
      <c r="AS8" s="17">
        <v>7.4861945937371868</v>
      </c>
      <c r="AT8" s="17">
        <v>1.7811059539104623</v>
      </c>
      <c r="AU8" s="14">
        <v>6.7172089735713023E-2</v>
      </c>
      <c r="AV8" s="89">
        <v>7.3025860158818743</v>
      </c>
      <c r="AW8" s="89">
        <v>23.243278835504025</v>
      </c>
      <c r="AX8" s="89">
        <v>3.1828832669623983</v>
      </c>
      <c r="AY8" s="19">
        <v>2494.7138435628926</v>
      </c>
    </row>
    <row r="9" spans="1:55" s="26" customFormat="1" ht="14" x14ac:dyDescent="0.15">
      <c r="A9" s="22" t="s">
        <v>575</v>
      </c>
      <c r="B9" s="22" t="s">
        <v>286</v>
      </c>
      <c r="C9" s="22" t="s">
        <v>3357</v>
      </c>
      <c r="D9" s="23" t="s">
        <v>3128</v>
      </c>
      <c r="E9" s="9">
        <v>1.1783083514727546</v>
      </c>
      <c r="F9" s="9">
        <v>1.1558266445613827</v>
      </c>
      <c r="G9" s="9">
        <v>7.509840674538068E-2</v>
      </c>
      <c r="H9" s="18">
        <v>10.125025932427627</v>
      </c>
      <c r="I9" s="9">
        <v>1.3053807193350526</v>
      </c>
      <c r="J9" s="18">
        <v>6.9493146838214459</v>
      </c>
      <c r="K9" s="16">
        <v>262.0957702933091</v>
      </c>
      <c r="L9" s="9">
        <v>8.850537149952023E-2</v>
      </c>
      <c r="M9" s="9">
        <v>1.0325944030284979</v>
      </c>
      <c r="N9" s="16">
        <v>77.906106141572437</v>
      </c>
      <c r="O9" s="18">
        <v>14.022243650633028</v>
      </c>
      <c r="P9" s="18">
        <v>14.490136233128268</v>
      </c>
      <c r="Q9" s="9">
        <v>0.7172141500549396</v>
      </c>
      <c r="R9" s="16">
        <v>622.48237685695256</v>
      </c>
      <c r="S9" s="18">
        <v>2.1872616546453254</v>
      </c>
      <c r="T9" s="10">
        <v>2.9929482212253864E-2</v>
      </c>
      <c r="U9" s="18">
        <v>7.807478108327377</v>
      </c>
      <c r="V9" s="9">
        <v>0.92797480158168077</v>
      </c>
      <c r="W9" s="9">
        <v>1.8882061760866851</v>
      </c>
      <c r="X9" s="9">
        <v>0.62537943478504932</v>
      </c>
      <c r="Y9" s="18">
        <v>17.456615198855484</v>
      </c>
      <c r="Z9" s="18">
        <v>5.8702546577420875</v>
      </c>
      <c r="AA9" s="16">
        <v>64.279364350000421</v>
      </c>
      <c r="AB9" s="16">
        <v>24.788289071516843</v>
      </c>
      <c r="AC9" s="16">
        <v>116.45183971725815</v>
      </c>
      <c r="AD9" s="16">
        <v>25.606481034781524</v>
      </c>
      <c r="AE9" s="16">
        <v>218.02256532325174</v>
      </c>
      <c r="AF9" s="16">
        <v>41.947982441631709</v>
      </c>
      <c r="AG9" s="16">
        <v>7851.6972950751615</v>
      </c>
      <c r="AH9" s="18">
        <v>3.4203288002639645</v>
      </c>
      <c r="AI9" s="16">
        <v>66.615766221731079</v>
      </c>
      <c r="AJ9" s="16">
        <v>157.05779162583624</v>
      </c>
      <c r="AK9" s="14">
        <v>0.42414811472984371</v>
      </c>
      <c r="AL9" s="17">
        <v>12.489395157060347</v>
      </c>
      <c r="AM9" s="17">
        <v>36.013232315810164</v>
      </c>
      <c r="AN9" s="17">
        <v>99.678319171468814</v>
      </c>
      <c r="AO9" s="17">
        <v>30.45624014861319</v>
      </c>
      <c r="AP9" s="17">
        <v>18.811518555354809</v>
      </c>
      <c r="AQ9" s="19">
        <v>234.94448874219921</v>
      </c>
      <c r="AR9" s="17">
        <v>2.0347601819234145</v>
      </c>
      <c r="AS9" s="17">
        <v>4.1348652531729382</v>
      </c>
      <c r="AT9" s="17">
        <v>0.72037401905153298</v>
      </c>
      <c r="AU9" s="14">
        <v>0.33203806203680036</v>
      </c>
      <c r="AV9" s="89">
        <v>8.4628921631678757</v>
      </c>
      <c r="AW9" s="89">
        <v>11.856581552790413</v>
      </c>
      <c r="AX9" s="89">
        <v>1.40100822794275</v>
      </c>
      <c r="AY9" s="19">
        <v>1226.0908427965558</v>
      </c>
    </row>
    <row r="10" spans="1:55" s="26" customFormat="1" ht="14" x14ac:dyDescent="0.15">
      <c r="A10" s="22" t="s">
        <v>576</v>
      </c>
      <c r="B10" s="22" t="s">
        <v>286</v>
      </c>
      <c r="C10" s="22" t="s">
        <v>280</v>
      </c>
      <c r="D10" s="23" t="s">
        <v>3129</v>
      </c>
      <c r="E10" s="18">
        <v>2.7901800499037432</v>
      </c>
      <c r="F10" s="18">
        <v>2.5672343130335618</v>
      </c>
      <c r="G10" s="9">
        <v>6.4472595219194045E-2</v>
      </c>
      <c r="H10" s="16">
        <v>46.681988197419066</v>
      </c>
      <c r="I10" s="9">
        <v>1.3829830154812894</v>
      </c>
      <c r="J10" s="18">
        <v>7.0933839692502456</v>
      </c>
      <c r="K10" s="16">
        <v>231.01748211953884</v>
      </c>
      <c r="L10" s="9">
        <v>9.3658309088339567E-2</v>
      </c>
      <c r="M10" s="9">
        <v>1.4622004300855365</v>
      </c>
      <c r="N10" s="16">
        <v>66.45774530968356</v>
      </c>
      <c r="O10" s="18">
        <v>9.4431751195880729</v>
      </c>
      <c r="P10" s="18">
        <v>9.4262644695547184</v>
      </c>
      <c r="Q10" s="18">
        <v>3.9583841557070834</v>
      </c>
      <c r="R10" s="16">
        <v>1909.9900148254831</v>
      </c>
      <c r="S10" s="18">
        <v>8.7950215559654019</v>
      </c>
      <c r="T10" s="10">
        <v>0.18770487978651496</v>
      </c>
      <c r="U10" s="18">
        <v>16.27528137201384</v>
      </c>
      <c r="V10" s="9">
        <v>1.1659961686190639</v>
      </c>
      <c r="W10" s="18">
        <v>4.3680468134025041</v>
      </c>
      <c r="X10" s="9">
        <v>0.163253124370937</v>
      </c>
      <c r="Y10" s="16">
        <v>45.078690828692373</v>
      </c>
      <c r="Z10" s="18">
        <v>16.591404853461796</v>
      </c>
      <c r="AA10" s="16">
        <v>193.60433188232616</v>
      </c>
      <c r="AB10" s="16">
        <v>75.616369137283428</v>
      </c>
      <c r="AC10" s="16">
        <v>334.90564562472412</v>
      </c>
      <c r="AD10" s="16">
        <v>66.939684336124287</v>
      </c>
      <c r="AE10" s="16">
        <v>555.31660236820301</v>
      </c>
      <c r="AF10" s="16">
        <v>97.319012754693958</v>
      </c>
      <c r="AG10" s="16">
        <v>11708.209028191026</v>
      </c>
      <c r="AH10" s="18">
        <v>15.144079472826897</v>
      </c>
      <c r="AI10" s="16">
        <v>345.02298369073844</v>
      </c>
      <c r="AJ10" s="16">
        <v>720.17934901560352</v>
      </c>
      <c r="AK10" s="14">
        <v>0.47907925180351585</v>
      </c>
      <c r="AL10" s="17">
        <v>12.318827192176277</v>
      </c>
      <c r="AM10" s="17">
        <v>21.083844744169724</v>
      </c>
      <c r="AN10" s="17">
        <v>63.139879627872915</v>
      </c>
      <c r="AO10" s="17">
        <v>39.229350547380932</v>
      </c>
      <c r="AP10" s="17">
        <v>38.661096873140572</v>
      </c>
      <c r="AQ10" s="19">
        <v>476.25937144020531</v>
      </c>
      <c r="AR10" s="17">
        <v>3.7461931102018609</v>
      </c>
      <c r="AS10" s="17">
        <v>3.7259860224199741</v>
      </c>
      <c r="AT10" s="17">
        <v>1.2968806369993746</v>
      </c>
      <c r="AU10" s="14">
        <v>3.5463468805906916E-2</v>
      </c>
      <c r="AV10" s="89">
        <v>7.4593956125133625</v>
      </c>
      <c r="AW10" s="89">
        <v>31.330083136267486</v>
      </c>
      <c r="AX10" s="89">
        <v>4.2000833262832069</v>
      </c>
      <c r="AY10" s="19">
        <v>3383.9797842788685</v>
      </c>
    </row>
    <row r="11" spans="1:55" s="26" customFormat="1" ht="14" x14ac:dyDescent="0.15">
      <c r="A11" s="22" t="s">
        <v>577</v>
      </c>
      <c r="B11" s="22" t="s">
        <v>286</v>
      </c>
      <c r="C11" s="22" t="s">
        <v>287</v>
      </c>
      <c r="D11" s="23" t="s">
        <v>3130</v>
      </c>
      <c r="E11" s="9">
        <v>0.80814637943568912</v>
      </c>
      <c r="F11" s="9">
        <v>0.16686304971233762</v>
      </c>
      <c r="G11" s="9">
        <v>6.7792004729631566E-2</v>
      </c>
      <c r="H11" s="18">
        <v>7.2796065303227486</v>
      </c>
      <c r="I11" s="9">
        <v>1.4512696009314927</v>
      </c>
      <c r="J11" s="18">
        <v>9.1390004317727751</v>
      </c>
      <c r="K11" s="16">
        <v>213.62208961628755</v>
      </c>
      <c r="L11" s="9">
        <v>7.8681314350024664E-2</v>
      </c>
      <c r="M11" s="9">
        <v>0.93271722242924926</v>
      </c>
      <c r="N11" s="16">
        <v>61.078147512811562</v>
      </c>
      <c r="O11" s="18">
        <v>16.350052249316871</v>
      </c>
      <c r="P11" s="18">
        <v>16.754202108092699</v>
      </c>
      <c r="Q11" s="9">
        <v>0.41620829810806986</v>
      </c>
      <c r="R11" s="16">
        <v>467.24610346051571</v>
      </c>
      <c r="S11" s="18">
        <v>2.0247577015374887</v>
      </c>
      <c r="T11" s="10">
        <v>9.6710766261138264E-3</v>
      </c>
      <c r="U11" s="18">
        <v>6.8981890934122543</v>
      </c>
      <c r="V11" s="9">
        <v>0.53804260312082952</v>
      </c>
      <c r="W11" s="9">
        <v>1.2232029030211171</v>
      </c>
      <c r="X11" s="9">
        <v>0.64259293207955681</v>
      </c>
      <c r="Y11" s="18">
        <v>12.217587284482454</v>
      </c>
      <c r="Z11" s="18">
        <v>4.2051628560685961</v>
      </c>
      <c r="AA11" s="16">
        <v>46.94600012095998</v>
      </c>
      <c r="AB11" s="18">
        <v>19.080300672433445</v>
      </c>
      <c r="AC11" s="16">
        <v>84.871536130671274</v>
      </c>
      <c r="AD11" s="18">
        <v>16.906582922276819</v>
      </c>
      <c r="AE11" s="16">
        <v>158.20834455655461</v>
      </c>
      <c r="AF11" s="16">
        <v>29.120785018580175</v>
      </c>
      <c r="AG11" s="16">
        <v>8356.5317229235097</v>
      </c>
      <c r="AH11" s="18">
        <v>2.1341450666395407</v>
      </c>
      <c r="AI11" s="16">
        <v>47.11347277889184</v>
      </c>
      <c r="AJ11" s="16">
        <v>100.25012743450469</v>
      </c>
      <c r="AK11" s="14">
        <v>0.46995923082164626</v>
      </c>
      <c r="AL11" s="17">
        <v>12.949229735194516</v>
      </c>
      <c r="AM11" s="17">
        <v>52.819791183241328</v>
      </c>
      <c r="AN11" s="17">
        <v>78.136926920401379</v>
      </c>
      <c r="AO11" s="17">
        <v>23.268696665836352</v>
      </c>
      <c r="AP11" s="17">
        <v>22.707471887200576</v>
      </c>
      <c r="AQ11" s="19">
        <v>294.04427017283126</v>
      </c>
      <c r="AR11" s="17">
        <v>2.27343131552432</v>
      </c>
      <c r="AS11" s="17">
        <v>5.6394479414452183</v>
      </c>
      <c r="AT11" s="17">
        <v>0.63365891170593946</v>
      </c>
      <c r="AU11" s="14">
        <v>0.50669074148641902</v>
      </c>
      <c r="AV11" s="89">
        <v>6.8977103524794172</v>
      </c>
      <c r="AW11" s="89">
        <v>8.8781587196701466</v>
      </c>
      <c r="AX11" s="89">
        <v>1.2871167773055079</v>
      </c>
      <c r="AY11" s="19">
        <v>909.19224914361439</v>
      </c>
    </row>
    <row r="12" spans="1:55" s="26" customFormat="1" ht="14" x14ac:dyDescent="0.15">
      <c r="A12" s="22" t="s">
        <v>578</v>
      </c>
      <c r="B12" s="22" t="s">
        <v>286</v>
      </c>
      <c r="C12" s="22" t="s">
        <v>3357</v>
      </c>
      <c r="D12" s="23" t="s">
        <v>3131</v>
      </c>
      <c r="E12" s="18">
        <v>2.5274050293071073</v>
      </c>
      <c r="F12" s="9">
        <v>0.75096098186391069</v>
      </c>
      <c r="G12" s="9">
        <v>5.0612182233998132E-2</v>
      </c>
      <c r="H12" s="18">
        <v>5.8877122255784613</v>
      </c>
      <c r="I12" s="9">
        <v>1.0151801860487573</v>
      </c>
      <c r="J12" s="18">
        <v>5.3047439897707749</v>
      </c>
      <c r="K12" s="16">
        <v>270.91707698102482</v>
      </c>
      <c r="L12" s="9">
        <v>7.4093628560132949E-2</v>
      </c>
      <c r="M12" s="9">
        <v>0.73476668734562955</v>
      </c>
      <c r="N12" s="16">
        <v>89.519310462475346</v>
      </c>
      <c r="O12" s="18">
        <v>9.5739908991811973</v>
      </c>
      <c r="P12" s="18">
        <v>9.6371474898965985</v>
      </c>
      <c r="Q12" s="9">
        <v>0.31618433808431518</v>
      </c>
      <c r="R12" s="16">
        <v>917.71168855616565</v>
      </c>
      <c r="S12" s="18">
        <v>5.4106958975864989</v>
      </c>
      <c r="T12" s="10">
        <v>3.4382079396646809E-2</v>
      </c>
      <c r="U12" s="16">
        <v>24.670650421956211</v>
      </c>
      <c r="V12" s="9">
        <v>1.7427270013594911</v>
      </c>
      <c r="W12" s="18">
        <v>3.312911337084504</v>
      </c>
      <c r="X12" s="9">
        <v>0.41990132144406556</v>
      </c>
      <c r="Y12" s="16">
        <v>25.011270896429181</v>
      </c>
      <c r="Z12" s="18">
        <v>8.6678977043739263</v>
      </c>
      <c r="AA12" s="16">
        <v>94.089603510742947</v>
      </c>
      <c r="AB12" s="16">
        <v>36.375491294052502</v>
      </c>
      <c r="AC12" s="16">
        <v>160.04442026007706</v>
      </c>
      <c r="AD12" s="16">
        <v>34.420538394929302</v>
      </c>
      <c r="AE12" s="16">
        <v>281.54321014846687</v>
      </c>
      <c r="AF12" s="16">
        <v>51.730295316762778</v>
      </c>
      <c r="AG12" s="16">
        <v>8887.5670350439013</v>
      </c>
      <c r="AH12" s="18">
        <v>6.4318575852377959</v>
      </c>
      <c r="AI12" s="16">
        <v>210.32890703439847</v>
      </c>
      <c r="AJ12" s="16">
        <v>349.58888540421265</v>
      </c>
      <c r="AK12" s="14">
        <v>0.6016464361880538</v>
      </c>
      <c r="AL12" s="17">
        <v>11.256653502907856</v>
      </c>
      <c r="AM12" s="17">
        <v>31.567328618428409</v>
      </c>
      <c r="AN12" s="17">
        <v>52.034565511998622</v>
      </c>
      <c r="AO12" s="17">
        <v>38.872801394774008</v>
      </c>
      <c r="AP12" s="17">
        <v>14.351800871231143</v>
      </c>
      <c r="AQ12" s="19">
        <v>161.55324955018008</v>
      </c>
      <c r="AR12" s="17">
        <v>1.900992716874256</v>
      </c>
      <c r="AS12" s="17">
        <v>7.4468187982559719</v>
      </c>
      <c r="AT12" s="17">
        <v>1.2416882126898499</v>
      </c>
      <c r="AU12" s="14">
        <v>0.14061234655344076</v>
      </c>
      <c r="AV12" s="89">
        <v>8.7477260891515929</v>
      </c>
      <c r="AW12" s="89">
        <v>16.625913575569321</v>
      </c>
      <c r="AX12" s="89">
        <v>1.9005983276257112</v>
      </c>
      <c r="AY12" s="19">
        <v>1729.2942987057163</v>
      </c>
    </row>
    <row r="13" spans="1:55" s="26" customFormat="1" ht="14" x14ac:dyDescent="0.15">
      <c r="A13" s="22" t="s">
        <v>579</v>
      </c>
      <c r="B13" s="22" t="s">
        <v>282</v>
      </c>
      <c r="C13" s="22" t="s">
        <v>280</v>
      </c>
      <c r="D13" s="23" t="s">
        <v>3132</v>
      </c>
      <c r="E13" s="9">
        <v>1.8789316909077585</v>
      </c>
      <c r="F13" s="18">
        <v>2.7585967174606307</v>
      </c>
      <c r="G13" s="9">
        <v>7.7612574581344143E-2</v>
      </c>
      <c r="H13" s="18">
        <v>9.260171801135975</v>
      </c>
      <c r="I13" s="9">
        <v>1.2546612542447666</v>
      </c>
      <c r="J13" s="18">
        <v>5.6895012241282528</v>
      </c>
      <c r="K13" s="16">
        <v>298.20656742795785</v>
      </c>
      <c r="L13" s="9">
        <v>8.2643083865844721E-2</v>
      </c>
      <c r="M13" s="9">
        <v>0.89006226187246751</v>
      </c>
      <c r="N13" s="16">
        <v>100.06475072680985</v>
      </c>
      <c r="O13" s="18">
        <v>9.5284751228959195</v>
      </c>
      <c r="P13" s="18">
        <v>9.9285977853911191</v>
      </c>
      <c r="Q13" s="9">
        <v>0.41631190023376397</v>
      </c>
      <c r="R13" s="16">
        <v>1316.735363913054</v>
      </c>
      <c r="S13" s="18">
        <v>6.9297424837920021</v>
      </c>
      <c r="T13" s="10">
        <v>2.9525494717284249E-2</v>
      </c>
      <c r="U13" s="16">
        <v>35.1407040508292</v>
      </c>
      <c r="V13" s="18">
        <v>2.9377801930617373</v>
      </c>
      <c r="W13" s="18">
        <v>5.4840885446852496</v>
      </c>
      <c r="X13" s="9">
        <v>0.65474107047718011</v>
      </c>
      <c r="Y13" s="16">
        <v>40.659014192145477</v>
      </c>
      <c r="Z13" s="18">
        <v>12.473154390317417</v>
      </c>
      <c r="AA13" s="16">
        <v>140.09670203848094</v>
      </c>
      <c r="AB13" s="16">
        <v>53.15390239477216</v>
      </c>
      <c r="AC13" s="16">
        <v>234.87183746354506</v>
      </c>
      <c r="AD13" s="16">
        <v>47.816084612231407</v>
      </c>
      <c r="AE13" s="16">
        <v>378.04659333078394</v>
      </c>
      <c r="AF13" s="16">
        <v>68.752757107857136</v>
      </c>
      <c r="AG13" s="16">
        <v>8866.8809440098667</v>
      </c>
      <c r="AH13" s="18">
        <v>9.0770775444057428</v>
      </c>
      <c r="AI13" s="16">
        <v>336.25085083223593</v>
      </c>
      <c r="AJ13" s="16">
        <v>438.10809383425544</v>
      </c>
      <c r="AK13" s="14">
        <v>0.76750659383947828</v>
      </c>
      <c r="AL13" s="17">
        <v>9.2979773573510567</v>
      </c>
      <c r="AM13" s="17">
        <v>23.454465932064373</v>
      </c>
      <c r="AN13" s="17">
        <v>54.554205183670014</v>
      </c>
      <c r="AO13" s="17">
        <v>48.522849387072341</v>
      </c>
      <c r="AP13" s="17">
        <v>13.840046402440644</v>
      </c>
      <c r="AQ13" s="19">
        <v>128.68443807458107</v>
      </c>
      <c r="AR13" s="17">
        <v>1.8667457005929926</v>
      </c>
      <c r="AS13" s="17">
        <v>6.4077565058435875</v>
      </c>
      <c r="AT13" s="17">
        <v>1.1588732753132331</v>
      </c>
      <c r="AU13" s="14">
        <v>0.13365583817063098</v>
      </c>
      <c r="AV13" s="89">
        <v>9.628884966998962</v>
      </c>
      <c r="AW13" s="89">
        <v>23.137657177489192</v>
      </c>
      <c r="AX13" s="89">
        <v>2.402942527280032</v>
      </c>
      <c r="AY13" s="19">
        <v>2436.916999523768</v>
      </c>
    </row>
    <row r="14" spans="1:55" s="26" customFormat="1" ht="14" x14ac:dyDescent="0.15">
      <c r="A14" s="22" t="s">
        <v>580</v>
      </c>
      <c r="B14" s="22" t="s">
        <v>286</v>
      </c>
      <c r="C14" s="22" t="s">
        <v>280</v>
      </c>
      <c r="D14" s="23" t="s">
        <v>3133</v>
      </c>
      <c r="E14" s="18">
        <v>6.2555348486872404</v>
      </c>
      <c r="F14" s="18">
        <v>2.8242945744756986</v>
      </c>
      <c r="G14" s="9">
        <v>3.3672750960950994E-2</v>
      </c>
      <c r="H14" s="18">
        <v>9.6422150896540249</v>
      </c>
      <c r="I14" s="9">
        <v>1.0446395160322222</v>
      </c>
      <c r="J14" s="18">
        <v>5.262511705768862</v>
      </c>
      <c r="K14" s="16">
        <v>466.40378122655466</v>
      </c>
      <c r="L14" s="9">
        <v>6.7490191221621615E-2</v>
      </c>
      <c r="M14" s="9">
        <v>0.82997957946271994</v>
      </c>
      <c r="N14" s="16">
        <v>186.33092024924983</v>
      </c>
      <c r="O14" s="18">
        <v>10.34096149710024</v>
      </c>
      <c r="P14" s="18">
        <v>10.661289391764644</v>
      </c>
      <c r="Q14" s="9">
        <v>0.35906340246574753</v>
      </c>
      <c r="R14" s="16">
        <v>2703.8094311454729</v>
      </c>
      <c r="S14" s="16">
        <v>25.341382245512904</v>
      </c>
      <c r="T14" s="10">
        <v>5.6424297447945838E-2</v>
      </c>
      <c r="U14" s="16">
        <v>88.791345647530804</v>
      </c>
      <c r="V14" s="18">
        <v>4.7031145169061643</v>
      </c>
      <c r="W14" s="18">
        <v>9.1913256927276645</v>
      </c>
      <c r="X14" s="9">
        <v>0.7427960275958585</v>
      </c>
      <c r="Y14" s="16">
        <v>81.060796651013263</v>
      </c>
      <c r="Z14" s="16">
        <v>26.861835703202857</v>
      </c>
      <c r="AA14" s="16">
        <v>301.25881427945092</v>
      </c>
      <c r="AB14" s="16">
        <v>111.63423742687209</v>
      </c>
      <c r="AC14" s="16">
        <v>477.93687673040887</v>
      </c>
      <c r="AD14" s="16">
        <v>95.863493280651269</v>
      </c>
      <c r="AE14" s="16">
        <v>763.15514303291786</v>
      </c>
      <c r="AF14" s="16">
        <v>133.06108639501429</v>
      </c>
      <c r="AG14" s="16">
        <v>8656.0858624914235</v>
      </c>
      <c r="AH14" s="16">
        <v>23.023285618897379</v>
      </c>
      <c r="AI14" s="16">
        <v>1073.3393930927784</v>
      </c>
      <c r="AJ14" s="16">
        <v>1115.540316958359</v>
      </c>
      <c r="AK14" s="14">
        <v>0.96216996981279357</v>
      </c>
      <c r="AL14" s="17">
        <v>9.4146020587299315</v>
      </c>
      <c r="AM14" s="17">
        <v>11.342498234488151</v>
      </c>
      <c r="AN14" s="17">
        <v>30.114976982680044</v>
      </c>
      <c r="AO14" s="17">
        <v>42.3552031493006</v>
      </c>
      <c r="AP14" s="17">
        <v>17.23555664222636</v>
      </c>
      <c r="AQ14" s="19">
        <v>162.26590704726067</v>
      </c>
      <c r="AR14" s="17">
        <v>1.9543061644975566</v>
      </c>
      <c r="AS14" s="17">
        <v>9.6603415672435649</v>
      </c>
      <c r="AT14" s="17">
        <v>1.4617477548863762</v>
      </c>
      <c r="AU14" s="14">
        <v>8.2951465292716242E-2</v>
      </c>
      <c r="AV14" s="89">
        <v>15.059857320844516</v>
      </c>
      <c r="AW14" s="89">
        <v>47.107701735334224</v>
      </c>
      <c r="AX14" s="89">
        <v>3.1280310783643301</v>
      </c>
      <c r="AY14" s="19">
        <v>4984.4576410764621</v>
      </c>
    </row>
    <row r="15" spans="1:55" s="26" customFormat="1" ht="14" x14ac:dyDescent="0.15">
      <c r="A15" s="22" t="s">
        <v>581</v>
      </c>
      <c r="B15" s="22" t="s">
        <v>286</v>
      </c>
      <c r="C15" s="22" t="s">
        <v>3357</v>
      </c>
      <c r="D15" s="23" t="s">
        <v>3134</v>
      </c>
      <c r="E15" s="18">
        <v>2.4497845515202439</v>
      </c>
      <c r="F15" s="9">
        <v>1.7794469966855606</v>
      </c>
      <c r="G15" s="9">
        <v>4.9137333223901E-2</v>
      </c>
      <c r="H15" s="18">
        <v>7.9146605369829173</v>
      </c>
      <c r="I15" s="9">
        <v>1.428688756284956</v>
      </c>
      <c r="J15" s="18">
        <v>6.3656094870686424</v>
      </c>
      <c r="K15" s="16">
        <v>273.21806644131811</v>
      </c>
      <c r="L15" s="9">
        <v>8.8866345754424911E-2</v>
      </c>
      <c r="M15" s="9">
        <v>0.93790215893183515</v>
      </c>
      <c r="N15" s="16">
        <v>79.908414182732372</v>
      </c>
      <c r="O15" s="18">
        <v>13.80886042240347</v>
      </c>
      <c r="P15" s="18">
        <v>13.631203537221456</v>
      </c>
      <c r="Q15" s="9">
        <v>0.33343367529725282</v>
      </c>
      <c r="R15" s="16">
        <v>646.22728192281556</v>
      </c>
      <c r="S15" s="18">
        <v>2.4643619456704293</v>
      </c>
      <c r="T15" s="10">
        <v>1.4835634505468034E-2</v>
      </c>
      <c r="U15" s="18">
        <v>10.956044957901232</v>
      </c>
      <c r="V15" s="9">
        <v>1.2279586648423613</v>
      </c>
      <c r="W15" s="18">
        <v>2.3385400758276571</v>
      </c>
      <c r="X15" s="9">
        <v>0.56920765797052397</v>
      </c>
      <c r="Y15" s="18">
        <v>18.312686378856586</v>
      </c>
      <c r="Z15" s="18">
        <v>6.4832023902921865</v>
      </c>
      <c r="AA15" s="16">
        <v>71.835194906245619</v>
      </c>
      <c r="AB15" s="16">
        <v>26.774115548494596</v>
      </c>
      <c r="AC15" s="16">
        <v>128.45649546137813</v>
      </c>
      <c r="AD15" s="16">
        <v>27.996631745340981</v>
      </c>
      <c r="AE15" s="16">
        <v>236.23053267139088</v>
      </c>
      <c r="AF15" s="16">
        <v>44.288404687372001</v>
      </c>
      <c r="AG15" s="16">
        <v>8221.9370237255025</v>
      </c>
      <c r="AH15" s="18">
        <v>5.6422721986034547</v>
      </c>
      <c r="AI15" s="16">
        <v>140.55792079166727</v>
      </c>
      <c r="AJ15" s="16">
        <v>258.12776822446182</v>
      </c>
      <c r="AK15" s="14">
        <v>0.54452847811956995</v>
      </c>
      <c r="AL15" s="17">
        <v>12.899829538070248</v>
      </c>
      <c r="AM15" s="17">
        <v>34.804717793032495</v>
      </c>
      <c r="AN15" s="17">
        <v>95.858700093311327</v>
      </c>
      <c r="AO15" s="17">
        <v>57.03623245709084</v>
      </c>
      <c r="AP15" s="17">
        <v>14.913113041315174</v>
      </c>
      <c r="AQ15" s="19">
        <v>192.37661611493812</v>
      </c>
      <c r="AR15" s="17">
        <v>1.904412699533226</v>
      </c>
      <c r="AS15" s="17">
        <v>4.6849934585891857</v>
      </c>
      <c r="AT15" s="17">
        <v>1.0926943494790793</v>
      </c>
      <c r="AU15" s="14">
        <v>0.26513758613515243</v>
      </c>
      <c r="AV15" s="89">
        <v>8.8220234562905429</v>
      </c>
      <c r="AW15" s="89">
        <v>12.46794429260183</v>
      </c>
      <c r="AX15" s="89">
        <v>1.4132748971225602</v>
      </c>
      <c r="AY15" s="19">
        <v>1301.6195468859662</v>
      </c>
    </row>
    <row r="16" spans="1:55" s="26" customFormat="1" ht="14" x14ac:dyDescent="0.15">
      <c r="A16" s="22" t="s">
        <v>582</v>
      </c>
      <c r="B16" s="22" t="s">
        <v>286</v>
      </c>
      <c r="C16" s="22" t="s">
        <v>280</v>
      </c>
      <c r="D16" s="23" t="s">
        <v>3135</v>
      </c>
      <c r="E16" s="18">
        <v>8.9705531410436539</v>
      </c>
      <c r="F16" s="18">
        <v>4.9759997714468112</v>
      </c>
      <c r="G16" s="9">
        <v>6.8876175897618269E-2</v>
      </c>
      <c r="H16" s="18">
        <v>17.750471755381128</v>
      </c>
      <c r="I16" s="9">
        <v>1.532137532361789</v>
      </c>
      <c r="J16" s="18">
        <v>6.9333874508691666</v>
      </c>
      <c r="K16" s="16">
        <v>276.57052506308281</v>
      </c>
      <c r="L16" s="9">
        <v>0.1073710644225679</v>
      </c>
      <c r="M16" s="9">
        <v>1.1468406488067802</v>
      </c>
      <c r="N16" s="16">
        <v>99.905547791177085</v>
      </c>
      <c r="O16" s="18">
        <v>5.143331130466045</v>
      </c>
      <c r="P16" s="18">
        <v>4.7464935066746037</v>
      </c>
      <c r="Q16" s="9">
        <v>0.42564656217121888</v>
      </c>
      <c r="R16" s="16">
        <v>1502.0479384628229</v>
      </c>
      <c r="S16" s="18">
        <v>18.989406171504701</v>
      </c>
      <c r="T16" s="10">
        <v>1.1229419906481778E-2</v>
      </c>
      <c r="U16" s="16">
        <v>27.548512542122957</v>
      </c>
      <c r="V16" s="9">
        <v>1.2450949457338418</v>
      </c>
      <c r="W16" s="18">
        <v>3.5658801575640759</v>
      </c>
      <c r="X16" s="9">
        <v>0.17623458303467202</v>
      </c>
      <c r="Y16" s="16">
        <v>35.644435579861621</v>
      </c>
      <c r="Z16" s="18">
        <v>13.515759006267594</v>
      </c>
      <c r="AA16" s="16">
        <v>159.05794059159996</v>
      </c>
      <c r="AB16" s="16">
        <v>59.745937747931279</v>
      </c>
      <c r="AC16" s="16">
        <v>284.00140160990816</v>
      </c>
      <c r="AD16" s="16">
        <v>60.97629513191206</v>
      </c>
      <c r="AE16" s="16">
        <v>486.82645078910195</v>
      </c>
      <c r="AF16" s="16">
        <v>84.297343857949997</v>
      </c>
      <c r="AG16" s="16">
        <v>11204.879134336579</v>
      </c>
      <c r="AH16" s="18">
        <v>18.416096358595247</v>
      </c>
      <c r="AI16" s="16">
        <v>423.13178175962366</v>
      </c>
      <c r="AJ16" s="16">
        <v>839.7064795181891</v>
      </c>
      <c r="AK16" s="14">
        <v>0.50390439049893998</v>
      </c>
      <c r="AL16" s="17">
        <v>13.657852701815511</v>
      </c>
      <c r="AM16" s="17">
        <v>23.016167499063531</v>
      </c>
      <c r="AN16" s="17">
        <v>25.636739052937237</v>
      </c>
      <c r="AO16" s="17">
        <v>22.282517838528868</v>
      </c>
      <c r="AP16" s="17">
        <v>28.627885529527454</v>
      </c>
      <c r="AQ16" s="19">
        <v>390.9954437267217</v>
      </c>
      <c r="AR16" s="17">
        <v>2.863942360204824</v>
      </c>
      <c r="AS16" s="17">
        <v>7.7255856408090553</v>
      </c>
      <c r="AT16" s="17">
        <v>1.7248579615119521</v>
      </c>
      <c r="AU16" s="14">
        <v>4.7649779323101701E-2</v>
      </c>
      <c r="AV16" s="89">
        <v>8.9302720394925039</v>
      </c>
      <c r="AW16" s="89">
        <v>26.36031185809588</v>
      </c>
      <c r="AX16" s="89">
        <v>2.9517927048047579</v>
      </c>
      <c r="AY16" s="19">
        <v>2818.566002216895</v>
      </c>
    </row>
    <row r="17" spans="1:51" s="26" customFormat="1" ht="14" x14ac:dyDescent="0.15">
      <c r="A17" s="22" t="s">
        <v>583</v>
      </c>
      <c r="B17" s="22" t="s">
        <v>282</v>
      </c>
      <c r="C17" s="22" t="s">
        <v>280</v>
      </c>
      <c r="D17" s="23" t="s">
        <v>3136</v>
      </c>
      <c r="E17" s="18">
        <v>8.4956849151430855</v>
      </c>
      <c r="F17" s="18">
        <v>4.7582989151201582</v>
      </c>
      <c r="G17" s="9">
        <v>0.26600088183017179</v>
      </c>
      <c r="H17" s="16">
        <v>46.588251427750492</v>
      </c>
      <c r="I17" s="18">
        <v>6.3705088371931016</v>
      </c>
      <c r="J17" s="18">
        <v>12.737689804678716</v>
      </c>
      <c r="K17" s="16">
        <v>475.76050730320787</v>
      </c>
      <c r="L17" s="9">
        <v>1.2568322034923365</v>
      </c>
      <c r="M17" s="18">
        <v>4.1996889876792025</v>
      </c>
      <c r="N17" s="16">
        <v>109.5819942899483</v>
      </c>
      <c r="O17" s="18">
        <v>7.3373263836388665</v>
      </c>
      <c r="P17" s="18">
        <v>6.8115009450098345</v>
      </c>
      <c r="Q17" s="16">
        <v>24.85351922646122</v>
      </c>
      <c r="R17" s="16">
        <v>2355.4422639264581</v>
      </c>
      <c r="S17" s="16">
        <v>30.168024006295727</v>
      </c>
      <c r="T17" s="10">
        <v>0.2796502123972977</v>
      </c>
      <c r="U17" s="16">
        <v>27.215070884326057</v>
      </c>
      <c r="V17" s="9">
        <v>1.5530983322062479</v>
      </c>
      <c r="W17" s="18">
        <v>4.8206520128661108</v>
      </c>
      <c r="X17" s="9">
        <v>0.19970564268642557</v>
      </c>
      <c r="Y17" s="16">
        <v>51.068642290818872</v>
      </c>
      <c r="Z17" s="16">
        <v>20.262516411032788</v>
      </c>
      <c r="AA17" s="16">
        <v>242.05836994230705</v>
      </c>
      <c r="AB17" s="16">
        <v>95.153740383431938</v>
      </c>
      <c r="AC17" s="16">
        <v>437.81485274005604</v>
      </c>
      <c r="AD17" s="16">
        <v>91.924889534311248</v>
      </c>
      <c r="AE17" s="16">
        <v>738.71742893178225</v>
      </c>
      <c r="AF17" s="16">
        <v>130.36965979741132</v>
      </c>
      <c r="AG17" s="16">
        <v>11562.323919262546</v>
      </c>
      <c r="AH17" s="16">
        <v>30.837994896876573</v>
      </c>
      <c r="AI17" s="16">
        <v>692.87387393946506</v>
      </c>
      <c r="AJ17" s="16">
        <v>1480.8283198167117</v>
      </c>
      <c r="AK17" s="14">
        <v>0.4678961528944996</v>
      </c>
      <c r="AL17" s="17">
        <v>14.465186380421729</v>
      </c>
      <c r="AM17" s="17">
        <v>15.651889973656331</v>
      </c>
      <c r="AN17" s="17">
        <v>24.486768797904041</v>
      </c>
      <c r="AO17" s="17">
        <v>22.967161316063329</v>
      </c>
      <c r="AP17" s="17">
        <v>32.881782970092758</v>
      </c>
      <c r="AQ17" s="19">
        <v>475.64111918296891</v>
      </c>
      <c r="AR17" s="17">
        <v>3.1038936253431886</v>
      </c>
      <c r="AS17" s="17">
        <v>5.6455165839994708</v>
      </c>
      <c r="AT17" s="17">
        <v>2.0045937212528671</v>
      </c>
      <c r="AU17" s="14">
        <v>3.8797995649122473E-2</v>
      </c>
      <c r="AV17" s="89">
        <v>15.361979570655727</v>
      </c>
      <c r="AW17" s="89">
        <v>39.877845503864435</v>
      </c>
      <c r="AX17" s="89">
        <v>2.59587934747932</v>
      </c>
      <c r="AY17" s="19">
        <v>4306.4625353320398</v>
      </c>
    </row>
    <row r="18" spans="1:51" s="26" customFormat="1" ht="14" x14ac:dyDescent="0.15">
      <c r="A18" s="22" t="s">
        <v>584</v>
      </c>
      <c r="B18" s="22" t="s">
        <v>286</v>
      </c>
      <c r="C18" s="22" t="s">
        <v>3357</v>
      </c>
      <c r="D18" s="23" t="s">
        <v>3137</v>
      </c>
      <c r="E18" s="9">
        <v>0.41170587311646317</v>
      </c>
      <c r="F18" s="9">
        <v>0.6885268330312313</v>
      </c>
      <c r="G18" s="9">
        <v>0.25477912966336408</v>
      </c>
      <c r="H18" s="18">
        <v>17.235899941589544</v>
      </c>
      <c r="I18" s="9">
        <v>1.7385835302158343</v>
      </c>
      <c r="J18" s="16">
        <v>26.514341256456788</v>
      </c>
      <c r="K18" s="16">
        <v>175.42291480634876</v>
      </c>
      <c r="L18" s="9">
        <v>0.14159610941474807</v>
      </c>
      <c r="M18" s="18">
        <v>4.4051401506128585</v>
      </c>
      <c r="N18" s="16">
        <v>64.985073802068499</v>
      </c>
      <c r="O18" s="18">
        <v>10.875089697157575</v>
      </c>
      <c r="P18" s="18">
        <v>11.051465972297953</v>
      </c>
      <c r="Q18" s="18">
        <v>5.3028433590435275</v>
      </c>
      <c r="R18" s="16">
        <v>561.33287713247489</v>
      </c>
      <c r="S18" s="18">
        <v>3.2398462583819034</v>
      </c>
      <c r="T18" s="10">
        <v>0.1689791680564818</v>
      </c>
      <c r="U18" s="18">
        <v>12.182804355782942</v>
      </c>
      <c r="V18" s="9">
        <v>0.86458664457381718</v>
      </c>
      <c r="W18" s="9">
        <v>1.6280833460969684</v>
      </c>
      <c r="X18" s="9">
        <v>0.42755664346293387</v>
      </c>
      <c r="Y18" s="18">
        <v>13.560882818883066</v>
      </c>
      <c r="Z18" s="18">
        <v>5.0833771845020559</v>
      </c>
      <c r="AA18" s="16">
        <v>54.470045053686512</v>
      </c>
      <c r="AB18" s="16">
        <v>22.335448532015008</v>
      </c>
      <c r="AC18" s="16">
        <v>98.791070184521075</v>
      </c>
      <c r="AD18" s="16">
        <v>21.435577246397717</v>
      </c>
      <c r="AE18" s="16">
        <v>178.34170748738384</v>
      </c>
      <c r="AF18" s="16">
        <v>33.715874061879532</v>
      </c>
      <c r="AG18" s="16">
        <v>9079.5780626015894</v>
      </c>
      <c r="AH18" s="18">
        <v>2.9648733784075518</v>
      </c>
      <c r="AI18" s="16">
        <v>85.025359909336899</v>
      </c>
      <c r="AJ18" s="16">
        <v>154.46298728855001</v>
      </c>
      <c r="AK18" s="14">
        <v>0.55045782424563816</v>
      </c>
      <c r="AL18" s="17">
        <v>13.151187121759442</v>
      </c>
      <c r="AM18" s="17">
        <v>50.911131167923195</v>
      </c>
      <c r="AN18" s="17">
        <v>55.046348889547048</v>
      </c>
      <c r="AO18" s="17">
        <v>26.243640323785499</v>
      </c>
      <c r="AP18" s="17">
        <v>15.684816442622319</v>
      </c>
      <c r="AQ18" s="19">
        <v>206.27395600737538</v>
      </c>
      <c r="AR18" s="17">
        <v>1.8830771401743125</v>
      </c>
      <c r="AS18" s="17">
        <v>7.482911968228767</v>
      </c>
      <c r="AT18" s="17">
        <v>0.86610692173325166</v>
      </c>
      <c r="AU18" s="14">
        <v>0.27737055882581529</v>
      </c>
      <c r="AV18" s="89">
        <v>5.6642852698207546</v>
      </c>
      <c r="AW18" s="89">
        <v>10.399000633366876</v>
      </c>
      <c r="AX18" s="89">
        <v>1.8358892848798822</v>
      </c>
      <c r="AY18" s="19">
        <v>1069.3239436617855</v>
      </c>
    </row>
    <row r="19" spans="1:51" s="26" customFormat="1" ht="14" x14ac:dyDescent="0.15">
      <c r="A19" s="22" t="s">
        <v>585</v>
      </c>
      <c r="B19" s="22" t="s">
        <v>286</v>
      </c>
      <c r="C19" s="22" t="s">
        <v>278</v>
      </c>
      <c r="D19" s="23" t="s">
        <v>3138</v>
      </c>
      <c r="E19" s="9">
        <v>0.30353431602091041</v>
      </c>
      <c r="F19" s="18">
        <v>7.8917299416512838</v>
      </c>
      <c r="G19" s="9">
        <v>5.4402568573564902E-2</v>
      </c>
      <c r="H19" s="18">
        <v>14.117758061642919</v>
      </c>
      <c r="I19" s="9">
        <v>1.4978063308572462</v>
      </c>
      <c r="J19" s="18">
        <v>6.6176662256531316</v>
      </c>
      <c r="K19" s="16">
        <v>248.49320736465924</v>
      </c>
      <c r="L19" s="9">
        <v>0.10011306733066631</v>
      </c>
      <c r="M19" s="9">
        <v>1.3374839795298752</v>
      </c>
      <c r="N19" s="16">
        <v>83.19852670115273</v>
      </c>
      <c r="O19" s="18">
        <v>12.462911331974489</v>
      </c>
      <c r="P19" s="18">
        <v>12.691846729225599</v>
      </c>
      <c r="Q19" s="9">
        <v>0.29902139374378794</v>
      </c>
      <c r="R19" s="16">
        <v>1840.0484669739142</v>
      </c>
      <c r="S19" s="18">
        <v>2.7371884251514524</v>
      </c>
      <c r="T19" s="10">
        <v>5.3218053773355048E-2</v>
      </c>
      <c r="U19" s="18">
        <v>12.226775531679552</v>
      </c>
      <c r="V19" s="18">
        <v>4.5574513059450723</v>
      </c>
      <c r="W19" s="18">
        <v>7.5434869092772097</v>
      </c>
      <c r="X19" s="9">
        <v>1.8298960785716225</v>
      </c>
      <c r="Y19" s="16">
        <v>57.289581036221001</v>
      </c>
      <c r="Z19" s="18">
        <v>19.162342976754193</v>
      </c>
      <c r="AA19" s="16">
        <v>206.23817276725771</v>
      </c>
      <c r="AB19" s="16">
        <v>74.809921089390201</v>
      </c>
      <c r="AC19" s="16">
        <v>331.31233080337995</v>
      </c>
      <c r="AD19" s="16">
        <v>66.679264737704415</v>
      </c>
      <c r="AE19" s="16">
        <v>532.18461473818422</v>
      </c>
      <c r="AF19" s="16">
        <v>96.606858094583799</v>
      </c>
      <c r="AG19" s="16">
        <v>7949.666931024557</v>
      </c>
      <c r="AH19" s="18">
        <v>6.3938478881898577</v>
      </c>
      <c r="AI19" s="16">
        <v>202.17520032773638</v>
      </c>
      <c r="AJ19" s="16">
        <v>295.03053477662564</v>
      </c>
      <c r="AK19" s="14">
        <v>0.6852687315257312</v>
      </c>
      <c r="AL19" s="17">
        <v>9.2893787162051957</v>
      </c>
      <c r="AM19" s="17">
        <v>14.937799235206205</v>
      </c>
      <c r="AN19" s="17">
        <v>194.42746792586547</v>
      </c>
      <c r="AO19" s="17">
        <v>73.862361271876907</v>
      </c>
      <c r="AP19" s="17">
        <v>12.570530586138855</v>
      </c>
      <c r="AQ19" s="19">
        <v>116.77241927828472</v>
      </c>
      <c r="AR19" s="17">
        <v>1.6551985754487237</v>
      </c>
      <c r="AS19" s="17">
        <v>1.6208387021448518</v>
      </c>
      <c r="AT19" s="17">
        <v>0.55437629462807769</v>
      </c>
      <c r="AU19" s="14">
        <v>0.26831906623076618</v>
      </c>
      <c r="AV19" s="89">
        <v>8.0236747615324262</v>
      </c>
      <c r="AW19" s="89">
        <v>30.943564598072168</v>
      </c>
      <c r="AX19" s="89">
        <v>3.8565327630705606</v>
      </c>
      <c r="AY19" s="19">
        <v>3333.7409077977895</v>
      </c>
    </row>
    <row r="20" spans="1:51" s="26" customFormat="1" ht="14" x14ac:dyDescent="0.15">
      <c r="A20" s="22" t="s">
        <v>586</v>
      </c>
      <c r="B20" s="22" t="s">
        <v>286</v>
      </c>
      <c r="C20" s="22" t="s">
        <v>276</v>
      </c>
      <c r="D20" s="23" t="s">
        <v>3139</v>
      </c>
      <c r="E20" s="9">
        <v>1.5450523818551876</v>
      </c>
      <c r="F20" s="9">
        <v>0.30897187581331781</v>
      </c>
      <c r="G20" s="9">
        <v>3.9915383154568808E-2</v>
      </c>
      <c r="H20" s="18">
        <v>8.0961058011525111</v>
      </c>
      <c r="I20" s="9">
        <v>1.3897031345837856</v>
      </c>
      <c r="J20" s="18">
        <v>7.3199927474842967</v>
      </c>
      <c r="K20" s="16">
        <v>224.33901055602271</v>
      </c>
      <c r="L20" s="9">
        <v>9.2281808614360181E-2</v>
      </c>
      <c r="M20" s="9">
        <v>1.1605626339977761</v>
      </c>
      <c r="N20" s="16">
        <v>70.87259338511177</v>
      </c>
      <c r="O20" s="18">
        <v>12.396612764956801</v>
      </c>
      <c r="P20" s="18">
        <v>12.094851221655505</v>
      </c>
      <c r="Q20" s="9">
        <v>0.38693695830380714</v>
      </c>
      <c r="R20" s="16">
        <v>567.34180062209623</v>
      </c>
      <c r="S20" s="18">
        <v>2.6189446148685529</v>
      </c>
      <c r="T20" s="10">
        <v>2.7332408811870931E-2</v>
      </c>
      <c r="U20" s="18">
        <v>9.1910085639513728</v>
      </c>
      <c r="V20" s="9">
        <v>0.70182315386369176</v>
      </c>
      <c r="W20" s="9">
        <v>1.8072337480414271</v>
      </c>
      <c r="X20" s="9">
        <v>0.42004186486898293</v>
      </c>
      <c r="Y20" s="18">
        <v>14.021640587718124</v>
      </c>
      <c r="Z20" s="18">
        <v>5.2703255851913262</v>
      </c>
      <c r="AA20" s="16">
        <v>56.92267467987454</v>
      </c>
      <c r="AB20" s="16">
        <v>22.027622203627754</v>
      </c>
      <c r="AC20" s="16">
        <v>100.61588407901409</v>
      </c>
      <c r="AD20" s="16">
        <v>22.409453270501761</v>
      </c>
      <c r="AE20" s="16">
        <v>192.13818964398271</v>
      </c>
      <c r="AF20" s="16">
        <v>35.800463270022014</v>
      </c>
      <c r="AG20" s="16">
        <v>8276.3725362067271</v>
      </c>
      <c r="AH20" s="18">
        <v>3.6119832419510458</v>
      </c>
      <c r="AI20" s="16">
        <v>77.446662386226294</v>
      </c>
      <c r="AJ20" s="16">
        <v>170.30821592362187</v>
      </c>
      <c r="AK20" s="14">
        <v>0.45474413530911978</v>
      </c>
      <c r="AL20" s="17">
        <v>13.702974943765208</v>
      </c>
      <c r="AM20" s="17">
        <v>43.075104181746525</v>
      </c>
      <c r="AN20" s="17">
        <v>73.364739579888479</v>
      </c>
      <c r="AO20" s="17">
        <v>29.57170684196138</v>
      </c>
      <c r="AP20" s="17">
        <v>19.978880022019634</v>
      </c>
      <c r="AQ20" s="19">
        <v>273.77009234622636</v>
      </c>
      <c r="AR20" s="17">
        <v>2.575055750287242</v>
      </c>
      <c r="AS20" s="17">
        <v>5.0856778067098647</v>
      </c>
      <c r="AT20" s="17">
        <v>0.88638399393264766</v>
      </c>
      <c r="AU20" s="14">
        <v>0.25435190790644779</v>
      </c>
      <c r="AV20" s="89">
        <v>7.2437523589287283</v>
      </c>
      <c r="AW20" s="89">
        <v>10.700601560814343</v>
      </c>
      <c r="AX20" s="89">
        <v>1.4772180260448391</v>
      </c>
      <c r="AY20" s="19">
        <v>1099.5680870666777</v>
      </c>
    </row>
    <row r="21" spans="1:51" s="26" customFormat="1" ht="14" x14ac:dyDescent="0.15">
      <c r="A21" s="22" t="s">
        <v>587</v>
      </c>
      <c r="B21" s="22" t="s">
        <v>282</v>
      </c>
      <c r="C21" s="22" t="s">
        <v>280</v>
      </c>
      <c r="D21" s="23" t="s">
        <v>3140</v>
      </c>
      <c r="E21" s="9">
        <v>1.1917265808380328</v>
      </c>
      <c r="F21" s="18">
        <v>7.9557006818113898</v>
      </c>
      <c r="G21" s="9">
        <v>5.5710120731282918E-2</v>
      </c>
      <c r="H21" s="16">
        <v>27.219198439544027</v>
      </c>
      <c r="I21" s="9">
        <v>1.5396973992412941</v>
      </c>
      <c r="J21" s="16">
        <v>207.8450590100606</v>
      </c>
      <c r="K21" s="16">
        <v>260.34250042316387</v>
      </c>
      <c r="L21" s="16">
        <v>25.365641502297102</v>
      </c>
      <c r="M21" s="9">
        <v>1.767849850201958</v>
      </c>
      <c r="N21" s="16">
        <v>80.910198331949033</v>
      </c>
      <c r="O21" s="18">
        <v>4.4595145968476668</v>
      </c>
      <c r="P21" s="18">
        <v>4.5268349782600961</v>
      </c>
      <c r="Q21" s="16">
        <v>375.2899122179976</v>
      </c>
      <c r="R21" s="16">
        <v>2082.7758245940054</v>
      </c>
      <c r="S21" s="18">
        <v>13.94658481631725</v>
      </c>
      <c r="T21" s="10">
        <v>4.3597708258833419E-2</v>
      </c>
      <c r="U21" s="18">
        <v>19.119166212070127</v>
      </c>
      <c r="V21" s="9">
        <v>1.9394877122462257</v>
      </c>
      <c r="W21" s="18">
        <v>5.5451377065660319</v>
      </c>
      <c r="X21" s="9">
        <v>0.25658354175481835</v>
      </c>
      <c r="Y21" s="16">
        <v>50.364134760001647</v>
      </c>
      <c r="Z21" s="18">
        <v>17.560447607100343</v>
      </c>
      <c r="AA21" s="16">
        <v>206.93584519525155</v>
      </c>
      <c r="AB21" s="16">
        <v>81.710603868701597</v>
      </c>
      <c r="AC21" s="16">
        <v>359.00665869851639</v>
      </c>
      <c r="AD21" s="16">
        <v>73.133384108054216</v>
      </c>
      <c r="AE21" s="16">
        <v>575.98272983991615</v>
      </c>
      <c r="AF21" s="16">
        <v>104.55391773189702</v>
      </c>
      <c r="AG21" s="16">
        <v>11278.4645975855</v>
      </c>
      <c r="AH21" s="18">
        <v>15.459853566563517</v>
      </c>
      <c r="AI21" s="16">
        <v>403.00722423280081</v>
      </c>
      <c r="AJ21" s="16">
        <v>779.57701057892587</v>
      </c>
      <c r="AK21" s="14">
        <v>0.51695627085452589</v>
      </c>
      <c r="AL21" s="17">
        <v>11.436367021584415</v>
      </c>
      <c r="AM21" s="17">
        <v>19.58125480727546</v>
      </c>
      <c r="AN21" s="17">
        <v>41.299195281559314</v>
      </c>
      <c r="AO21" s="17">
        <v>28.896481076950803</v>
      </c>
      <c r="AP21" s="17">
        <v>25.967751402597038</v>
      </c>
      <c r="AQ21" s="19">
        <v>296.97673576536317</v>
      </c>
      <c r="AR21" s="17">
        <v>2.8590733890981488</v>
      </c>
      <c r="AS21" s="17">
        <v>3.4479154935018124</v>
      </c>
      <c r="AT21" s="17">
        <v>1.3534728910979588</v>
      </c>
      <c r="AU21" s="14">
        <v>4.6801625825037649E-2</v>
      </c>
      <c r="AV21" s="89">
        <v>8.406280284893894</v>
      </c>
      <c r="AW21" s="89">
        <v>34.128450675915133</v>
      </c>
      <c r="AX21" s="89">
        <v>4.0598754168647027</v>
      </c>
      <c r="AY21" s="19">
        <v>3659.8377176162894</v>
      </c>
    </row>
    <row r="22" spans="1:51" s="26" customFormat="1" ht="14" x14ac:dyDescent="0.15">
      <c r="A22" s="22" t="s">
        <v>588</v>
      </c>
      <c r="B22" s="22" t="s">
        <v>286</v>
      </c>
      <c r="C22" s="22" t="s">
        <v>280</v>
      </c>
      <c r="D22" s="23" t="s">
        <v>3141</v>
      </c>
      <c r="E22" s="18">
        <v>2.944339734287075</v>
      </c>
      <c r="F22" s="18">
        <v>2.8618870983205822</v>
      </c>
      <c r="G22" s="9">
        <v>7.3420986025427862E-2</v>
      </c>
      <c r="H22" s="18">
        <v>9.7236689666471356</v>
      </c>
      <c r="I22" s="9">
        <v>1.1454376836251288</v>
      </c>
      <c r="J22" s="18">
        <v>5.7548792756373892</v>
      </c>
      <c r="K22" s="16">
        <v>370.89733153917189</v>
      </c>
      <c r="L22" s="9">
        <v>0.10282024961829915</v>
      </c>
      <c r="M22" s="9">
        <v>1.060650952416077</v>
      </c>
      <c r="N22" s="16">
        <v>134.55823460222831</v>
      </c>
      <c r="O22" s="18">
        <v>10.229479497303794</v>
      </c>
      <c r="P22" s="18">
        <v>10.284667331146187</v>
      </c>
      <c r="Q22" s="9">
        <v>0.34268858962858423</v>
      </c>
      <c r="R22" s="16">
        <v>1709.5834414819894</v>
      </c>
      <c r="S22" s="18">
        <v>12.248477408196624</v>
      </c>
      <c r="T22" s="10">
        <v>5.0246109074505746E-2</v>
      </c>
      <c r="U22" s="16">
        <v>56.54448286716746</v>
      </c>
      <c r="V22" s="18">
        <v>3.7845809683045855</v>
      </c>
      <c r="W22" s="18">
        <v>6.9589998167348295</v>
      </c>
      <c r="X22" s="9">
        <v>0.64518832226869249</v>
      </c>
      <c r="Y22" s="16">
        <v>51.528208399178254</v>
      </c>
      <c r="Z22" s="18">
        <v>17.195321033806717</v>
      </c>
      <c r="AA22" s="16">
        <v>184.03002374869078</v>
      </c>
      <c r="AB22" s="16">
        <v>68.286929872316307</v>
      </c>
      <c r="AC22" s="16">
        <v>306.00010053603484</v>
      </c>
      <c r="AD22" s="16">
        <v>62.754807640267742</v>
      </c>
      <c r="AE22" s="16">
        <v>499.23070187602804</v>
      </c>
      <c r="AF22" s="16">
        <v>89.194045350183416</v>
      </c>
      <c r="AG22" s="16">
        <v>8752.0030112695422</v>
      </c>
      <c r="AH22" s="18">
        <v>13.443079650738909</v>
      </c>
      <c r="AI22" s="16">
        <v>565.45436043128461</v>
      </c>
      <c r="AJ22" s="16">
        <v>639.96786551447883</v>
      </c>
      <c r="AK22" s="14">
        <v>0.88356680218108796</v>
      </c>
      <c r="AL22" s="17">
        <v>9.6884933007682346</v>
      </c>
      <c r="AM22" s="17">
        <v>17.530979121237806</v>
      </c>
      <c r="AN22" s="17">
        <v>40.758592700015527</v>
      </c>
      <c r="AO22" s="17">
        <v>46.165277657522168</v>
      </c>
      <c r="AP22" s="17">
        <v>13.615300830057768</v>
      </c>
      <c r="AQ22" s="19">
        <v>131.91175087995887</v>
      </c>
      <c r="AR22" s="17">
        <v>1.8387768355375731</v>
      </c>
      <c r="AS22" s="17">
        <v>8.1253749613831996</v>
      </c>
      <c r="AT22" s="17">
        <v>1.2819080699756311</v>
      </c>
      <c r="AU22" s="14">
        <v>0.10385790680552462</v>
      </c>
      <c r="AV22" s="89">
        <v>11.976019746179267</v>
      </c>
      <c r="AW22" s="89">
        <v>30.28491657852237</v>
      </c>
      <c r="AX22" s="89">
        <v>2.528796479997808</v>
      </c>
      <c r="AY22" s="19">
        <v>3190.3453126242744</v>
      </c>
    </row>
    <row r="23" spans="1:51" s="26" customFormat="1" ht="14" x14ac:dyDescent="0.15">
      <c r="A23" s="22" t="s">
        <v>589</v>
      </c>
      <c r="B23" s="22" t="s">
        <v>286</v>
      </c>
      <c r="C23" s="22" t="s">
        <v>280</v>
      </c>
      <c r="D23" s="23" t="s">
        <v>3142</v>
      </c>
      <c r="E23" s="9">
        <v>1.7647410839783053</v>
      </c>
      <c r="F23" s="18">
        <v>3.0227927625851585</v>
      </c>
      <c r="G23" s="9">
        <v>8.5248449198834751E-3</v>
      </c>
      <c r="H23" s="18">
        <v>6.3061615006753904</v>
      </c>
      <c r="I23" s="9">
        <v>1.0876214952705374</v>
      </c>
      <c r="J23" s="18">
        <v>6.0436002661852157</v>
      </c>
      <c r="K23" s="16">
        <v>268.07415287795158</v>
      </c>
      <c r="L23" s="9">
        <v>7.947129372796026E-2</v>
      </c>
      <c r="M23" s="9">
        <v>0.97060452945793063</v>
      </c>
      <c r="N23" s="16">
        <v>82.68905106734853</v>
      </c>
      <c r="O23" s="18">
        <v>9.0466359711935951</v>
      </c>
      <c r="P23" s="18">
        <v>8.7453045436026162</v>
      </c>
      <c r="Q23" s="9">
        <v>0.39171005833081313</v>
      </c>
      <c r="R23" s="16">
        <v>832.48322082978495</v>
      </c>
      <c r="S23" s="18">
        <v>4.0955058032852198</v>
      </c>
      <c r="T23" s="10">
        <v>1.698732421347391E-2</v>
      </c>
      <c r="U23" s="16">
        <v>24.140720575300122</v>
      </c>
      <c r="V23" s="9">
        <v>1.8195044838600631</v>
      </c>
      <c r="W23" s="18">
        <v>3.3464298446423784</v>
      </c>
      <c r="X23" s="9">
        <v>0.38469615478889574</v>
      </c>
      <c r="Y23" s="16">
        <v>23.782967810571066</v>
      </c>
      <c r="Z23" s="18">
        <v>7.6333772683580801</v>
      </c>
      <c r="AA23" s="16">
        <v>86.894545511567927</v>
      </c>
      <c r="AB23" s="16">
        <v>33.433161759611323</v>
      </c>
      <c r="AC23" s="16">
        <v>149.57022528360116</v>
      </c>
      <c r="AD23" s="16">
        <v>32.064441143366913</v>
      </c>
      <c r="AE23" s="16">
        <v>260.89725914739506</v>
      </c>
      <c r="AF23" s="16">
        <v>48.655047515978403</v>
      </c>
      <c r="AG23" s="16">
        <v>8876.8185386630066</v>
      </c>
      <c r="AH23" s="18">
        <v>7.0002203591523218</v>
      </c>
      <c r="AI23" s="16">
        <v>199.15235760561322</v>
      </c>
      <c r="AJ23" s="16">
        <v>343.03401960174125</v>
      </c>
      <c r="AK23" s="14">
        <v>0.58056153683190648</v>
      </c>
      <c r="AL23" s="17">
        <v>10.969920206149853</v>
      </c>
      <c r="AM23" s="17">
        <v>34.024192387732249</v>
      </c>
      <c r="AN23" s="17">
        <v>63.703305935524668</v>
      </c>
      <c r="AO23" s="17">
        <v>48.627048079351439</v>
      </c>
      <c r="AP23" s="17">
        <v>13.071123496280538</v>
      </c>
      <c r="AQ23" s="19">
        <v>143.389181758928</v>
      </c>
      <c r="AR23" s="17">
        <v>1.839198459980135</v>
      </c>
      <c r="AS23" s="17">
        <v>7.213873201002353</v>
      </c>
      <c r="AT23" s="17">
        <v>1.3148241599883679</v>
      </c>
      <c r="AU23" s="14">
        <v>0.13144466381333703</v>
      </c>
      <c r="AV23" s="89">
        <v>8.6559300251195221</v>
      </c>
      <c r="AW23" s="89">
        <v>15.221615096904062</v>
      </c>
      <c r="AX23" s="89">
        <v>1.7585187325603271</v>
      </c>
      <c r="AY23" s="19">
        <v>1587.811635720388</v>
      </c>
    </row>
    <row r="24" spans="1:51" s="26" customFormat="1" ht="14" x14ac:dyDescent="0.15">
      <c r="A24" s="22" t="s">
        <v>590</v>
      </c>
      <c r="B24" s="22" t="s">
        <v>286</v>
      </c>
      <c r="C24" s="22" t="s">
        <v>280</v>
      </c>
      <c r="D24" s="23" t="s">
        <v>3143</v>
      </c>
      <c r="E24" s="18">
        <v>2.158360872577552</v>
      </c>
      <c r="F24" s="9">
        <v>0.64233063174620808</v>
      </c>
      <c r="G24" s="9">
        <v>5.4576105275991361E-2</v>
      </c>
      <c r="H24" s="18">
        <v>9.4060451003083738</v>
      </c>
      <c r="I24" s="9">
        <v>1.2574019392412885</v>
      </c>
      <c r="J24" s="18">
        <v>6.5308922433977514</v>
      </c>
      <c r="K24" s="16">
        <v>324.57712922376709</v>
      </c>
      <c r="L24" s="9">
        <v>0.10819976470506495</v>
      </c>
      <c r="M24" s="9">
        <v>1.2874326240179987</v>
      </c>
      <c r="N24" s="16">
        <v>119.96418809179606</v>
      </c>
      <c r="O24" s="18">
        <v>9.0756190887235508</v>
      </c>
      <c r="P24" s="18">
        <v>9.0627242151778038</v>
      </c>
      <c r="Q24" s="9">
        <v>0.42853618865121001</v>
      </c>
      <c r="R24" s="16">
        <v>1393.6440910262809</v>
      </c>
      <c r="S24" s="18">
        <v>9.5043781501424522</v>
      </c>
      <c r="T24" s="10">
        <v>4.0040858026487304E-2</v>
      </c>
      <c r="U24" s="16">
        <v>41.09172528502053</v>
      </c>
      <c r="V24" s="18">
        <v>3.1306979871481615</v>
      </c>
      <c r="W24" s="18">
        <v>5.6421031891006024</v>
      </c>
      <c r="X24" s="9">
        <v>0.4836790111905967</v>
      </c>
      <c r="Y24" s="16">
        <v>42.038563114429486</v>
      </c>
      <c r="Z24" s="18">
        <v>13.723485469044773</v>
      </c>
      <c r="AA24" s="16">
        <v>153.94936370967062</v>
      </c>
      <c r="AB24" s="16">
        <v>57.498451037190236</v>
      </c>
      <c r="AC24" s="16">
        <v>258.5775254078535</v>
      </c>
      <c r="AD24" s="16">
        <v>53.499069065348799</v>
      </c>
      <c r="AE24" s="16">
        <v>444.18519927947625</v>
      </c>
      <c r="AF24" s="16">
        <v>75.849150746154862</v>
      </c>
      <c r="AG24" s="16">
        <v>8711.2131885088238</v>
      </c>
      <c r="AH24" s="18">
        <v>11.195927432672676</v>
      </c>
      <c r="AI24" s="16">
        <v>378.56196141724905</v>
      </c>
      <c r="AJ24" s="16">
        <v>526.4470886399871</v>
      </c>
      <c r="AK24" s="14">
        <v>0.71908833686442919</v>
      </c>
      <c r="AL24" s="17">
        <v>10.566136574896689</v>
      </c>
      <c r="AM24" s="17">
        <v>19.611669192578901</v>
      </c>
      <c r="AN24" s="17">
        <v>46.734798664636337</v>
      </c>
      <c r="AO24" s="17">
        <v>39.830271421973585</v>
      </c>
      <c r="AP24" s="17">
        <v>13.427856435530392</v>
      </c>
      <c r="AQ24" s="19">
        <v>141.88056500591955</v>
      </c>
      <c r="AR24" s="17">
        <v>1.8021869922496576</v>
      </c>
      <c r="AS24" s="17">
        <v>7.283051002045017</v>
      </c>
      <c r="AT24" s="17">
        <v>1.1851972769330223</v>
      </c>
      <c r="AU24" s="14">
        <v>9.5733028723244296E-2</v>
      </c>
      <c r="AV24" s="89">
        <v>10.480372270706074</v>
      </c>
      <c r="AW24" s="89">
        <v>25.216338235832467</v>
      </c>
      <c r="AX24" s="89">
        <v>2.4060536767682601</v>
      </c>
      <c r="AY24" s="19">
        <v>2663.3173332777328</v>
      </c>
    </row>
    <row r="25" spans="1:51" s="26" customFormat="1" ht="14" x14ac:dyDescent="0.15">
      <c r="A25" s="22" t="s">
        <v>591</v>
      </c>
      <c r="B25" s="22" t="s">
        <v>282</v>
      </c>
      <c r="C25" s="22" t="s">
        <v>280</v>
      </c>
      <c r="D25" s="23" t="s">
        <v>3144</v>
      </c>
      <c r="E25" s="9">
        <v>0.1773696416107742</v>
      </c>
      <c r="F25" s="18">
        <v>5.0998064084382762</v>
      </c>
      <c r="G25" s="9">
        <v>4.314365526002642E-2</v>
      </c>
      <c r="H25" s="18">
        <v>13.157240817935756</v>
      </c>
      <c r="I25" s="9">
        <v>1.0433715666563372</v>
      </c>
      <c r="J25" s="18">
        <v>6.3120712486414892</v>
      </c>
      <c r="K25" s="16">
        <v>263.38770830941797</v>
      </c>
      <c r="L25" s="9">
        <v>0.1018904370426993</v>
      </c>
      <c r="M25" s="9">
        <v>1.1547201444721729</v>
      </c>
      <c r="N25" s="16">
        <v>82.173503059124116</v>
      </c>
      <c r="O25" s="18">
        <v>8.608332498731837</v>
      </c>
      <c r="P25" s="18">
        <v>8.8149411493970398</v>
      </c>
      <c r="Q25" s="9">
        <v>0.97866332031586645</v>
      </c>
      <c r="R25" s="16">
        <v>2521.7145607545867</v>
      </c>
      <c r="S25" s="18">
        <v>4.8767503707429336</v>
      </c>
      <c r="T25" s="10">
        <v>5.6272376881054006E-2</v>
      </c>
      <c r="U25" s="16">
        <v>27.69357968838424</v>
      </c>
      <c r="V25" s="18">
        <v>7.1617772110612252</v>
      </c>
      <c r="W25" s="18">
        <v>10.628805642521506</v>
      </c>
      <c r="X25" s="9">
        <v>1.1855496162655565</v>
      </c>
      <c r="Y25" s="16">
        <v>84.295507177411906</v>
      </c>
      <c r="Z25" s="16">
        <v>25.683372549783343</v>
      </c>
      <c r="AA25" s="16">
        <v>274.78323674838924</v>
      </c>
      <c r="AB25" s="16">
        <v>104.66804174868943</v>
      </c>
      <c r="AC25" s="16">
        <v>434.12539359448323</v>
      </c>
      <c r="AD25" s="16">
        <v>86.836513907471783</v>
      </c>
      <c r="AE25" s="16">
        <v>690.44158973121785</v>
      </c>
      <c r="AF25" s="16">
        <v>124.2193145782404</v>
      </c>
      <c r="AG25" s="16">
        <v>8451.4122665552877</v>
      </c>
      <c r="AH25" s="18">
        <v>9.5784860638441831</v>
      </c>
      <c r="AI25" s="16">
        <v>393.79089805979237</v>
      </c>
      <c r="AJ25" s="16">
        <v>496.30213805849269</v>
      </c>
      <c r="AK25" s="14">
        <v>0.79344993273710485</v>
      </c>
      <c r="AL25" s="17">
        <v>8.1907282232502041</v>
      </c>
      <c r="AM25" s="17">
        <v>12.240589779427019</v>
      </c>
      <c r="AN25" s="17">
        <v>141.57821033313104</v>
      </c>
      <c r="AO25" s="17">
        <v>80.748627287191141</v>
      </c>
      <c r="AP25" s="17">
        <v>11.770194002575106</v>
      </c>
      <c r="AQ25" s="19">
        <v>96.406460210022203</v>
      </c>
      <c r="AR25" s="17">
        <v>1.4841016872328174</v>
      </c>
      <c r="AS25" s="17">
        <v>2.605521318180243</v>
      </c>
      <c r="AT25" s="17">
        <v>0.7188184278581744</v>
      </c>
      <c r="AU25" s="14">
        <v>0.12073252637631633</v>
      </c>
      <c r="AV25" s="89">
        <v>8.5046079531617043</v>
      </c>
      <c r="AW25" s="89">
        <v>41.355282132866265</v>
      </c>
      <c r="AX25" s="89">
        <v>4.8626911858402444</v>
      </c>
      <c r="AY25" s="19">
        <v>4475.6670183845108</v>
      </c>
    </row>
    <row r="26" spans="1:51" s="26" customFormat="1" ht="14" x14ac:dyDescent="0.15">
      <c r="A26" s="22" t="s">
        <v>592</v>
      </c>
      <c r="B26" s="22" t="s">
        <v>286</v>
      </c>
      <c r="C26" s="22" t="s">
        <v>3357</v>
      </c>
      <c r="D26" s="23" t="s">
        <v>3145</v>
      </c>
      <c r="E26" s="9">
        <v>0.33172502852883307</v>
      </c>
      <c r="F26" s="9">
        <v>0.17093178902891151</v>
      </c>
      <c r="G26" s="9">
        <v>3.5539512372989572E-2</v>
      </c>
      <c r="H26" s="18">
        <v>4.9611710698028446</v>
      </c>
      <c r="I26" s="9">
        <v>1.0287710317479977</v>
      </c>
      <c r="J26" s="18">
        <v>5.9615236411588306</v>
      </c>
      <c r="K26" s="16">
        <v>246.44405257981745</v>
      </c>
      <c r="L26" s="9">
        <v>6.891255657058408E-2</v>
      </c>
      <c r="M26" s="9">
        <v>1.1050751456895922</v>
      </c>
      <c r="N26" s="16">
        <v>82.620708744709503</v>
      </c>
      <c r="O26" s="18">
        <v>12.520699697549126</v>
      </c>
      <c r="P26" s="18">
        <v>12.281076167813016</v>
      </c>
      <c r="Q26" s="9">
        <v>0.45361482782756057</v>
      </c>
      <c r="R26" s="16">
        <v>664.03727929244542</v>
      </c>
      <c r="S26" s="18">
        <v>3.2500136787277185</v>
      </c>
      <c r="T26" s="10">
        <v>2.6074278022986116E-2</v>
      </c>
      <c r="U26" s="18">
        <v>8.7688121657088018</v>
      </c>
      <c r="V26" s="9">
        <v>1.085734789542147</v>
      </c>
      <c r="W26" s="18">
        <v>2.156145452868599</v>
      </c>
      <c r="X26" s="9">
        <v>0.55250262071781486</v>
      </c>
      <c r="Y26" s="18">
        <v>18.038533184764976</v>
      </c>
      <c r="Z26" s="18">
        <v>5.994528444445705</v>
      </c>
      <c r="AA26" s="16">
        <v>68.080355512456009</v>
      </c>
      <c r="AB26" s="16">
        <v>26.595702962484427</v>
      </c>
      <c r="AC26" s="16">
        <v>117.71245352517737</v>
      </c>
      <c r="AD26" s="16">
        <v>24.641306931451695</v>
      </c>
      <c r="AE26" s="16">
        <v>218.7640350049966</v>
      </c>
      <c r="AF26" s="16">
        <v>42.043011748968702</v>
      </c>
      <c r="AG26" s="16">
        <v>8013.6699851245658</v>
      </c>
      <c r="AH26" s="18">
        <v>3.0786615209692294</v>
      </c>
      <c r="AI26" s="16">
        <v>66.683902772244522</v>
      </c>
      <c r="AJ26" s="16">
        <v>146.59285114906544</v>
      </c>
      <c r="AK26" s="14">
        <v>0.45489191491634107</v>
      </c>
      <c r="AL26" s="17">
        <v>12.127595562468505</v>
      </c>
      <c r="AM26" s="17">
        <v>36.631569649652569</v>
      </c>
      <c r="AN26" s="17">
        <v>67.311727466524403</v>
      </c>
      <c r="AO26" s="17">
        <v>20.518037572798537</v>
      </c>
      <c r="AP26" s="17">
        <v>16.614124700169</v>
      </c>
      <c r="AQ26" s="19">
        <v>201.48938498806797</v>
      </c>
      <c r="AR26" s="17">
        <v>1.9858859397678903</v>
      </c>
      <c r="AS26" s="17">
        <v>4.066892682978561</v>
      </c>
      <c r="AT26" s="17">
        <v>0.67009575475108252</v>
      </c>
      <c r="AU26" s="14">
        <v>0.27004970434483527</v>
      </c>
      <c r="AV26" s="89">
        <v>7.9575089628613966</v>
      </c>
      <c r="AW26" s="89">
        <v>12.48390035273783</v>
      </c>
      <c r="AX26" s="89">
        <v>1.5688201434646971</v>
      </c>
      <c r="AY26" s="19">
        <v>1281.1171846587608</v>
      </c>
    </row>
    <row r="27" spans="1:51" s="26" customFormat="1" ht="14" x14ac:dyDescent="0.15">
      <c r="A27" s="22" t="s">
        <v>593</v>
      </c>
      <c r="B27" s="22" t="s">
        <v>282</v>
      </c>
      <c r="C27" s="22" t="s">
        <v>280</v>
      </c>
      <c r="D27" s="23" t="s">
        <v>3146</v>
      </c>
      <c r="E27" s="9">
        <v>0.73889252843784714</v>
      </c>
      <c r="F27" s="18">
        <v>3.4438334441455964</v>
      </c>
      <c r="G27" s="9">
        <v>4.7675337692816219E-2</v>
      </c>
      <c r="H27" s="18">
        <v>18.685999224084249</v>
      </c>
      <c r="I27" s="9">
        <v>1.5149593757807682</v>
      </c>
      <c r="J27" s="18">
        <v>6.3764941173817107</v>
      </c>
      <c r="K27" s="16">
        <v>321.98564516759734</v>
      </c>
      <c r="L27" s="9">
        <v>0.19391048230236932</v>
      </c>
      <c r="M27" s="9">
        <v>1.277257508644237</v>
      </c>
      <c r="N27" s="16">
        <v>98.799596587403514</v>
      </c>
      <c r="O27" s="18">
        <v>7.0218413583882535</v>
      </c>
      <c r="P27" s="18">
        <v>7.1661727526709988</v>
      </c>
      <c r="Q27" s="9">
        <v>0.58026964210442089</v>
      </c>
      <c r="R27" s="16">
        <v>2740.1441831690372</v>
      </c>
      <c r="S27" s="18">
        <v>9.1246598714814198</v>
      </c>
      <c r="T27" s="10">
        <v>4.7500949202359102E-2</v>
      </c>
      <c r="U27" s="16">
        <v>36.638597565642847</v>
      </c>
      <c r="V27" s="18">
        <v>6.3287339448601259</v>
      </c>
      <c r="W27" s="18">
        <v>10.523220519450453</v>
      </c>
      <c r="X27" s="9">
        <v>0.90271016873281695</v>
      </c>
      <c r="Y27" s="16">
        <v>85.983721885595287</v>
      </c>
      <c r="Z27" s="16">
        <v>27.861759893377229</v>
      </c>
      <c r="AA27" s="16">
        <v>301.87129289706905</v>
      </c>
      <c r="AB27" s="16">
        <v>111.67957581152351</v>
      </c>
      <c r="AC27" s="16">
        <v>477.23809882494709</v>
      </c>
      <c r="AD27" s="16">
        <v>95.991009398402937</v>
      </c>
      <c r="AE27" s="16">
        <v>763.46951354024668</v>
      </c>
      <c r="AF27" s="16">
        <v>132.37603223817698</v>
      </c>
      <c r="AG27" s="16">
        <v>8777.7741640446347</v>
      </c>
      <c r="AH27" s="18">
        <v>16.001497437927082</v>
      </c>
      <c r="AI27" s="16">
        <v>550.87756247636378</v>
      </c>
      <c r="AJ27" s="16">
        <v>703.7421728559317</v>
      </c>
      <c r="AK27" s="14">
        <v>0.78278321766732895</v>
      </c>
      <c r="AL27" s="17">
        <v>8.8792331478285256</v>
      </c>
      <c r="AM27" s="17">
        <v>11.497216337220399</v>
      </c>
      <c r="AN27" s="17">
        <v>83.671010678044567</v>
      </c>
      <c r="AO27" s="17">
        <v>60.372394175272085</v>
      </c>
      <c r="AP27" s="17">
        <v>13.586243731327475</v>
      </c>
      <c r="AQ27" s="19">
        <v>120.63542569368042</v>
      </c>
      <c r="AR27" s="17">
        <v>1.6627686692370556</v>
      </c>
      <c r="AS27" s="17">
        <v>3.4816905621166439</v>
      </c>
      <c r="AT27" s="17">
        <v>0.92176853217444621</v>
      </c>
      <c r="AU27" s="14">
        <v>9.1477624868770188E-2</v>
      </c>
      <c r="AV27" s="89">
        <v>10.396695032857519</v>
      </c>
      <c r="AW27" s="89">
        <v>45.253089117805558</v>
      </c>
      <c r="AX27" s="89">
        <v>4.3526417746013086</v>
      </c>
      <c r="AY27" s="19">
        <v>4889.8555473936685</v>
      </c>
    </row>
    <row r="28" spans="1:51" s="26" customFormat="1" ht="14" x14ac:dyDescent="0.15">
      <c r="A28" s="22" t="s">
        <v>594</v>
      </c>
      <c r="B28" s="22" t="s">
        <v>286</v>
      </c>
      <c r="C28" s="22" t="s">
        <v>287</v>
      </c>
      <c r="D28" s="23" t="s">
        <v>3147</v>
      </c>
      <c r="E28" s="9">
        <v>1.7741991814467213</v>
      </c>
      <c r="F28" s="9">
        <v>0.1214606720205658</v>
      </c>
      <c r="G28" s="9">
        <v>3.9751131487025831E-2</v>
      </c>
      <c r="H28" s="18">
        <v>7.4272525300761032</v>
      </c>
      <c r="I28" s="9">
        <v>1.6642284214304743</v>
      </c>
      <c r="J28" s="16">
        <v>20.915048509430711</v>
      </c>
      <c r="K28" s="16">
        <v>361.64290646973814</v>
      </c>
      <c r="L28" s="9">
        <v>0.1900305488666417</v>
      </c>
      <c r="M28" s="9">
        <v>1.4962572499369799</v>
      </c>
      <c r="N28" s="16">
        <v>84.859748974328298</v>
      </c>
      <c r="O28" s="18">
        <v>13.149286910074395</v>
      </c>
      <c r="P28" s="18">
        <v>13.258338531149136</v>
      </c>
      <c r="Q28" s="9">
        <v>1.0430015468429645</v>
      </c>
      <c r="R28" s="16">
        <v>558.9628311457185</v>
      </c>
      <c r="S28" s="9">
        <v>1.7876728534397177</v>
      </c>
      <c r="T28" s="10">
        <v>1.872270702326196E-2</v>
      </c>
      <c r="U28" s="18">
        <v>5.6697728877993843</v>
      </c>
      <c r="V28" s="9">
        <v>0.55526509300884175</v>
      </c>
      <c r="W28" s="9">
        <v>1.3941605090658604</v>
      </c>
      <c r="X28" s="9">
        <v>0.53703908980983106</v>
      </c>
      <c r="Y28" s="18">
        <v>11.879854289521553</v>
      </c>
      <c r="Z28" s="18">
        <v>4.5168305544976688</v>
      </c>
      <c r="AA28" s="16">
        <v>56.327300197930846</v>
      </c>
      <c r="AB28" s="16">
        <v>21.979354510677453</v>
      </c>
      <c r="AC28" s="16">
        <v>104.61904548235509</v>
      </c>
      <c r="AD28" s="16">
        <v>23.528713177726424</v>
      </c>
      <c r="AE28" s="16">
        <v>201.17268619605849</v>
      </c>
      <c r="AF28" s="16">
        <v>38.303219165337097</v>
      </c>
      <c r="AG28" s="16">
        <v>8475.4071730951255</v>
      </c>
      <c r="AH28" s="18">
        <v>2.4855329333481482</v>
      </c>
      <c r="AI28" s="16">
        <v>34.919329500402768</v>
      </c>
      <c r="AJ28" s="16">
        <v>98.198191168016876</v>
      </c>
      <c r="AK28" s="14">
        <v>0.35560053688418636</v>
      </c>
      <c r="AL28" s="17">
        <v>16.933935492247564</v>
      </c>
      <c r="AM28" s="17">
        <v>42.130009462791485</v>
      </c>
      <c r="AN28" s="17">
        <v>112.53327800384493</v>
      </c>
      <c r="AO28" s="17">
        <v>19.533400327254164</v>
      </c>
      <c r="AP28" s="17">
        <v>21.394923684374994</v>
      </c>
      <c r="AQ28" s="19">
        <v>362.30025753276573</v>
      </c>
      <c r="AR28" s="17">
        <v>2.5108016452308495</v>
      </c>
      <c r="AS28" s="17">
        <v>4.0668006667312246</v>
      </c>
      <c r="AT28" s="17">
        <v>0.48812884604182832</v>
      </c>
      <c r="AU28" s="14">
        <v>0.40224712973044863</v>
      </c>
      <c r="AV28" s="89">
        <v>11.677200725532391</v>
      </c>
      <c r="AW28" s="89">
        <v>10.964653821083793</v>
      </c>
      <c r="AX28" s="89">
        <v>0.93897964750313812</v>
      </c>
      <c r="AY28" s="19">
        <v>1114.3245439808586</v>
      </c>
    </row>
    <row r="29" spans="1:51" s="26" customFormat="1" ht="14" x14ac:dyDescent="0.15">
      <c r="A29" s="22" t="s">
        <v>595</v>
      </c>
      <c r="B29" s="22" t="s">
        <v>282</v>
      </c>
      <c r="C29" s="22" t="s">
        <v>280</v>
      </c>
      <c r="D29" s="23" t="s">
        <v>3148</v>
      </c>
      <c r="E29" s="9">
        <v>0.60914164161829787</v>
      </c>
      <c r="F29" s="18">
        <v>8.055702256029436</v>
      </c>
      <c r="G29" s="9">
        <v>3.6053307308431343E-2</v>
      </c>
      <c r="H29" s="18">
        <v>17.20648679041674</v>
      </c>
      <c r="I29" s="9">
        <v>1.2853659472841601</v>
      </c>
      <c r="J29" s="18">
        <v>6.3670700980639472</v>
      </c>
      <c r="K29" s="16">
        <v>368.79046017711715</v>
      </c>
      <c r="L29" s="18">
        <v>2.6437420966544893</v>
      </c>
      <c r="M29" s="9">
        <v>1.4575977157696001</v>
      </c>
      <c r="N29" s="16">
        <v>152.59929313406778</v>
      </c>
      <c r="O29" s="18">
        <v>14.23157697958222</v>
      </c>
      <c r="P29" s="18">
        <v>13.035076343075543</v>
      </c>
      <c r="Q29" s="18">
        <v>5.4875245213969279</v>
      </c>
      <c r="R29" s="16">
        <v>2096.5785314353398</v>
      </c>
      <c r="S29" s="18">
        <v>9.4794671892607507</v>
      </c>
      <c r="T29" s="10">
        <v>0.13813424830198581</v>
      </c>
      <c r="U29" s="16">
        <v>26.608010154389941</v>
      </c>
      <c r="V29" s="18">
        <v>3.9355767811793334</v>
      </c>
      <c r="W29" s="18">
        <v>7.9188339540400197</v>
      </c>
      <c r="X29" s="9">
        <v>1.2101571125421067</v>
      </c>
      <c r="Y29" s="16">
        <v>63.801113340545562</v>
      </c>
      <c r="Z29" s="16">
        <v>19.991138462617233</v>
      </c>
      <c r="AA29" s="16">
        <v>217.93746447197287</v>
      </c>
      <c r="AB29" s="16">
        <v>83.760414685773853</v>
      </c>
      <c r="AC29" s="16">
        <v>372.07056088110113</v>
      </c>
      <c r="AD29" s="16">
        <v>78.493830573690047</v>
      </c>
      <c r="AE29" s="16">
        <v>641.65032383530922</v>
      </c>
      <c r="AF29" s="16">
        <v>115.88165227606962</v>
      </c>
      <c r="AG29" s="16">
        <v>8494.0165393666302</v>
      </c>
      <c r="AH29" s="18">
        <v>10.176991375223487</v>
      </c>
      <c r="AI29" s="16">
        <v>334.85563144664297</v>
      </c>
      <c r="AJ29" s="16">
        <v>513.00158709472248</v>
      </c>
      <c r="AK29" s="14">
        <v>0.65273800290371031</v>
      </c>
      <c r="AL29" s="17">
        <v>10.057039606980352</v>
      </c>
      <c r="AM29" s="17">
        <v>13.237765530290247</v>
      </c>
      <c r="AN29" s="17">
        <v>67.688437654199831</v>
      </c>
      <c r="AO29" s="17">
        <v>35.324309347892417</v>
      </c>
      <c r="AP29" s="17">
        <v>16.211375584299219</v>
      </c>
      <c r="AQ29" s="19">
        <v>163.03844633493151</v>
      </c>
      <c r="AR29" s="17">
        <v>2.0121152233414348</v>
      </c>
      <c r="AS29" s="17">
        <v>3.3600919414170951</v>
      </c>
      <c r="AT29" s="17">
        <v>0.79950335570374198</v>
      </c>
      <c r="AU29" s="14">
        <v>0.16411414396525448</v>
      </c>
      <c r="AV29" s="89">
        <v>11.90799031892532</v>
      </c>
      <c r="AW29" s="89">
        <v>36.699799850190075</v>
      </c>
      <c r="AX29" s="89">
        <v>3.0819474039933703</v>
      </c>
      <c r="AY29" s="19">
        <v>3882.5750353469407</v>
      </c>
    </row>
    <row r="30" spans="1:51" s="26" customFormat="1" ht="14" x14ac:dyDescent="0.15">
      <c r="A30" s="22" t="s">
        <v>596</v>
      </c>
      <c r="B30" s="22" t="s">
        <v>282</v>
      </c>
      <c r="C30" s="22" t="s">
        <v>3357</v>
      </c>
      <c r="D30" s="23" t="s">
        <v>3149</v>
      </c>
      <c r="E30" s="9">
        <v>0.81146688539276257</v>
      </c>
      <c r="F30" s="9">
        <v>0.46881555321901958</v>
      </c>
      <c r="G30" s="9">
        <v>2.4658694654343404E-2</v>
      </c>
      <c r="H30" s="18">
        <v>8.335942466527829</v>
      </c>
      <c r="I30" s="9">
        <v>1.4278947908583524</v>
      </c>
      <c r="J30" s="18">
        <v>6.5993867861254651</v>
      </c>
      <c r="K30" s="16">
        <v>286.4003930913928</v>
      </c>
      <c r="L30" s="9">
        <v>0.15263822275689484</v>
      </c>
      <c r="M30" s="9">
        <v>1.2392048302143603</v>
      </c>
      <c r="N30" s="16">
        <v>110.40608853119996</v>
      </c>
      <c r="O30" s="18">
        <v>10.907488982276655</v>
      </c>
      <c r="P30" s="18">
        <v>11.546459058679508</v>
      </c>
      <c r="Q30" s="9">
        <v>0.47807945801963797</v>
      </c>
      <c r="R30" s="16">
        <v>985.3835158268671</v>
      </c>
      <c r="S30" s="18">
        <v>4.9241299806793783</v>
      </c>
      <c r="T30" s="10">
        <v>2.1441596745077618E-2</v>
      </c>
      <c r="U30" s="18">
        <v>18.648007907430333</v>
      </c>
      <c r="V30" s="9">
        <v>1.7848572923455384</v>
      </c>
      <c r="W30" s="18">
        <v>3.4302124527294326</v>
      </c>
      <c r="X30" s="9">
        <v>0.64700713257654396</v>
      </c>
      <c r="Y30" s="16">
        <v>26.796857499972315</v>
      </c>
      <c r="Z30" s="18">
        <v>8.9835659462160358</v>
      </c>
      <c r="AA30" s="16">
        <v>99.995807519367403</v>
      </c>
      <c r="AB30" s="16">
        <v>39.07115402130713</v>
      </c>
      <c r="AC30" s="16">
        <v>177.37285915603627</v>
      </c>
      <c r="AD30" s="16">
        <v>39.036564928599581</v>
      </c>
      <c r="AE30" s="16">
        <v>326.57856140249368</v>
      </c>
      <c r="AF30" s="16">
        <v>62.963282207394549</v>
      </c>
      <c r="AG30" s="16">
        <v>8435.0231144966328</v>
      </c>
      <c r="AH30" s="18">
        <v>6.6781561428603986</v>
      </c>
      <c r="AI30" s="16">
        <v>161.45128545184082</v>
      </c>
      <c r="AJ30" s="16">
        <v>308.99353865893596</v>
      </c>
      <c r="AK30" s="14">
        <v>0.52250699530014821</v>
      </c>
      <c r="AL30" s="17">
        <v>12.187196256233817</v>
      </c>
      <c r="AM30" s="17">
        <v>25.828465525331403</v>
      </c>
      <c r="AN30" s="17">
        <v>66.322083836916889</v>
      </c>
      <c r="AO30" s="17">
        <v>32.787778975234424</v>
      </c>
      <c r="AP30" s="17">
        <v>15.013445396946947</v>
      </c>
      <c r="AQ30" s="19">
        <v>182.97180553484267</v>
      </c>
      <c r="AR30" s="17">
        <v>1.9218412964667222</v>
      </c>
      <c r="AS30" s="17">
        <v>5.4364002709488286</v>
      </c>
      <c r="AT30" s="17">
        <v>0.94615377485883112</v>
      </c>
      <c r="AU30" s="14">
        <v>0.20571010525052499</v>
      </c>
      <c r="AV30" s="89">
        <v>9.2476717175134908</v>
      </c>
      <c r="AW30" s="89">
        <v>18.332782876620161</v>
      </c>
      <c r="AX30" s="89">
        <v>1.9824214609501158</v>
      </c>
      <c r="AY30" s="19">
        <v>1901.119783421281</v>
      </c>
    </row>
    <row r="31" spans="1:51" s="26" customFormat="1" ht="14" x14ac:dyDescent="0.15">
      <c r="A31" s="22" t="s">
        <v>597</v>
      </c>
      <c r="B31" s="22" t="s">
        <v>286</v>
      </c>
      <c r="C31" s="22" t="s">
        <v>3357</v>
      </c>
      <c r="D31" s="23" t="s">
        <v>969</v>
      </c>
      <c r="E31" s="9">
        <v>1.06464636309282</v>
      </c>
      <c r="F31" s="9">
        <v>0.12253118126973198</v>
      </c>
      <c r="G31" s="9">
        <v>6.015222604601219E-2</v>
      </c>
      <c r="H31" s="18">
        <v>7.1051592175045979</v>
      </c>
      <c r="I31" s="9">
        <v>1.2241210005609002</v>
      </c>
      <c r="J31" s="18">
        <v>7.1782730939626438</v>
      </c>
      <c r="K31" s="16">
        <v>279.57171124439446</v>
      </c>
      <c r="L31" s="9">
        <v>9.7198120519342748E-2</v>
      </c>
      <c r="M31" s="9">
        <v>1.34059201623031</v>
      </c>
      <c r="N31" s="16">
        <v>77.766284168128067</v>
      </c>
      <c r="O31" s="18">
        <v>13.554788549819204</v>
      </c>
      <c r="P31" s="18">
        <v>13.12009264716713</v>
      </c>
      <c r="Q31" s="9">
        <v>0.57478156923689738</v>
      </c>
      <c r="R31" s="16">
        <v>659.85575005492967</v>
      </c>
      <c r="S31" s="18">
        <v>2.6055865022155258</v>
      </c>
      <c r="T31" s="10">
        <v>2.8020247675566337E-2</v>
      </c>
      <c r="U31" s="18">
        <v>10.073019768096426</v>
      </c>
      <c r="V31" s="9">
        <v>0.99720639444423664</v>
      </c>
      <c r="W31" s="18">
        <v>2.3358940500648786</v>
      </c>
      <c r="X31" s="9">
        <v>0.59965951297067033</v>
      </c>
      <c r="Y31" s="18">
        <v>17.718341395478664</v>
      </c>
      <c r="Z31" s="18">
        <v>6.0240829018646931</v>
      </c>
      <c r="AA31" s="16">
        <v>65.609253685494821</v>
      </c>
      <c r="AB31" s="16">
        <v>26.306431689144933</v>
      </c>
      <c r="AC31" s="16">
        <v>118.95021186840412</v>
      </c>
      <c r="AD31" s="16">
        <v>25.221423163944177</v>
      </c>
      <c r="AE31" s="16">
        <v>214.74989125924631</v>
      </c>
      <c r="AF31" s="16">
        <v>40.403863661257873</v>
      </c>
      <c r="AG31" s="16">
        <v>8319.402998360074</v>
      </c>
      <c r="AH31" s="18">
        <v>4.0629825913968176</v>
      </c>
      <c r="AI31" s="16">
        <v>93.399243628124111</v>
      </c>
      <c r="AJ31" s="16">
        <v>197.45150371478337</v>
      </c>
      <c r="AK31" s="14">
        <v>0.47302371403075433</v>
      </c>
      <c r="AL31" s="17">
        <v>12.120202815035826</v>
      </c>
      <c r="AM31" s="17">
        <v>38.739963729792443</v>
      </c>
      <c r="AN31" s="17">
        <v>82.419022003930721</v>
      </c>
      <c r="AO31" s="17">
        <v>35.845765837636513</v>
      </c>
      <c r="AP31" s="17">
        <v>17.767978117863407</v>
      </c>
      <c r="AQ31" s="19">
        <v>215.35149840162305</v>
      </c>
      <c r="AR31" s="17">
        <v>2.3424378975896154</v>
      </c>
      <c r="AS31" s="17">
        <v>4.3122759646640016</v>
      </c>
      <c r="AT31" s="17">
        <v>0.91944867844621958</v>
      </c>
      <c r="AU31" s="14">
        <v>0.28412904122665372</v>
      </c>
      <c r="AV31" s="89">
        <v>9.0271782771841931</v>
      </c>
      <c r="AW31" s="89">
        <v>12.298577302785246</v>
      </c>
      <c r="AX31" s="89">
        <v>1.3623944188483985</v>
      </c>
      <c r="AY31" s="19">
        <v>1266.6393338211453</v>
      </c>
    </row>
    <row r="32" spans="1:51" s="26" customFormat="1" ht="14" x14ac:dyDescent="0.15">
      <c r="A32" s="22" t="s">
        <v>598</v>
      </c>
      <c r="B32" s="22" t="s">
        <v>282</v>
      </c>
      <c r="C32" s="22" t="s">
        <v>280</v>
      </c>
      <c r="D32" s="23" t="s">
        <v>970</v>
      </c>
      <c r="E32" s="18">
        <v>5.4796156750882403</v>
      </c>
      <c r="F32" s="18">
        <v>3.2784943838071663</v>
      </c>
      <c r="G32" s="9">
        <v>0.13891351845698371</v>
      </c>
      <c r="H32" s="18">
        <v>18.25108002405689</v>
      </c>
      <c r="I32" s="9">
        <v>1.3691081323434411</v>
      </c>
      <c r="J32" s="18">
        <v>9.4545425970876806</v>
      </c>
      <c r="K32" s="16">
        <v>517.17139537366643</v>
      </c>
      <c r="L32" s="9">
        <v>0.11375664779983177</v>
      </c>
      <c r="M32" s="9">
        <v>1.4204452847799653</v>
      </c>
      <c r="N32" s="16">
        <v>163.83198158118333</v>
      </c>
      <c r="O32" s="18">
        <v>8.8654299991809289</v>
      </c>
      <c r="P32" s="18">
        <v>9.1184511573402318</v>
      </c>
      <c r="Q32" s="16">
        <v>38.238645575024918</v>
      </c>
      <c r="R32" s="16">
        <v>3382.9402703957912</v>
      </c>
      <c r="S32" s="16">
        <v>24.662664512679683</v>
      </c>
      <c r="T32" s="18">
        <v>3.6801274634579721</v>
      </c>
      <c r="U32" s="16">
        <v>86.637205645079845</v>
      </c>
      <c r="V32" s="18">
        <v>8.195715357678834</v>
      </c>
      <c r="W32" s="18">
        <v>13.381195652920056</v>
      </c>
      <c r="X32" s="9">
        <v>1.0656892613478761</v>
      </c>
      <c r="Y32" s="16">
        <v>106.86400437952827</v>
      </c>
      <c r="Z32" s="16">
        <v>36.116217407720647</v>
      </c>
      <c r="AA32" s="16">
        <v>390.23951397251244</v>
      </c>
      <c r="AB32" s="16">
        <v>138.05062908572734</v>
      </c>
      <c r="AC32" s="16">
        <v>602.57296127419261</v>
      </c>
      <c r="AD32" s="16">
        <v>119.71756037430819</v>
      </c>
      <c r="AE32" s="16">
        <v>938.84622860440402</v>
      </c>
      <c r="AF32" s="16">
        <v>161.99974584839401</v>
      </c>
      <c r="AG32" s="16">
        <v>9007.9403344994153</v>
      </c>
      <c r="AH32" s="16">
        <v>34.499352087054589</v>
      </c>
      <c r="AI32" s="16">
        <v>1778.1864798239092</v>
      </c>
      <c r="AJ32" s="16">
        <v>1578.2224160344977</v>
      </c>
      <c r="AK32" s="14">
        <v>1.12670208061792</v>
      </c>
      <c r="AL32" s="17">
        <v>8.7854299869775137</v>
      </c>
      <c r="AM32" s="17">
        <v>9.5946919314888532</v>
      </c>
      <c r="AN32" s="17">
        <v>38.06751002600388</v>
      </c>
      <c r="AO32" s="17">
        <v>72.100339316933898</v>
      </c>
      <c r="AP32" s="17">
        <v>13.039008764427608</v>
      </c>
      <c r="AQ32" s="19">
        <v>114.55329859946494</v>
      </c>
      <c r="AR32" s="17">
        <v>1.6327062457559334</v>
      </c>
      <c r="AS32" s="17">
        <v>6.474548903720259</v>
      </c>
      <c r="AT32" s="17">
        <v>1.6810233326287385</v>
      </c>
      <c r="AU32" s="14">
        <v>8.5904597682364928E-2</v>
      </c>
      <c r="AV32" s="89">
        <v>16.699108665601113</v>
      </c>
      <c r="AW32" s="89">
        <v>57.307923696510088</v>
      </c>
      <c r="AX32" s="89">
        <v>3.4317953636986642</v>
      </c>
      <c r="AY32" s="19">
        <v>6154.1390463042471</v>
      </c>
    </row>
    <row r="33" spans="1:51" s="26" customFormat="1" ht="14" x14ac:dyDescent="0.15">
      <c r="A33" s="22" t="s">
        <v>599</v>
      </c>
      <c r="B33" s="22" t="s">
        <v>282</v>
      </c>
      <c r="C33" s="22" t="s">
        <v>280</v>
      </c>
      <c r="D33" s="23" t="s">
        <v>971</v>
      </c>
      <c r="E33" s="9">
        <v>1.5358060105356341</v>
      </c>
      <c r="F33" s="18">
        <v>4.8567759320705068</v>
      </c>
      <c r="G33" s="9">
        <v>4.0474415974932128E-2</v>
      </c>
      <c r="H33" s="18">
        <v>13.231778107141524</v>
      </c>
      <c r="I33" s="9">
        <v>1.4323201846471696</v>
      </c>
      <c r="J33" s="18">
        <v>7.7257688594789125</v>
      </c>
      <c r="K33" s="16">
        <v>420.73886194400808</v>
      </c>
      <c r="L33" s="9">
        <v>9.055572095122888E-2</v>
      </c>
      <c r="M33" s="9">
        <v>1.2931270727566133</v>
      </c>
      <c r="N33" s="16">
        <v>138.85453106364588</v>
      </c>
      <c r="O33" s="18">
        <v>10.317135504599724</v>
      </c>
      <c r="P33" s="18">
        <v>10.022425126318883</v>
      </c>
      <c r="Q33" s="18">
        <v>3.0038997696616687</v>
      </c>
      <c r="R33" s="16">
        <v>2440.2367060848019</v>
      </c>
      <c r="S33" s="18">
        <v>13.051086638481859</v>
      </c>
      <c r="T33" s="10">
        <v>5.0151337118600703E-2</v>
      </c>
      <c r="U33" s="16">
        <v>60.351562014786715</v>
      </c>
      <c r="V33" s="18">
        <v>5.6819218857383582</v>
      </c>
      <c r="W33" s="18">
        <v>10.354817394409574</v>
      </c>
      <c r="X33" s="9">
        <v>1.1122012735928744</v>
      </c>
      <c r="Y33" s="16">
        <v>83.672473309947392</v>
      </c>
      <c r="Z33" s="16">
        <v>26.131604558566991</v>
      </c>
      <c r="AA33" s="16">
        <v>283.78494580444317</v>
      </c>
      <c r="AB33" s="16">
        <v>101.26608385316622</v>
      </c>
      <c r="AC33" s="16">
        <v>446.03372712155453</v>
      </c>
      <c r="AD33" s="16">
        <v>90.678628978040493</v>
      </c>
      <c r="AE33" s="16">
        <v>724.2416470569874</v>
      </c>
      <c r="AF33" s="16">
        <v>126.13328542798213</v>
      </c>
      <c r="AG33" s="16">
        <v>8632.6306584136091</v>
      </c>
      <c r="AH33" s="18">
        <v>17.880910642201599</v>
      </c>
      <c r="AI33" s="16">
        <v>755.37631344749161</v>
      </c>
      <c r="AJ33" s="16">
        <v>810.21068297417207</v>
      </c>
      <c r="AK33" s="14">
        <v>0.93232085100952877</v>
      </c>
      <c r="AL33" s="17">
        <v>8.6556739439765789</v>
      </c>
      <c r="AM33" s="17">
        <v>11.9195446623278</v>
      </c>
      <c r="AN33" s="17">
        <v>55.492823480423489</v>
      </c>
      <c r="AO33" s="17">
        <v>57.878423028793812</v>
      </c>
      <c r="AP33" s="17">
        <v>14.726086523640102</v>
      </c>
      <c r="AQ33" s="19">
        <v>127.46420341941628</v>
      </c>
      <c r="AR33" s="17">
        <v>1.8224145989053806</v>
      </c>
      <c r="AS33" s="17">
        <v>5.8283559927739246</v>
      </c>
      <c r="AT33" s="17">
        <v>1.1187021434993785</v>
      </c>
      <c r="AU33" s="14">
        <v>0.11517808765027605</v>
      </c>
      <c r="AV33" s="89">
        <v>13.585368483823316</v>
      </c>
      <c r="AW33" s="89">
        <v>42.253050230807531</v>
      </c>
      <c r="AX33" s="89">
        <v>3.1101880144892688</v>
      </c>
      <c r="AY33" s="19">
        <v>4538.5842871647819</v>
      </c>
    </row>
    <row r="34" spans="1:51" s="26" customFormat="1" ht="14" x14ac:dyDescent="0.15">
      <c r="A34" s="22" t="s">
        <v>600</v>
      </c>
      <c r="B34" s="22" t="s">
        <v>282</v>
      </c>
      <c r="C34" s="22" t="s">
        <v>280</v>
      </c>
      <c r="D34" s="23" t="s">
        <v>3364</v>
      </c>
      <c r="E34" s="9">
        <v>1.177369865466968</v>
      </c>
      <c r="F34" s="18">
        <v>4.8863120362019172</v>
      </c>
      <c r="G34" s="9">
        <v>7.7405123795282013E-2</v>
      </c>
      <c r="H34" s="18">
        <v>11.359568022898117</v>
      </c>
      <c r="I34" s="9">
        <v>1.3321625403916895</v>
      </c>
      <c r="J34" s="18">
        <v>6.5763906654012763</v>
      </c>
      <c r="K34" s="16">
        <v>374.84543294436207</v>
      </c>
      <c r="L34" s="9">
        <v>9.6925410908349316E-2</v>
      </c>
      <c r="M34" s="9">
        <v>1.1954961214229018</v>
      </c>
      <c r="N34" s="16">
        <v>138.47979509154786</v>
      </c>
      <c r="O34" s="18">
        <v>9.4456370896239115</v>
      </c>
      <c r="P34" s="18">
        <v>9.1632121506929298</v>
      </c>
      <c r="Q34" s="9">
        <v>1.5757603398318558</v>
      </c>
      <c r="R34" s="16">
        <v>3190.7534225437157</v>
      </c>
      <c r="S34" s="18">
        <v>7.981700690601131</v>
      </c>
      <c r="T34" s="10">
        <v>0.13881959950416578</v>
      </c>
      <c r="U34" s="16">
        <v>51.73601732285502</v>
      </c>
      <c r="V34" s="18">
        <v>10.204920516853498</v>
      </c>
      <c r="W34" s="18">
        <v>17.169199890840108</v>
      </c>
      <c r="X34" s="9">
        <v>1.7067619812138233</v>
      </c>
      <c r="Y34" s="16">
        <v>119.29727774029725</v>
      </c>
      <c r="Z34" s="16">
        <v>35.26322022466924</v>
      </c>
      <c r="AA34" s="16">
        <v>361.21293063746128</v>
      </c>
      <c r="AB34" s="16">
        <v>130.58403473825254</v>
      </c>
      <c r="AC34" s="16">
        <v>548.39084265905115</v>
      </c>
      <c r="AD34" s="16">
        <v>108.94264804881743</v>
      </c>
      <c r="AE34" s="16">
        <v>859.2126272776751</v>
      </c>
      <c r="AF34" s="16">
        <v>150.92321322902342</v>
      </c>
      <c r="AG34" s="16">
        <v>8665.6832194041599</v>
      </c>
      <c r="AH34" s="18">
        <v>15.065893215898058</v>
      </c>
      <c r="AI34" s="16">
        <v>618.68187520577635</v>
      </c>
      <c r="AJ34" s="16">
        <v>712.17903788888077</v>
      </c>
      <c r="AK34" s="14">
        <v>0.8687167724561804</v>
      </c>
      <c r="AL34" s="17">
        <v>7.2022819258971484</v>
      </c>
      <c r="AM34" s="17">
        <v>10.085609713232994</v>
      </c>
      <c r="AN34" s="17">
        <v>107.64781349035586</v>
      </c>
      <c r="AO34" s="17">
        <v>77.512537639291153</v>
      </c>
      <c r="AP34" s="17">
        <v>11.690172161877886</v>
      </c>
      <c r="AQ34" s="19">
        <v>84.195915672119085</v>
      </c>
      <c r="AR34" s="17">
        <v>1.6824432745443783</v>
      </c>
      <c r="AS34" s="17">
        <v>3.0133039193315327</v>
      </c>
      <c r="AT34" s="17">
        <v>0.82887403569166018</v>
      </c>
      <c r="AU34" s="14">
        <v>0.11495600591028519</v>
      </c>
      <c r="AV34" s="89">
        <v>12.103501225197355</v>
      </c>
      <c r="AW34" s="89">
        <v>53.283891173747371</v>
      </c>
      <c r="AX34" s="89">
        <v>4.4023535159247729</v>
      </c>
      <c r="AY34" s="19">
        <v>5724.0157315017777</v>
      </c>
    </row>
    <row r="35" spans="1:51" s="26" customFormat="1" ht="14" x14ac:dyDescent="0.15">
      <c r="A35" s="22" t="s">
        <v>601</v>
      </c>
      <c r="B35" s="22" t="s">
        <v>286</v>
      </c>
      <c r="C35" s="22" t="s">
        <v>3357</v>
      </c>
      <c r="D35" s="23" t="s">
        <v>972</v>
      </c>
      <c r="E35" s="9">
        <v>1.0037537855525978</v>
      </c>
      <c r="F35" s="9">
        <v>0.16617879354717235</v>
      </c>
      <c r="G35" s="9">
        <v>0.10263218453955264</v>
      </c>
      <c r="H35" s="18">
        <v>10.45562957134195</v>
      </c>
      <c r="I35" s="9">
        <v>2.3105750966551755</v>
      </c>
      <c r="J35" s="18">
        <v>9.7545777802260183</v>
      </c>
      <c r="K35" s="16">
        <v>193.44404791255153</v>
      </c>
      <c r="L35" s="9">
        <v>0.14366305588103634</v>
      </c>
      <c r="M35" s="9">
        <v>1.6911351799881504</v>
      </c>
      <c r="N35" s="16">
        <v>69.89451106944253</v>
      </c>
      <c r="O35" s="18">
        <v>11.215849737922532</v>
      </c>
      <c r="P35" s="18">
        <v>11.56478616238795</v>
      </c>
      <c r="Q35" s="9">
        <v>0.61990539565283975</v>
      </c>
      <c r="R35" s="16">
        <v>545.13243183817326</v>
      </c>
      <c r="S35" s="18">
        <v>2.6382913437624005</v>
      </c>
      <c r="T35" s="10">
        <v>5.7206585739734708E-2</v>
      </c>
      <c r="U35" s="18">
        <v>11.474379836838651</v>
      </c>
      <c r="V35" s="9">
        <v>0.73223430495840391</v>
      </c>
      <c r="W35" s="9">
        <v>1.6435737444586511</v>
      </c>
      <c r="X35" s="9">
        <v>0.4003375842707701</v>
      </c>
      <c r="Y35" s="18">
        <v>14.211783727765358</v>
      </c>
      <c r="Z35" s="18">
        <v>5.2238411759759726</v>
      </c>
      <c r="AA35" s="16">
        <v>57.767900767697725</v>
      </c>
      <c r="AB35" s="16">
        <v>21.65442825758053</v>
      </c>
      <c r="AC35" s="16">
        <v>100.13841204147624</v>
      </c>
      <c r="AD35" s="16">
        <v>22.94302233173288</v>
      </c>
      <c r="AE35" s="16">
        <v>192.60632639727899</v>
      </c>
      <c r="AF35" s="16">
        <v>35.072327459993367</v>
      </c>
      <c r="AG35" s="16">
        <v>8289.6926109904889</v>
      </c>
      <c r="AH35" s="18">
        <v>3.6642111592740871</v>
      </c>
      <c r="AI35" s="16">
        <v>76.762469829809191</v>
      </c>
      <c r="AJ35" s="16">
        <v>159.61164154166772</v>
      </c>
      <c r="AK35" s="14">
        <v>0.4809327758825776</v>
      </c>
      <c r="AL35" s="17">
        <v>13.552579330417672</v>
      </c>
      <c r="AM35" s="17">
        <v>43.039565553479143</v>
      </c>
      <c r="AN35" s="17">
        <v>73.004191463785801</v>
      </c>
      <c r="AO35" s="17">
        <v>29.095524272289115</v>
      </c>
      <c r="AP35" s="17">
        <v>19.408792556602066</v>
      </c>
      <c r="AQ35" s="19">
        <v>263.03920083096955</v>
      </c>
      <c r="AR35" s="17">
        <v>2.2446008515703424</v>
      </c>
      <c r="AS35" s="17">
        <v>6.9813599027879345</v>
      </c>
      <c r="AT35" s="17">
        <v>0.82869365989798871</v>
      </c>
      <c r="AU35" s="14">
        <v>0.25249714556858316</v>
      </c>
      <c r="AV35" s="89">
        <v>6.2461752635631749</v>
      </c>
      <c r="AW35" s="89">
        <v>10.447091138641531</v>
      </c>
      <c r="AX35" s="89">
        <v>1.6725581172184261</v>
      </c>
      <c r="AY35" s="19">
        <v>1078.9527171233833</v>
      </c>
    </row>
    <row r="36" spans="1:51" s="26" customFormat="1" ht="14" x14ac:dyDescent="0.15">
      <c r="A36" s="22" t="s">
        <v>602</v>
      </c>
      <c r="B36" s="22" t="s">
        <v>282</v>
      </c>
      <c r="C36" s="22" t="s">
        <v>280</v>
      </c>
      <c r="D36" s="23" t="s">
        <v>973</v>
      </c>
      <c r="E36" s="9">
        <v>1.1114817211015202</v>
      </c>
      <c r="F36" s="16">
        <v>56.928000774410449</v>
      </c>
      <c r="G36" s="9">
        <v>0.10661380422639589</v>
      </c>
      <c r="H36" s="16">
        <v>83.115321124115596</v>
      </c>
      <c r="I36" s="18">
        <v>2.3820921454953181</v>
      </c>
      <c r="J36" s="18">
        <v>8.3825606087914757</v>
      </c>
      <c r="K36" s="16">
        <v>503.54898857648237</v>
      </c>
      <c r="L36" s="9">
        <v>0.15968515619798745</v>
      </c>
      <c r="M36" s="18">
        <v>2.9296298068902966</v>
      </c>
      <c r="N36" s="16">
        <v>141.27429807320868</v>
      </c>
      <c r="O36" s="18">
        <v>5.0999242633995978</v>
      </c>
      <c r="P36" s="18">
        <v>4.9452928794843718</v>
      </c>
      <c r="Q36" s="18">
        <v>3.2416189263319724</v>
      </c>
      <c r="R36" s="16">
        <v>5394.4318180414884</v>
      </c>
      <c r="S36" s="18">
        <v>19.178326736485836</v>
      </c>
      <c r="T36" s="10">
        <v>0.17092383203979486</v>
      </c>
      <c r="U36" s="16">
        <v>58.620939860716327</v>
      </c>
      <c r="V36" s="18">
        <v>9.5872266323819346</v>
      </c>
      <c r="W36" s="16">
        <v>20.499784858104626</v>
      </c>
      <c r="X36" s="9">
        <v>1.3458440446052342</v>
      </c>
      <c r="Y36" s="16">
        <v>178.53787554620973</v>
      </c>
      <c r="Z36" s="16">
        <v>59.15756397729038</v>
      </c>
      <c r="AA36" s="16">
        <v>641.44881033260265</v>
      </c>
      <c r="AB36" s="16">
        <v>227.81666155341566</v>
      </c>
      <c r="AC36" s="16">
        <v>999.94449817903444</v>
      </c>
      <c r="AD36" s="16">
        <v>199.41988411603393</v>
      </c>
      <c r="AE36" s="16">
        <v>1543.0375449180508</v>
      </c>
      <c r="AF36" s="16">
        <v>262.52832013361785</v>
      </c>
      <c r="AG36" s="16">
        <v>9251.6115042223755</v>
      </c>
      <c r="AH36" s="16">
        <v>37.50058025697183</v>
      </c>
      <c r="AI36" s="16">
        <v>1349.3570953384287</v>
      </c>
      <c r="AJ36" s="16">
        <v>1685.1783507460202</v>
      </c>
      <c r="AK36" s="14">
        <v>0.80072064463745041</v>
      </c>
      <c r="AL36" s="17">
        <v>8.642634176066899</v>
      </c>
      <c r="AM36" s="17">
        <v>5.9957138014510978</v>
      </c>
      <c r="AN36" s="17">
        <v>80.457360338037034</v>
      </c>
      <c r="AO36" s="17">
        <v>70.35843709823456</v>
      </c>
      <c r="AP36" s="17">
        <v>18.622473671705851</v>
      </c>
      <c r="AQ36" s="19">
        <v>160.94722739799101</v>
      </c>
      <c r="AR36" s="17">
        <v>2.138239309881786</v>
      </c>
      <c r="AS36" s="17">
        <v>2.8595880525809729</v>
      </c>
      <c r="AT36" s="17">
        <v>1.0921175290232608</v>
      </c>
      <c r="AU36" s="14">
        <v>6.7811586506066598E-2</v>
      </c>
      <c r="AV36" s="89">
        <v>16.259250519098561</v>
      </c>
      <c r="AW36" s="89">
        <v>88.873772977956421</v>
      </c>
      <c r="AX36" s="89">
        <v>5.466043645342868</v>
      </c>
      <c r="AY36" s="19">
        <v>9737.821994098802</v>
      </c>
    </row>
    <row r="37" spans="1:51" s="26" customFormat="1" ht="14" x14ac:dyDescent="0.15">
      <c r="A37" s="22" t="s">
        <v>603</v>
      </c>
      <c r="B37" s="22" t="s">
        <v>286</v>
      </c>
      <c r="C37" s="22" t="s">
        <v>280</v>
      </c>
      <c r="D37" s="23" t="s">
        <v>974</v>
      </c>
      <c r="E37" s="9">
        <v>1.1306622021506902</v>
      </c>
      <c r="F37" s="9">
        <v>1.1991049995794276</v>
      </c>
      <c r="G37" s="9">
        <v>5.3725233883580636E-2</v>
      </c>
      <c r="H37" s="18">
        <v>7.211369543006537</v>
      </c>
      <c r="I37" s="9">
        <v>1.0336866416210153</v>
      </c>
      <c r="J37" s="18">
        <v>6.36145646773618</v>
      </c>
      <c r="K37" s="16">
        <v>287.8231202639252</v>
      </c>
      <c r="L37" s="9">
        <v>9.4158628608425041E-2</v>
      </c>
      <c r="M37" s="9">
        <v>1.1664097150723023</v>
      </c>
      <c r="N37" s="16">
        <v>95.723393219020551</v>
      </c>
      <c r="O37" s="18">
        <v>8.9361843492084372</v>
      </c>
      <c r="P37" s="18">
        <v>9.45671638037817</v>
      </c>
      <c r="Q37" s="9">
        <v>0.72334590805519483</v>
      </c>
      <c r="R37" s="16">
        <v>1159.6772742086353</v>
      </c>
      <c r="S37" s="18">
        <v>7.7312847503218141</v>
      </c>
      <c r="T37" s="10">
        <v>4.8662468571473515E-2</v>
      </c>
      <c r="U37" s="16">
        <v>35.76276388517627</v>
      </c>
      <c r="V37" s="18">
        <v>2.1175667221969072</v>
      </c>
      <c r="W37" s="18">
        <v>4.1620443850491178</v>
      </c>
      <c r="X37" s="9">
        <v>0.42115101299483604</v>
      </c>
      <c r="Y37" s="16">
        <v>32.826291069590795</v>
      </c>
      <c r="Z37" s="18">
        <v>10.906484406347024</v>
      </c>
      <c r="AA37" s="16">
        <v>119.63466253447127</v>
      </c>
      <c r="AB37" s="16">
        <v>47.508801696833551</v>
      </c>
      <c r="AC37" s="16">
        <v>206.21946112418777</v>
      </c>
      <c r="AD37" s="16">
        <v>42.510200433519238</v>
      </c>
      <c r="AE37" s="16">
        <v>346.09776068768809</v>
      </c>
      <c r="AF37" s="16">
        <v>63.405055573102516</v>
      </c>
      <c r="AG37" s="16">
        <v>9375.9903710680101</v>
      </c>
      <c r="AH37" s="18">
        <v>10.590922735138728</v>
      </c>
      <c r="AI37" s="16">
        <v>384.60044135130562</v>
      </c>
      <c r="AJ37" s="16">
        <v>513.96677533018646</v>
      </c>
      <c r="AK37" s="14">
        <v>0.74829825547425255</v>
      </c>
      <c r="AL37" s="17">
        <v>10.54330993269909</v>
      </c>
      <c r="AM37" s="17">
        <v>27.090583748470774</v>
      </c>
      <c r="AN37" s="17">
        <v>44.765879393238208</v>
      </c>
      <c r="AO37" s="17">
        <v>49.745993553697097</v>
      </c>
      <c r="AP37" s="17">
        <v>15.501892207455251</v>
      </c>
      <c r="AQ37" s="19">
        <v>163.44125408649359</v>
      </c>
      <c r="AR37" s="17">
        <v>1.965484412567237</v>
      </c>
      <c r="AS37" s="17">
        <v>8.5925955075450791</v>
      </c>
      <c r="AT37" s="17">
        <v>1.4850335185900845</v>
      </c>
      <c r="AU37" s="14">
        <v>0.10983040599513083</v>
      </c>
      <c r="AV37" s="89">
        <v>9.2936105994163771</v>
      </c>
      <c r="AW37" s="89">
        <v>20.626098884492887</v>
      </c>
      <c r="AX37" s="89">
        <v>2.2193848842545836</v>
      </c>
      <c r="AY37" s="19">
        <v>2167.0215734273847</v>
      </c>
    </row>
    <row r="38" spans="1:51" s="26" customFormat="1" ht="14" x14ac:dyDescent="0.15">
      <c r="A38" s="22" t="s">
        <v>604</v>
      </c>
      <c r="B38" s="22" t="s">
        <v>286</v>
      </c>
      <c r="C38" s="22" t="s">
        <v>280</v>
      </c>
      <c r="D38" s="23" t="s">
        <v>975</v>
      </c>
      <c r="E38" s="18">
        <v>13.853621770327711</v>
      </c>
      <c r="F38" s="9">
        <v>1.3688491547399209</v>
      </c>
      <c r="G38" s="9">
        <v>6.9191712067268318E-2</v>
      </c>
      <c r="H38" s="18">
        <v>14.942379154325527</v>
      </c>
      <c r="I38" s="9">
        <v>1.6941905684218317</v>
      </c>
      <c r="J38" s="18">
        <v>6.9657211455732151</v>
      </c>
      <c r="K38" s="16">
        <v>249.40818417642518</v>
      </c>
      <c r="L38" s="9">
        <v>0.10543418947726788</v>
      </c>
      <c r="M38" s="9">
        <v>1.3458782636067443</v>
      </c>
      <c r="N38" s="16">
        <v>77.66520789153293</v>
      </c>
      <c r="O38" s="18">
        <v>3.9594482559126867</v>
      </c>
      <c r="P38" s="18">
        <v>3.8401228932450557</v>
      </c>
      <c r="Q38" s="9">
        <v>0.40741227198210339</v>
      </c>
      <c r="R38" s="16">
        <v>1201.5501915763</v>
      </c>
      <c r="S38" s="18">
        <v>16.805169828753389</v>
      </c>
      <c r="T38" s="10">
        <v>1.2534293597222582E-2</v>
      </c>
      <c r="U38" s="18">
        <v>17.493278298746031</v>
      </c>
      <c r="V38" s="9">
        <v>0.75360513023977049</v>
      </c>
      <c r="W38" s="18">
        <v>2.5677893756383479</v>
      </c>
      <c r="X38" s="9">
        <v>0.10133712974588617</v>
      </c>
      <c r="Y38" s="16">
        <v>27.928133703088051</v>
      </c>
      <c r="Z38" s="18">
        <v>10.501063201852778</v>
      </c>
      <c r="AA38" s="16">
        <v>128.82284011569482</v>
      </c>
      <c r="AB38" s="16">
        <v>48.761018380774836</v>
      </c>
      <c r="AC38" s="16">
        <v>234.59678958045458</v>
      </c>
      <c r="AD38" s="16">
        <v>49.839465146203977</v>
      </c>
      <c r="AE38" s="16">
        <v>404.51718029890435</v>
      </c>
      <c r="AF38" s="16">
        <v>71.552078564614945</v>
      </c>
      <c r="AG38" s="16">
        <v>11521.003037353712</v>
      </c>
      <c r="AH38" s="18">
        <v>18.306502260383784</v>
      </c>
      <c r="AI38" s="16">
        <v>390.68806827432081</v>
      </c>
      <c r="AJ38" s="16">
        <v>833.63859552658585</v>
      </c>
      <c r="AK38" s="14">
        <v>0.46865400710908095</v>
      </c>
      <c r="AL38" s="17">
        <v>14.484218122107327</v>
      </c>
      <c r="AM38" s="17">
        <v>28.480874480635542</v>
      </c>
      <c r="AN38" s="17">
        <v>24.070996272038954</v>
      </c>
      <c r="AO38" s="17">
        <v>23.248088073817588</v>
      </c>
      <c r="AP38" s="17">
        <v>37.05937311520465</v>
      </c>
      <c r="AQ38" s="19">
        <v>536.77604366918433</v>
      </c>
      <c r="AR38" s="17">
        <v>3.4073406252175702</v>
      </c>
      <c r="AS38" s="17">
        <v>6.8125830197413419</v>
      </c>
      <c r="AT38" s="17">
        <v>2.0608237081811871</v>
      </c>
      <c r="AU38" s="14">
        <v>3.6476817809816854E-2</v>
      </c>
      <c r="AV38" s="89">
        <v>8.0532187334977454</v>
      </c>
      <c r="AW38" s="89">
        <v>21.172073522890159</v>
      </c>
      <c r="AX38" s="89">
        <v>2.6290200506815884</v>
      </c>
      <c r="AY38" s="19">
        <v>2276.6625126873882</v>
      </c>
    </row>
    <row r="39" spans="1:51" s="26" customFormat="1" ht="14" x14ac:dyDescent="0.15">
      <c r="A39" s="22" t="s">
        <v>605</v>
      </c>
      <c r="B39" s="22" t="s">
        <v>282</v>
      </c>
      <c r="C39" s="22" t="s">
        <v>280</v>
      </c>
      <c r="D39" s="23" t="s">
        <v>976</v>
      </c>
      <c r="E39" s="18">
        <v>3.9925830318468214</v>
      </c>
      <c r="F39" s="9">
        <v>1.3626862122961243</v>
      </c>
      <c r="G39" s="9">
        <v>8.0633566913064406E-2</v>
      </c>
      <c r="H39" s="18">
        <v>10.217093625848749</v>
      </c>
      <c r="I39" s="9">
        <v>1.3362903126592105</v>
      </c>
      <c r="J39" s="18">
        <v>6.8684151570591769</v>
      </c>
      <c r="K39" s="16">
        <v>419.01136264266006</v>
      </c>
      <c r="L39" s="9">
        <v>9.8622023651380744E-2</v>
      </c>
      <c r="M39" s="9">
        <v>1.2370937413124223</v>
      </c>
      <c r="N39" s="16">
        <v>141.6278507721423</v>
      </c>
      <c r="O39" s="18">
        <v>11.756692020785895</v>
      </c>
      <c r="P39" s="18">
        <v>11.758431104438264</v>
      </c>
      <c r="Q39" s="18">
        <v>3.1563509753087708</v>
      </c>
      <c r="R39" s="16">
        <v>1969.7629655449118</v>
      </c>
      <c r="S39" s="18">
        <v>13.587929520938788</v>
      </c>
      <c r="T39" s="10">
        <v>5.2585279860021941E-2</v>
      </c>
      <c r="U39" s="16">
        <v>56.745158543400358</v>
      </c>
      <c r="V39" s="18">
        <v>4.5336543048393825</v>
      </c>
      <c r="W39" s="18">
        <v>8.4110106212944107</v>
      </c>
      <c r="X39" s="9">
        <v>0.79676529541099717</v>
      </c>
      <c r="Y39" s="16">
        <v>62.070104092023463</v>
      </c>
      <c r="Z39" s="18">
        <v>19.500973886635865</v>
      </c>
      <c r="AA39" s="16">
        <v>216.29865203174757</v>
      </c>
      <c r="AB39" s="16">
        <v>81.773986184072641</v>
      </c>
      <c r="AC39" s="16">
        <v>343.06498864062848</v>
      </c>
      <c r="AD39" s="16">
        <v>68.494908945808959</v>
      </c>
      <c r="AE39" s="16">
        <v>555.48832070227672</v>
      </c>
      <c r="AF39" s="16">
        <v>97.360366461994928</v>
      </c>
      <c r="AG39" s="16">
        <v>8642.7230742342308</v>
      </c>
      <c r="AH39" s="18">
        <v>18.680693216234932</v>
      </c>
      <c r="AI39" s="16">
        <v>930.44256564743569</v>
      </c>
      <c r="AJ39" s="16">
        <v>870.866515155559</v>
      </c>
      <c r="AK39" s="14">
        <v>1.0684100828945466</v>
      </c>
      <c r="AL39" s="17">
        <v>8.9493698911592716</v>
      </c>
      <c r="AM39" s="17">
        <v>15.558784500289148</v>
      </c>
      <c r="AN39" s="17">
        <v>40.88101280230206</v>
      </c>
      <c r="AO39" s="17">
        <v>68.475669101288617</v>
      </c>
      <c r="AP39" s="17">
        <v>13.690965371084348</v>
      </c>
      <c r="AQ39" s="19">
        <v>122.52551327288649</v>
      </c>
      <c r="AR39" s="17">
        <v>1.85523863438732</v>
      </c>
      <c r="AS39" s="17">
        <v>6.7465327412305154</v>
      </c>
      <c r="AT39" s="17">
        <v>1.5677494606089377</v>
      </c>
      <c r="AU39" s="14">
        <v>0.10629530510018673</v>
      </c>
      <c r="AV39" s="89">
        <v>13.529588719491768</v>
      </c>
      <c r="AW39" s="89">
        <v>34.375912465188414</v>
      </c>
      <c r="AX39" s="89">
        <v>2.5407950809076572</v>
      </c>
      <c r="AY39" s="19">
        <v>3625.9822913070489</v>
      </c>
    </row>
    <row r="40" spans="1:51" s="26" customFormat="1" ht="14" x14ac:dyDescent="0.15">
      <c r="A40" s="22" t="s">
        <v>606</v>
      </c>
      <c r="B40" s="22" t="s">
        <v>286</v>
      </c>
      <c r="C40" s="22" t="s">
        <v>287</v>
      </c>
      <c r="D40" s="23" t="s">
        <v>977</v>
      </c>
      <c r="E40" s="9">
        <v>0.57411078808062299</v>
      </c>
      <c r="F40" s="9">
        <v>5.4448119333251735E-2</v>
      </c>
      <c r="G40" s="9">
        <v>5.6131584476855227E-2</v>
      </c>
      <c r="H40" s="18">
        <v>6.8885637093263776</v>
      </c>
      <c r="I40" s="9">
        <v>1.4659501774647985</v>
      </c>
      <c r="J40" s="18">
        <v>9.1382187338185954</v>
      </c>
      <c r="K40" s="16">
        <v>161.41522725734885</v>
      </c>
      <c r="L40" s="9">
        <v>0.11329366000501072</v>
      </c>
      <c r="M40" s="9">
        <v>1.3510979018705553</v>
      </c>
      <c r="N40" s="16">
        <v>52.987264810434489</v>
      </c>
      <c r="O40" s="18">
        <v>9.6860214810065877</v>
      </c>
      <c r="P40" s="18">
        <v>11.227824944965343</v>
      </c>
      <c r="Q40" s="9">
        <v>0.35912952410547139</v>
      </c>
      <c r="R40" s="16">
        <v>387.14597058627248</v>
      </c>
      <c r="S40" s="9">
        <v>1.9407127659566632</v>
      </c>
      <c r="T40" s="10">
        <v>1.1766304122369529E-2</v>
      </c>
      <c r="U40" s="18">
        <v>7.9121072068980123</v>
      </c>
      <c r="V40" s="9">
        <v>0.32114996632727227</v>
      </c>
      <c r="W40" s="9">
        <v>1.0810930102641132</v>
      </c>
      <c r="X40" s="9">
        <v>0.24994449086206252</v>
      </c>
      <c r="Y40" s="18">
        <v>9.3571759291250256</v>
      </c>
      <c r="Z40" s="18">
        <v>3.3115860885124726</v>
      </c>
      <c r="AA40" s="16">
        <v>38.616751444798133</v>
      </c>
      <c r="AB40" s="18">
        <v>15.03259385343558</v>
      </c>
      <c r="AC40" s="16">
        <v>72.706522579006972</v>
      </c>
      <c r="AD40" s="18">
        <v>15.836173102494575</v>
      </c>
      <c r="AE40" s="16">
        <v>132.46027122119833</v>
      </c>
      <c r="AF40" s="16">
        <v>25.678339972721144</v>
      </c>
      <c r="AG40" s="16">
        <v>8971.3926877746126</v>
      </c>
      <c r="AH40" s="18">
        <v>2.1974680570596963</v>
      </c>
      <c r="AI40" s="16">
        <v>44.744482090851001</v>
      </c>
      <c r="AJ40" s="16">
        <v>107.62115449043969</v>
      </c>
      <c r="AK40" s="14">
        <v>0.41575917209497865</v>
      </c>
      <c r="AL40" s="17">
        <v>14.15600948667687</v>
      </c>
      <c r="AM40" s="17">
        <v>67.728931890778682</v>
      </c>
      <c r="AN40" s="17">
        <v>68.253413665727493</v>
      </c>
      <c r="AO40" s="17">
        <v>23.055695245449918</v>
      </c>
      <c r="AP40" s="17">
        <v>29.136468660219219</v>
      </c>
      <c r="AQ40" s="19">
        <v>412.45612676232656</v>
      </c>
      <c r="AR40" s="17">
        <v>3.3663183048956342</v>
      </c>
      <c r="AS40" s="17">
        <v>7.3186184091275077</v>
      </c>
      <c r="AT40" s="17">
        <v>0.81247874172566625</v>
      </c>
      <c r="AU40" s="14">
        <v>0.23954584515619748</v>
      </c>
      <c r="AV40" s="89">
        <v>5.211986672823663</v>
      </c>
      <c r="AW40" s="89">
        <v>7.452003939928078</v>
      </c>
      <c r="AX40" s="89">
        <v>1.4297818485961047</v>
      </c>
      <c r="AY40" s="19">
        <v>762.70871056647309</v>
      </c>
    </row>
    <row r="41" spans="1:51" s="26" customFormat="1" ht="14" x14ac:dyDescent="0.15">
      <c r="A41" s="22" t="s">
        <v>607</v>
      </c>
      <c r="B41" s="22" t="s">
        <v>283</v>
      </c>
      <c r="C41" s="22" t="s">
        <v>278</v>
      </c>
      <c r="D41" s="23" t="s">
        <v>978</v>
      </c>
      <c r="E41" s="9">
        <v>0.16268126679415079</v>
      </c>
      <c r="F41" s="18">
        <v>3.1823734946272997</v>
      </c>
      <c r="G41" s="9">
        <v>5.6948796008192824E-2</v>
      </c>
      <c r="H41" s="18">
        <v>10.7744841180553</v>
      </c>
      <c r="I41" s="9">
        <v>1.2874505576834701</v>
      </c>
      <c r="J41" s="18">
        <v>6.8122898853317455</v>
      </c>
      <c r="K41" s="16">
        <v>246.25285724528342</v>
      </c>
      <c r="L41" s="9">
        <v>9.7752115194096198E-2</v>
      </c>
      <c r="M41" s="9">
        <v>1.243536696413643</v>
      </c>
      <c r="N41" s="16">
        <v>81.512766787033584</v>
      </c>
      <c r="O41" s="18">
        <v>13.569111128696445</v>
      </c>
      <c r="P41" s="18">
        <v>14.399573983894564</v>
      </c>
      <c r="Q41" s="9">
        <v>0.50631590548146888</v>
      </c>
      <c r="R41" s="16">
        <v>1774.4037565478295</v>
      </c>
      <c r="S41" s="18">
        <v>2.4967713239392113</v>
      </c>
      <c r="T41" s="10">
        <v>6.4993650184078156E-2</v>
      </c>
      <c r="U41" s="18">
        <v>11.665088808250696</v>
      </c>
      <c r="V41" s="18">
        <v>4.5451172521731324</v>
      </c>
      <c r="W41" s="18">
        <v>7.6244169303814253</v>
      </c>
      <c r="X41" s="9">
        <v>1.9707713679442638</v>
      </c>
      <c r="Y41" s="16">
        <v>56.83713708751165</v>
      </c>
      <c r="Z41" s="18">
        <v>18.175975077902763</v>
      </c>
      <c r="AA41" s="16">
        <v>199.84808600153212</v>
      </c>
      <c r="AB41" s="16">
        <v>73.805662915685346</v>
      </c>
      <c r="AC41" s="16">
        <v>312.52992298711905</v>
      </c>
      <c r="AD41" s="16">
        <v>63.644721838146481</v>
      </c>
      <c r="AE41" s="16">
        <v>503.7216164768933</v>
      </c>
      <c r="AF41" s="16">
        <v>89.809974569206616</v>
      </c>
      <c r="AG41" s="16">
        <v>8204.3934718217461</v>
      </c>
      <c r="AH41" s="18">
        <v>5.72281281618167</v>
      </c>
      <c r="AI41" s="16">
        <v>189.44150843242667</v>
      </c>
      <c r="AJ41" s="16">
        <v>264.94855965106302</v>
      </c>
      <c r="AK41" s="14">
        <v>0.71501241102016533</v>
      </c>
      <c r="AL41" s="17">
        <v>8.8625437924735273</v>
      </c>
      <c r="AM41" s="17">
        <v>16.28755487843571</v>
      </c>
      <c r="AN41" s="17">
        <v>201.74919971531898</v>
      </c>
      <c r="AO41" s="17">
        <v>75.874593166001532</v>
      </c>
      <c r="AP41" s="17">
        <v>12.505098094078082</v>
      </c>
      <c r="AQ41" s="19">
        <v>110.82697948794426</v>
      </c>
      <c r="AR41" s="17">
        <v>1.6774962024876265</v>
      </c>
      <c r="AS41" s="17">
        <v>1.5299647061230592</v>
      </c>
      <c r="AT41" s="17">
        <v>0.5259821119136282</v>
      </c>
      <c r="AU41" s="14">
        <v>0.28857973448422086</v>
      </c>
      <c r="AV41" s="89">
        <v>7.9513353970062459</v>
      </c>
      <c r="AW41" s="89">
        <v>29.776946601421326</v>
      </c>
      <c r="AX41" s="89">
        <v>3.7448988270112</v>
      </c>
      <c r="AY41" s="19">
        <v>3200.1600082977934</v>
      </c>
    </row>
    <row r="42" spans="1:51" s="26" customFormat="1" ht="14" x14ac:dyDescent="0.15">
      <c r="A42" s="22" t="s">
        <v>608</v>
      </c>
      <c r="B42" s="22" t="s">
        <v>279</v>
      </c>
      <c r="C42" s="22" t="s">
        <v>276</v>
      </c>
      <c r="D42" s="23" t="s">
        <v>979</v>
      </c>
      <c r="E42" s="9">
        <v>0.93978007472741076</v>
      </c>
      <c r="F42" s="9">
        <v>0.45442008493504454</v>
      </c>
      <c r="G42" s="9">
        <v>4.7551453099397969E-2</v>
      </c>
      <c r="H42" s="18">
        <v>7.3755443761994268</v>
      </c>
      <c r="I42" s="9">
        <v>1.5927664302232643</v>
      </c>
      <c r="J42" s="18">
        <v>7.5484846572808637</v>
      </c>
      <c r="K42" s="16">
        <v>253.74920671138398</v>
      </c>
      <c r="L42" s="9">
        <v>0.10254779390810233</v>
      </c>
      <c r="M42" s="9">
        <v>1.3219148813050603</v>
      </c>
      <c r="N42" s="16">
        <v>86.957788068951302</v>
      </c>
      <c r="O42" s="18">
        <v>13.722864153047936</v>
      </c>
      <c r="P42" s="18">
        <v>13.364694910804072</v>
      </c>
      <c r="Q42" s="9">
        <v>0.48400864482492506</v>
      </c>
      <c r="R42" s="16">
        <v>674.25732081139529</v>
      </c>
      <c r="S42" s="18">
        <v>3.616113567192011</v>
      </c>
      <c r="T42" s="10">
        <v>1.9381710760358131E-2</v>
      </c>
      <c r="U42" s="18">
        <v>8.5297288070041972</v>
      </c>
      <c r="V42" s="9">
        <v>0.97930515039962718</v>
      </c>
      <c r="W42" s="18">
        <v>2.3332903550116733</v>
      </c>
      <c r="X42" s="9">
        <v>0.63539196459933001</v>
      </c>
      <c r="Y42" s="18">
        <v>17.927720578750836</v>
      </c>
      <c r="Z42" s="18">
        <v>6.4438307498676988</v>
      </c>
      <c r="AA42" s="16">
        <v>72.896351515524117</v>
      </c>
      <c r="AB42" s="16">
        <v>27.268270072572125</v>
      </c>
      <c r="AC42" s="16">
        <v>128.35662707290311</v>
      </c>
      <c r="AD42" s="16">
        <v>27.872113965071435</v>
      </c>
      <c r="AE42" s="16">
        <v>238.57992039792575</v>
      </c>
      <c r="AF42" s="16">
        <v>45.311305382268245</v>
      </c>
      <c r="AG42" s="16">
        <v>8099.2973113574853</v>
      </c>
      <c r="AH42" s="18">
        <v>4.0454187311115142</v>
      </c>
      <c r="AI42" s="16">
        <v>81.029659165195554</v>
      </c>
      <c r="AJ42" s="16">
        <v>180.02966806509775</v>
      </c>
      <c r="AK42" s="14">
        <v>0.45009058804627505</v>
      </c>
      <c r="AL42" s="17">
        <v>13.307878118131036</v>
      </c>
      <c r="AM42" s="17">
        <v>33.947942047464537</v>
      </c>
      <c r="AN42" s="17">
        <v>65.976888160398161</v>
      </c>
      <c r="AO42" s="17">
        <v>22.407940917662273</v>
      </c>
      <c r="AP42" s="17">
        <v>18.306572340026019</v>
      </c>
      <c r="AQ42" s="19">
        <v>243.62163346181518</v>
      </c>
      <c r="AR42" s="17">
        <v>2.3825978593694952</v>
      </c>
      <c r="AS42" s="17">
        <v>3.6556653948717512</v>
      </c>
      <c r="AT42" s="17">
        <v>0.7545885159355723</v>
      </c>
      <c r="AU42" s="14">
        <v>0.2994634261870423</v>
      </c>
      <c r="AV42" s="89">
        <v>8.1933873655597029</v>
      </c>
      <c r="AW42" s="89">
        <v>12.946572893527334</v>
      </c>
      <c r="AX42" s="89">
        <v>1.5801245951030332</v>
      </c>
      <c r="AY42" s="19">
        <v>1338.3683466030052</v>
      </c>
    </row>
    <row r="43" spans="1:51" s="26" customFormat="1" ht="14" x14ac:dyDescent="0.15">
      <c r="A43" s="22" t="s">
        <v>609</v>
      </c>
      <c r="B43" s="22" t="s">
        <v>286</v>
      </c>
      <c r="C43" s="22" t="s">
        <v>287</v>
      </c>
      <c r="D43" s="23" t="s">
        <v>980</v>
      </c>
      <c r="E43" s="9">
        <v>0.31349175054632966</v>
      </c>
      <c r="F43" s="9">
        <v>0.82958352020575954</v>
      </c>
      <c r="G43" s="9">
        <v>7.1170497307005504E-2</v>
      </c>
      <c r="H43" s="18">
        <v>17.077457090735574</v>
      </c>
      <c r="I43" s="18">
        <v>2.1563758531375661</v>
      </c>
      <c r="J43" s="16">
        <v>23.222572464914009</v>
      </c>
      <c r="K43" s="16">
        <v>178.76332431668237</v>
      </c>
      <c r="L43" s="9">
        <v>0.17692712242414046</v>
      </c>
      <c r="M43" s="9">
        <v>1.9397450503839118</v>
      </c>
      <c r="N43" s="16">
        <v>66.911768822825124</v>
      </c>
      <c r="O43" s="18">
        <v>10.949264665295077</v>
      </c>
      <c r="P43" s="18">
        <v>11.093740439981705</v>
      </c>
      <c r="Q43" s="18">
        <v>8.7760192134366424</v>
      </c>
      <c r="R43" s="16">
        <v>492.95270670781474</v>
      </c>
      <c r="S43" s="9">
        <v>1.688269015770776</v>
      </c>
      <c r="T43" s="10">
        <v>0.27719441091532276</v>
      </c>
      <c r="U43" s="18">
        <v>7.2262847848462384</v>
      </c>
      <c r="V43" s="9">
        <v>0.98101619824053543</v>
      </c>
      <c r="W43" s="9">
        <v>1.6801958400331625</v>
      </c>
      <c r="X43" s="9">
        <v>0.73332653511576584</v>
      </c>
      <c r="Y43" s="18">
        <v>12.593296267218872</v>
      </c>
      <c r="Z43" s="18">
        <v>4.751851015276122</v>
      </c>
      <c r="AA43" s="16">
        <v>51.308934914706519</v>
      </c>
      <c r="AB43" s="18">
        <v>19.161558311790127</v>
      </c>
      <c r="AC43" s="16">
        <v>88.667502754774858</v>
      </c>
      <c r="AD43" s="18">
        <v>18.765404216299739</v>
      </c>
      <c r="AE43" s="16">
        <v>162.50610628487269</v>
      </c>
      <c r="AF43" s="16">
        <v>31.109208563901134</v>
      </c>
      <c r="AG43" s="16">
        <v>8475.2445231610382</v>
      </c>
      <c r="AH43" s="18">
        <v>1.9610359140163975</v>
      </c>
      <c r="AI43" s="16">
        <v>35.063171279065415</v>
      </c>
      <c r="AJ43" s="16">
        <v>89.267046330041495</v>
      </c>
      <c r="AK43" s="14">
        <v>0.3927896432175938</v>
      </c>
      <c r="AL43" s="17">
        <v>12.9041755896656</v>
      </c>
      <c r="AM43" s="17">
        <v>52.153391136601115</v>
      </c>
      <c r="AN43" s="17">
        <v>96.256049697554175</v>
      </c>
      <c r="AO43" s="17">
        <v>20.768711000158579</v>
      </c>
      <c r="AP43" s="17">
        <v>12.836991162638398</v>
      </c>
      <c r="AQ43" s="19">
        <v>165.65078800567144</v>
      </c>
      <c r="AR43" s="17">
        <v>1.7127095791553844</v>
      </c>
      <c r="AS43" s="17">
        <v>4.3008586336599972</v>
      </c>
      <c r="AT43" s="17">
        <v>0.54931502803689514</v>
      </c>
      <c r="AU43" s="14">
        <v>0.48595576457174611</v>
      </c>
      <c r="AV43" s="89">
        <v>5.7721447955015295</v>
      </c>
      <c r="AW43" s="89">
        <v>9.410997854286407</v>
      </c>
      <c r="AX43" s="89">
        <v>1.6304161083451658</v>
      </c>
      <c r="AY43" s="19">
        <v>959.62635562863102</v>
      </c>
    </row>
    <row r="44" spans="1:51" s="26" customFormat="1" ht="14" x14ac:dyDescent="0.15">
      <c r="A44" s="22" t="s">
        <v>610</v>
      </c>
      <c r="B44" s="22" t="s">
        <v>282</v>
      </c>
      <c r="C44" s="22" t="s">
        <v>280</v>
      </c>
      <c r="D44" s="23" t="s">
        <v>981</v>
      </c>
      <c r="E44" s="9">
        <v>0.83379479570509174</v>
      </c>
      <c r="F44" s="18">
        <v>2.6691073323833794</v>
      </c>
      <c r="G44" s="9">
        <v>3.1250956110941516E-2</v>
      </c>
      <c r="H44" s="18">
        <v>15.772146360050741</v>
      </c>
      <c r="I44" s="9">
        <v>1.4336861722160199</v>
      </c>
      <c r="J44" s="18">
        <v>6.2240612835820448</v>
      </c>
      <c r="K44" s="16">
        <v>336.09000831316507</v>
      </c>
      <c r="L44" s="9">
        <v>9.3226087382435194E-2</v>
      </c>
      <c r="M44" s="9">
        <v>1.1649521620595411</v>
      </c>
      <c r="N44" s="16">
        <v>150.71583960249421</v>
      </c>
      <c r="O44" s="18">
        <v>12.252919416963033</v>
      </c>
      <c r="P44" s="18">
        <v>12.809938286689139</v>
      </c>
      <c r="Q44" s="9">
        <v>0.49985876358222153</v>
      </c>
      <c r="R44" s="16">
        <v>1685.7360684535442</v>
      </c>
      <c r="S44" s="18">
        <v>7.7402003992039097</v>
      </c>
      <c r="T44" s="10">
        <v>3.9628457419759351E-2</v>
      </c>
      <c r="U44" s="16">
        <v>26.200305310239152</v>
      </c>
      <c r="V44" s="18">
        <v>3.344956811920794</v>
      </c>
      <c r="W44" s="18">
        <v>6.4769621770167287</v>
      </c>
      <c r="X44" s="9">
        <v>1.010798480370926</v>
      </c>
      <c r="Y44" s="16">
        <v>50.155256659767751</v>
      </c>
      <c r="Z44" s="18">
        <v>16.213276544564614</v>
      </c>
      <c r="AA44" s="16">
        <v>177.41851220479188</v>
      </c>
      <c r="AB44" s="16">
        <v>67.033412942989656</v>
      </c>
      <c r="AC44" s="16">
        <v>305.65785085847131</v>
      </c>
      <c r="AD44" s="16">
        <v>65.570346228613303</v>
      </c>
      <c r="AE44" s="16">
        <v>532.43062038325127</v>
      </c>
      <c r="AF44" s="16">
        <v>100.14806434849895</v>
      </c>
      <c r="AG44" s="16">
        <v>8203.1486388415451</v>
      </c>
      <c r="AH44" s="18">
        <v>9.7174848364762472</v>
      </c>
      <c r="AI44" s="16">
        <v>285.74277007209969</v>
      </c>
      <c r="AJ44" s="16">
        <v>473.45445692932645</v>
      </c>
      <c r="AK44" s="14">
        <v>0.60352746898896148</v>
      </c>
      <c r="AL44" s="17">
        <v>10.615649402315645</v>
      </c>
      <c r="AM44" s="17">
        <v>15.406981350803603</v>
      </c>
      <c r="AN44" s="17">
        <v>68.787704829711188</v>
      </c>
      <c r="AO44" s="17">
        <v>36.916714727630143</v>
      </c>
      <c r="AP44" s="17">
        <v>14.994291250943478</v>
      </c>
      <c r="AQ44" s="19">
        <v>159.17413895622482</v>
      </c>
      <c r="AR44" s="17">
        <v>1.9363365631311171</v>
      </c>
      <c r="AS44" s="17">
        <v>4.0451533595811338</v>
      </c>
      <c r="AT44" s="17">
        <v>0.88923220942575976</v>
      </c>
      <c r="AU44" s="14">
        <v>0.17095022326200637</v>
      </c>
      <c r="AV44" s="89">
        <v>10.85211521837795</v>
      </c>
      <c r="AW44" s="89">
        <v>30.361520012524924</v>
      </c>
      <c r="AX44" s="89">
        <v>2.7977513509170997</v>
      </c>
      <c r="AY44" s="19">
        <v>3188.1518994639546</v>
      </c>
    </row>
    <row r="45" spans="1:51" s="26" customFormat="1" ht="14" x14ac:dyDescent="0.15">
      <c r="A45" s="22" t="s">
        <v>611</v>
      </c>
      <c r="B45" s="22" t="s">
        <v>286</v>
      </c>
      <c r="C45" s="22" t="s">
        <v>3357</v>
      </c>
      <c r="D45" s="23" t="s">
        <v>982</v>
      </c>
      <c r="E45" s="9">
        <v>0.72889712567112075</v>
      </c>
      <c r="F45" s="9">
        <v>0.19839375281146227</v>
      </c>
      <c r="G45" s="9">
        <v>6.2332277027363187E-2</v>
      </c>
      <c r="H45" s="18">
        <v>7.0651847851915814</v>
      </c>
      <c r="I45" s="9">
        <v>1.2675771023958116</v>
      </c>
      <c r="J45" s="18">
        <v>6.7026016328480544</v>
      </c>
      <c r="K45" s="16">
        <v>231.81753068624138</v>
      </c>
      <c r="L45" s="9">
        <v>9.239197881468382E-2</v>
      </c>
      <c r="M45" s="9">
        <v>1.2594530613439434</v>
      </c>
      <c r="N45" s="16">
        <v>72.212771128941242</v>
      </c>
      <c r="O45" s="18">
        <v>13.087199377074738</v>
      </c>
      <c r="P45" s="18">
        <v>12.551633352679273</v>
      </c>
      <c r="Q45" s="9">
        <v>0.36254684481858473</v>
      </c>
      <c r="R45" s="16">
        <v>584.80640709765976</v>
      </c>
      <c r="S45" s="18">
        <v>2.0520547381752801</v>
      </c>
      <c r="T45" s="10">
        <v>1.8348989428595912E-2</v>
      </c>
      <c r="U45" s="18">
        <v>8.3219642524844417</v>
      </c>
      <c r="V45" s="9">
        <v>0.85623004049005824</v>
      </c>
      <c r="W45" s="9">
        <v>1.9375867548592209</v>
      </c>
      <c r="X45" s="9">
        <v>0.51351183029742242</v>
      </c>
      <c r="Y45" s="18">
        <v>16.131130557812977</v>
      </c>
      <c r="Z45" s="18">
        <v>5.1984254387437474</v>
      </c>
      <c r="AA45" s="16">
        <v>59.885216328957732</v>
      </c>
      <c r="AB45" s="16">
        <v>23.00890110570251</v>
      </c>
      <c r="AC45" s="16">
        <v>105.39548129830592</v>
      </c>
      <c r="AD45" s="16">
        <v>22.96519576497483</v>
      </c>
      <c r="AE45" s="16">
        <v>187.63636496931295</v>
      </c>
      <c r="AF45" s="16">
        <v>36.200240615167012</v>
      </c>
      <c r="AG45" s="16">
        <v>8139.651238637065</v>
      </c>
      <c r="AH45" s="18">
        <v>3.247894380792232</v>
      </c>
      <c r="AI45" s="16">
        <v>67.997036018856846</v>
      </c>
      <c r="AJ45" s="16">
        <v>150.9962176970476</v>
      </c>
      <c r="AK45" s="14">
        <v>0.45032277666241421</v>
      </c>
      <c r="AL45" s="17">
        <v>11.631941375518336</v>
      </c>
      <c r="AM45" s="17">
        <v>43.379923928755851</v>
      </c>
      <c r="AN45" s="17">
        <v>91.438284505101564</v>
      </c>
      <c r="AO45" s="17">
        <v>33.136073202082756</v>
      </c>
      <c r="AP45" s="17">
        <v>18.839715724737268</v>
      </c>
      <c r="AQ45" s="19">
        <v>219.14246884157484</v>
      </c>
      <c r="AR45" s="17">
        <v>2.2629277918703421</v>
      </c>
      <c r="AS45" s="17">
        <v>4.2950150395144968</v>
      </c>
      <c r="AT45" s="17">
        <v>0.80472789867647632</v>
      </c>
      <c r="AU45" s="14">
        <v>0.27998610102859928</v>
      </c>
      <c r="AV45" s="89">
        <v>7.4852286304889049</v>
      </c>
      <c r="AW45" s="89">
        <v>10.96806889133093</v>
      </c>
      <c r="AX45" s="89">
        <v>1.4652951075743614</v>
      </c>
      <c r="AY45" s="19">
        <v>1125.0877761731385</v>
      </c>
    </row>
    <row r="46" spans="1:51" s="26" customFormat="1" ht="14" x14ac:dyDescent="0.15">
      <c r="A46" s="22" t="s">
        <v>1563</v>
      </c>
      <c r="B46" s="22" t="s">
        <v>279</v>
      </c>
      <c r="C46" s="22" t="s">
        <v>276</v>
      </c>
      <c r="D46" s="23" t="s">
        <v>983</v>
      </c>
      <c r="E46" s="9">
        <v>0.50783862162637627</v>
      </c>
      <c r="F46" s="9">
        <v>0.53684466901836658</v>
      </c>
      <c r="G46" s="9">
        <v>5.7921803735898475E-2</v>
      </c>
      <c r="H46" s="18">
        <v>7.4636756015348942</v>
      </c>
      <c r="I46" s="9">
        <v>1.2197601993096971</v>
      </c>
      <c r="J46" s="18">
        <v>6.5870660148652282</v>
      </c>
      <c r="K46" s="16">
        <v>227.89591534318103</v>
      </c>
      <c r="L46" s="9">
        <v>8.4882560190917763E-2</v>
      </c>
      <c r="M46" s="9">
        <v>1.207918718599756</v>
      </c>
      <c r="N46" s="16">
        <v>83.921448796525411</v>
      </c>
      <c r="O46" s="18">
        <v>9.0661356514079934</v>
      </c>
      <c r="P46" s="18">
        <v>9.2912767865916717</v>
      </c>
      <c r="Q46" s="9">
        <v>0.44470006454932182</v>
      </c>
      <c r="R46" s="16">
        <v>808.01522302107867</v>
      </c>
      <c r="S46" s="18">
        <v>5.0405455983859859</v>
      </c>
      <c r="T46" s="10">
        <v>3.6199867443804774E-2</v>
      </c>
      <c r="U46" s="16">
        <v>23.395002218170365</v>
      </c>
      <c r="V46" s="9">
        <v>1.4809617891178091</v>
      </c>
      <c r="W46" s="18">
        <v>3.2408808524251409</v>
      </c>
      <c r="X46" s="9">
        <v>0.35704054619534753</v>
      </c>
      <c r="Y46" s="16">
        <v>22.520027265159133</v>
      </c>
      <c r="Z46" s="18">
        <v>7.0145981728630717</v>
      </c>
      <c r="AA46" s="16">
        <v>77.957962448391584</v>
      </c>
      <c r="AB46" s="16">
        <v>31.836336975029308</v>
      </c>
      <c r="AC46" s="16">
        <v>142.75010951982603</v>
      </c>
      <c r="AD46" s="16">
        <v>30.462474356406027</v>
      </c>
      <c r="AE46" s="16">
        <v>248.38291328712793</v>
      </c>
      <c r="AF46" s="16">
        <v>47.158643796430518</v>
      </c>
      <c r="AG46" s="16">
        <v>9401.8750688814052</v>
      </c>
      <c r="AH46" s="18">
        <v>5.4577009828607315</v>
      </c>
      <c r="AI46" s="16">
        <v>153.26818253126319</v>
      </c>
      <c r="AJ46" s="16">
        <v>273.12137581170185</v>
      </c>
      <c r="AK46" s="14">
        <v>0.56117241675338847</v>
      </c>
      <c r="AL46" s="17">
        <v>11.029423293434578</v>
      </c>
      <c r="AM46" s="17">
        <v>37.852342355019168</v>
      </c>
      <c r="AN46" s="17">
        <v>49.276989651013508</v>
      </c>
      <c r="AO46" s="17">
        <v>30.407062001450917</v>
      </c>
      <c r="AP46" s="17">
        <v>15.206352676103844</v>
      </c>
      <c r="AQ46" s="19">
        <v>167.71730041400096</v>
      </c>
      <c r="AR46" s="17">
        <v>2.188362236108532</v>
      </c>
      <c r="AS46" s="17">
        <v>7.2187171585354513</v>
      </c>
      <c r="AT46" s="17">
        <v>1.0995980850581961</v>
      </c>
      <c r="AU46" s="14">
        <v>0.12739446250540207</v>
      </c>
      <c r="AV46" s="89">
        <v>7.3586023682008728</v>
      </c>
      <c r="AW46" s="89">
        <v>14.757580590511132</v>
      </c>
      <c r="AX46" s="89">
        <v>2.0054868916798476</v>
      </c>
      <c r="AY46" s="19">
        <v>1528.5298229121902</v>
      </c>
    </row>
    <row r="47" spans="1:51" s="26" customFormat="1" ht="14" x14ac:dyDescent="0.15">
      <c r="A47" s="22" t="s">
        <v>1564</v>
      </c>
      <c r="B47" s="22" t="s">
        <v>282</v>
      </c>
      <c r="C47" s="22" t="s">
        <v>280</v>
      </c>
      <c r="D47" s="23" t="s">
        <v>984</v>
      </c>
      <c r="E47" s="18">
        <v>4.6814126825356652</v>
      </c>
      <c r="F47" s="18">
        <v>8.3889621965450321</v>
      </c>
      <c r="G47" s="9">
        <v>8.7114768816874813E-2</v>
      </c>
      <c r="H47" s="16">
        <v>93.278702140363279</v>
      </c>
      <c r="I47" s="18">
        <v>10.115144266479442</v>
      </c>
      <c r="J47" s="16">
        <v>48.98437783240346</v>
      </c>
      <c r="K47" s="16">
        <v>526.7343175388163</v>
      </c>
      <c r="L47" s="9">
        <v>1.6591780105070413</v>
      </c>
      <c r="M47" s="18">
        <v>3.5087013137685505</v>
      </c>
      <c r="N47" s="16">
        <v>176.42545151876985</v>
      </c>
      <c r="O47" s="18">
        <v>14.648364704347111</v>
      </c>
      <c r="P47" s="18">
        <v>13.786713655486098</v>
      </c>
      <c r="Q47" s="16">
        <v>78.919120129681616</v>
      </c>
      <c r="R47" s="16">
        <v>3801.1305238872869</v>
      </c>
      <c r="S47" s="18">
        <v>19.598873093300838</v>
      </c>
      <c r="T47" s="10">
        <v>0.45733699063389638</v>
      </c>
      <c r="U47" s="16">
        <v>98.902152540084813</v>
      </c>
      <c r="V47" s="18">
        <v>11.473780049829303</v>
      </c>
      <c r="W47" s="18">
        <v>19.740253312933756</v>
      </c>
      <c r="X47" s="9">
        <v>1.5907795170497983</v>
      </c>
      <c r="Y47" s="16">
        <v>146.08917745810496</v>
      </c>
      <c r="Z47" s="16">
        <v>43.729897838842639</v>
      </c>
      <c r="AA47" s="16">
        <v>458.50769061282097</v>
      </c>
      <c r="AB47" s="16">
        <v>162.1900486961147</v>
      </c>
      <c r="AC47" s="16">
        <v>681.29843844963727</v>
      </c>
      <c r="AD47" s="16">
        <v>135.89987285672439</v>
      </c>
      <c r="AE47" s="16">
        <v>1061.8885762118889</v>
      </c>
      <c r="AF47" s="16">
        <v>183.23522955602112</v>
      </c>
      <c r="AG47" s="16">
        <v>8669.7188772555528</v>
      </c>
      <c r="AH47" s="16">
        <v>32.188884321851425</v>
      </c>
      <c r="AI47" s="16">
        <v>1638.4355510391599</v>
      </c>
      <c r="AJ47" s="16">
        <v>1485.8260030935003</v>
      </c>
      <c r="AK47" s="14">
        <v>1.1027102417294659</v>
      </c>
      <c r="AL47" s="17">
        <v>7.2687696288550487</v>
      </c>
      <c r="AM47" s="17">
        <v>8.1644336999869935</v>
      </c>
      <c r="AN47" s="17">
        <v>54.181103737788725</v>
      </c>
      <c r="AO47" s="17">
        <v>83.59845707655505</v>
      </c>
      <c r="AP47" s="17">
        <v>12.732436635847691</v>
      </c>
      <c r="AQ47" s="19">
        <v>92.549148719971043</v>
      </c>
      <c r="AR47" s="17">
        <v>1.7204664223302271</v>
      </c>
      <c r="AS47" s="17">
        <v>5.0101764639101374</v>
      </c>
      <c r="AT47" s="17">
        <v>1.3992296709641021</v>
      </c>
      <c r="AU47" s="14">
        <v>9.0297059697005161E-2</v>
      </c>
      <c r="AV47" s="89">
        <v>17.007888845295973</v>
      </c>
      <c r="AW47" s="89">
        <v>64.682601372315261</v>
      </c>
      <c r="AX47" s="89">
        <v>3.8030940794985919</v>
      </c>
      <c r="AY47" s="19">
        <v>6982.5592094967433</v>
      </c>
    </row>
    <row r="48" spans="1:51" s="26" customFormat="1" ht="14" x14ac:dyDescent="0.15">
      <c r="A48" s="22" t="s">
        <v>1565</v>
      </c>
      <c r="B48" s="22" t="s">
        <v>283</v>
      </c>
      <c r="C48" s="22" t="s">
        <v>278</v>
      </c>
      <c r="D48" s="23" t="s">
        <v>985</v>
      </c>
      <c r="E48" s="9">
        <v>0.16301667378624904</v>
      </c>
      <c r="F48" s="18">
        <v>2.3447931935288517</v>
      </c>
      <c r="G48" s="9">
        <v>0.43448641678493694</v>
      </c>
      <c r="H48" s="16">
        <v>37.966205390971325</v>
      </c>
      <c r="I48" s="18">
        <v>2.2386792987633877</v>
      </c>
      <c r="J48" s="16">
        <v>93.77979543501408</v>
      </c>
      <c r="K48" s="16">
        <v>184.69520329043667</v>
      </c>
      <c r="L48" s="18">
        <v>3.6918609743062296</v>
      </c>
      <c r="M48" s="18">
        <v>2.5955429690144562</v>
      </c>
      <c r="N48" s="16">
        <v>85.485950092768064</v>
      </c>
      <c r="O48" s="18">
        <v>9.763835822082175</v>
      </c>
      <c r="P48" s="18">
        <v>10.55184425516658</v>
      </c>
      <c r="Q48" s="16">
        <v>235.03618717830932</v>
      </c>
      <c r="R48" s="16">
        <v>1614.463280908423</v>
      </c>
      <c r="S48" s="18">
        <v>3.0736743714746595</v>
      </c>
      <c r="T48" s="10">
        <v>0.15540023432412919</v>
      </c>
      <c r="U48" s="16">
        <v>21.518485685287974</v>
      </c>
      <c r="V48" s="18">
        <v>4.3022367266048072</v>
      </c>
      <c r="W48" s="18">
        <v>7.6784299050503542</v>
      </c>
      <c r="X48" s="9">
        <v>1.1085711776650684</v>
      </c>
      <c r="Y48" s="16">
        <v>56.693662402004492</v>
      </c>
      <c r="Z48" s="18">
        <v>17.063270647776417</v>
      </c>
      <c r="AA48" s="16">
        <v>182.17132542040983</v>
      </c>
      <c r="AB48" s="16">
        <v>66.848739872889666</v>
      </c>
      <c r="AC48" s="16">
        <v>288.28821095628763</v>
      </c>
      <c r="AD48" s="16">
        <v>57.955502781122128</v>
      </c>
      <c r="AE48" s="16">
        <v>465.66400968032212</v>
      </c>
      <c r="AF48" s="16">
        <v>83.305040903799622</v>
      </c>
      <c r="AG48" s="16">
        <v>9240.0565236637813</v>
      </c>
      <c r="AH48" s="18">
        <v>6.2116931954030585</v>
      </c>
      <c r="AI48" s="16">
        <v>212.44723256795081</v>
      </c>
      <c r="AJ48" s="16">
        <v>280.12489498864886</v>
      </c>
      <c r="AK48" s="14">
        <v>0.75840182850067483</v>
      </c>
      <c r="AL48" s="17">
        <v>8.2136872086051351</v>
      </c>
      <c r="AM48" s="17">
        <v>19.842754285449441</v>
      </c>
      <c r="AN48" s="17">
        <v>151.50076208525306</v>
      </c>
      <c r="AO48" s="17">
        <v>69.11832773815425</v>
      </c>
      <c r="AP48" s="17">
        <v>13.177718011520344</v>
      </c>
      <c r="AQ48" s="19">
        <v>108.23765386983013</v>
      </c>
      <c r="AR48" s="17">
        <v>1.7847530001237135</v>
      </c>
      <c r="AS48" s="17">
        <v>2.8024590901239539</v>
      </c>
      <c r="AT48" s="17">
        <v>0.60156011451465685</v>
      </c>
      <c r="AU48" s="14">
        <v>0.16196050243011928</v>
      </c>
      <c r="AV48" s="89">
        <v>5.9636810878410289</v>
      </c>
      <c r="AW48" s="89">
        <v>27.533770990556651</v>
      </c>
      <c r="AX48" s="89">
        <v>4.6169086819034488</v>
      </c>
      <c r="AY48" s="19">
        <v>2952.7021173947351</v>
      </c>
    </row>
    <row r="49" spans="1:65" s="26" customFormat="1" ht="14" x14ac:dyDescent="0.15">
      <c r="A49" s="22" t="s">
        <v>1566</v>
      </c>
      <c r="B49" s="22" t="s">
        <v>279</v>
      </c>
      <c r="C49" s="22" t="s">
        <v>3357</v>
      </c>
      <c r="D49" s="23" t="s">
        <v>3049</v>
      </c>
      <c r="E49" s="9">
        <v>1.241669411133965</v>
      </c>
      <c r="F49" s="9">
        <v>9.8789828169832658E-2</v>
      </c>
      <c r="G49" s="9">
        <v>3.0810032032406228E-2</v>
      </c>
      <c r="H49" s="18">
        <v>6.3411520941905106</v>
      </c>
      <c r="I49" s="9">
        <v>1.3216861534070419</v>
      </c>
      <c r="J49" s="18">
        <v>7.9879409366879486</v>
      </c>
      <c r="K49" s="16">
        <v>230.70729954274043</v>
      </c>
      <c r="L49" s="9">
        <v>8.8400254124745087E-2</v>
      </c>
      <c r="M49" s="9">
        <v>1.1807567165449859</v>
      </c>
      <c r="N49" s="16">
        <v>72.681769700244459</v>
      </c>
      <c r="O49" s="18">
        <v>12.552836488342535</v>
      </c>
      <c r="P49" s="18">
        <v>12.297123191871604</v>
      </c>
      <c r="Q49" s="9">
        <v>0.313603780308641</v>
      </c>
      <c r="R49" s="16">
        <v>582.92767171206799</v>
      </c>
      <c r="S49" s="18">
        <v>2.2859055340010874</v>
      </c>
      <c r="T49" s="10">
        <v>1.2557999555409946E-2</v>
      </c>
      <c r="U49" s="18">
        <v>9.3419516443006838</v>
      </c>
      <c r="V49" s="9">
        <v>0.77120695977416331</v>
      </c>
      <c r="W49" s="18">
        <v>1.9715903036951197</v>
      </c>
      <c r="X49" s="9">
        <v>0.51003333435834919</v>
      </c>
      <c r="Y49" s="18">
        <v>15.576759952981456</v>
      </c>
      <c r="Z49" s="18">
        <v>5.4898346380101781</v>
      </c>
      <c r="AA49" s="16">
        <v>61.24555058712042</v>
      </c>
      <c r="AB49" s="16">
        <v>22.920410525582589</v>
      </c>
      <c r="AC49" s="16">
        <v>107.85501084465227</v>
      </c>
      <c r="AD49" s="16">
        <v>23.460783546174376</v>
      </c>
      <c r="AE49" s="16">
        <v>198.1995089086488</v>
      </c>
      <c r="AF49" s="16">
        <v>37.02294695170044</v>
      </c>
      <c r="AG49" s="16">
        <v>8191.8975121875028</v>
      </c>
      <c r="AH49" s="18">
        <v>3.6255105640066443</v>
      </c>
      <c r="AI49" s="16">
        <v>75.349963063058851</v>
      </c>
      <c r="AJ49" s="16">
        <v>162.05255599276256</v>
      </c>
      <c r="AK49" s="14">
        <v>0.46497238257953832</v>
      </c>
      <c r="AL49" s="17">
        <v>12.724052338670893</v>
      </c>
      <c r="AM49" s="17">
        <v>41.33157320769746</v>
      </c>
      <c r="AN49" s="17">
        <v>86.705030440052525</v>
      </c>
      <c r="AO49" s="17">
        <v>32.962850801262817</v>
      </c>
      <c r="AP49" s="17">
        <v>20.197898573870344</v>
      </c>
      <c r="AQ49" s="19">
        <v>256.99911858509239</v>
      </c>
      <c r="AR49" s="17">
        <v>2.5564996253048222</v>
      </c>
      <c r="AS49" s="17">
        <v>4.7382824042054592</v>
      </c>
      <c r="AT49" s="17">
        <v>0.8176233981863873</v>
      </c>
      <c r="AU49" s="14">
        <v>0.28054379138736557</v>
      </c>
      <c r="AV49" s="89">
        <v>7.4493800304404401</v>
      </c>
      <c r="AW49" s="89">
        <v>11.053886929358899</v>
      </c>
      <c r="AX49" s="89">
        <v>1.4838666955088</v>
      </c>
      <c r="AY49" s="19">
        <v>1139.987587608867</v>
      </c>
    </row>
    <row r="50" spans="1:65" s="26" customFormat="1" ht="14" x14ac:dyDescent="0.15">
      <c r="A50" s="22" t="s">
        <v>1567</v>
      </c>
      <c r="B50" s="22" t="s">
        <v>282</v>
      </c>
      <c r="C50" s="22" t="s">
        <v>280</v>
      </c>
      <c r="D50" s="23" t="s">
        <v>3050</v>
      </c>
      <c r="E50" s="18">
        <v>5.6116565499744961</v>
      </c>
      <c r="F50" s="9">
        <v>1.5487892332343953</v>
      </c>
      <c r="G50" s="9">
        <v>3.2911651614040076E-2</v>
      </c>
      <c r="H50" s="18">
        <v>6.8718654672083801</v>
      </c>
      <c r="I50" s="9">
        <v>1.0058092038849793</v>
      </c>
      <c r="J50" s="18">
        <v>4.8009240946480976</v>
      </c>
      <c r="K50" s="16">
        <v>409.19888323728964</v>
      </c>
      <c r="L50" s="9">
        <v>7.2100993388349688E-2</v>
      </c>
      <c r="M50" s="9">
        <v>0.94427583170552332</v>
      </c>
      <c r="N50" s="16">
        <v>137.47767771830451</v>
      </c>
      <c r="O50" s="18">
        <v>8.2985834064107138</v>
      </c>
      <c r="P50" s="18">
        <v>8.6678032689580071</v>
      </c>
      <c r="Q50" s="9">
        <v>0.26586930052866814</v>
      </c>
      <c r="R50" s="16">
        <v>2017.6273054347237</v>
      </c>
      <c r="S50" s="18">
        <v>19.640432366114187</v>
      </c>
      <c r="T50" s="10">
        <v>3.3536521594745947E-2</v>
      </c>
      <c r="U50" s="16">
        <v>61.194419413478386</v>
      </c>
      <c r="V50" s="18">
        <v>3.3237884763257273</v>
      </c>
      <c r="W50" s="18">
        <v>6.8529567248875756</v>
      </c>
      <c r="X50" s="9">
        <v>0.53283002852964334</v>
      </c>
      <c r="Y50" s="16">
        <v>58.608331410375804</v>
      </c>
      <c r="Z50" s="18">
        <v>19.882820079363913</v>
      </c>
      <c r="AA50" s="16">
        <v>215.77956222291303</v>
      </c>
      <c r="AB50" s="16">
        <v>82.864893099852154</v>
      </c>
      <c r="AC50" s="16">
        <v>363.08540707156419</v>
      </c>
      <c r="AD50" s="16">
        <v>73.353292380824541</v>
      </c>
      <c r="AE50" s="16">
        <v>585.46672907086543</v>
      </c>
      <c r="AF50" s="16">
        <v>102.31465646934237</v>
      </c>
      <c r="AG50" s="16">
        <v>9286.5799591697814</v>
      </c>
      <c r="AH50" s="16">
        <v>21.186116790088473</v>
      </c>
      <c r="AI50" s="16">
        <v>927.31919798740432</v>
      </c>
      <c r="AJ50" s="16">
        <v>1020.4654932036221</v>
      </c>
      <c r="AK50" s="14">
        <v>0.90872175900451391</v>
      </c>
      <c r="AL50" s="17">
        <v>9.9894795668456204</v>
      </c>
      <c r="AM50" s="17">
        <v>15.861840644484728</v>
      </c>
      <c r="AN50" s="17">
        <v>29.809258684191516</v>
      </c>
      <c r="AO50" s="17">
        <v>47.214805697827529</v>
      </c>
      <c r="AP50" s="17">
        <v>17.632990735669264</v>
      </c>
      <c r="AQ50" s="19">
        <v>176.14440065634622</v>
      </c>
      <c r="AR50" s="17">
        <v>2.0617908671682854</v>
      </c>
      <c r="AS50" s="17">
        <v>8.9296375083241593</v>
      </c>
      <c r="AT50" s="17">
        <v>1.7429948492941674</v>
      </c>
      <c r="AU50" s="14">
        <v>8.1043655179628707E-2</v>
      </c>
      <c r="AV50" s="89">
        <v>13.212750508146259</v>
      </c>
      <c r="AW50" s="89">
        <v>35.168255284524548</v>
      </c>
      <c r="AX50" s="89">
        <v>2.6616907102606477</v>
      </c>
      <c r="AY50" s="19">
        <v>3728.3982061229458</v>
      </c>
    </row>
    <row r="51" spans="1:65" s="26" customFormat="1" ht="14" x14ac:dyDescent="0.15">
      <c r="A51" s="22" t="s">
        <v>1568</v>
      </c>
      <c r="B51" s="22" t="s">
        <v>279</v>
      </c>
      <c r="C51" s="22" t="s">
        <v>276</v>
      </c>
      <c r="D51" s="23" t="s">
        <v>3051</v>
      </c>
      <c r="E51" s="9">
        <v>0.32392963545856568</v>
      </c>
      <c r="F51" s="9">
        <v>0.12960455558064171</v>
      </c>
      <c r="G51" s="9">
        <v>6.0732612169951052E-2</v>
      </c>
      <c r="H51" s="18">
        <v>7.0805490676648786</v>
      </c>
      <c r="I51" s="9">
        <v>0.91536064142161333</v>
      </c>
      <c r="J51" s="18">
        <v>6.7863675246138024</v>
      </c>
      <c r="K51" s="16">
        <v>233.65269774258701</v>
      </c>
      <c r="L51" s="9">
        <v>6.7293141634282266E-2</v>
      </c>
      <c r="M51" s="9">
        <v>0.91045320120532092</v>
      </c>
      <c r="N51" s="16">
        <v>72.798489442860799</v>
      </c>
      <c r="O51" s="18">
        <v>12.238935862783913</v>
      </c>
      <c r="P51" s="18">
        <v>12.476261218531878</v>
      </c>
      <c r="Q51" s="9">
        <v>0.38856687032004195</v>
      </c>
      <c r="R51" s="16">
        <v>599.98331975929727</v>
      </c>
      <c r="S51" s="18">
        <v>2.4830226337565242</v>
      </c>
      <c r="T51" s="10">
        <v>1.5717002133405131E-2</v>
      </c>
      <c r="U51" s="18">
        <v>9.0189645758709869</v>
      </c>
      <c r="V51" s="9">
        <v>0.84665078187112086</v>
      </c>
      <c r="W51" s="18">
        <v>1.9508932671786461</v>
      </c>
      <c r="X51" s="9">
        <v>0.50857403534569157</v>
      </c>
      <c r="Y51" s="18">
        <v>15.995890180978217</v>
      </c>
      <c r="Z51" s="18">
        <v>5.2391399037316813</v>
      </c>
      <c r="AA51" s="16">
        <v>59.724893423532706</v>
      </c>
      <c r="AB51" s="16">
        <v>24.117355860077726</v>
      </c>
      <c r="AC51" s="16">
        <v>106.41320595709921</v>
      </c>
      <c r="AD51" s="16">
        <v>22.748549884034425</v>
      </c>
      <c r="AE51" s="16">
        <v>194.53168789225691</v>
      </c>
      <c r="AF51" s="16">
        <v>36.2195441690194</v>
      </c>
      <c r="AG51" s="16">
        <v>8341.119937384643</v>
      </c>
      <c r="AH51" s="18">
        <v>2.8104139578148528</v>
      </c>
      <c r="AI51" s="16">
        <v>70.684285322271094</v>
      </c>
      <c r="AJ51" s="16">
        <v>151.6845565433787</v>
      </c>
      <c r="AK51" s="14">
        <v>0.46599526631478022</v>
      </c>
      <c r="AL51" s="17">
        <v>12.161354303594029</v>
      </c>
      <c r="AM51" s="17">
        <v>42.877949745670463</v>
      </c>
      <c r="AN51" s="17">
        <v>78.344709890120143</v>
      </c>
      <c r="AO51" s="17">
        <v>28.467032221665253</v>
      </c>
      <c r="AP51" s="17">
        <v>18.893138143245874</v>
      </c>
      <c r="AQ51" s="19">
        <v>229.76614686675973</v>
      </c>
      <c r="AR51" s="17">
        <v>2.3042478775807895</v>
      </c>
      <c r="AS51" s="17">
        <v>4.6229923120879315</v>
      </c>
      <c r="AT51" s="17">
        <v>0.77974214991333712</v>
      </c>
      <c r="AU51" s="14">
        <v>0.27751229126948329</v>
      </c>
      <c r="AV51" s="89">
        <v>7.544484912579497</v>
      </c>
      <c r="AW51" s="89">
        <v>11.207000373782057</v>
      </c>
      <c r="AX51" s="89">
        <v>1.4854559991359737</v>
      </c>
      <c r="AY51" s="19">
        <v>1150.1128761352884</v>
      </c>
    </row>
    <row r="52" spans="1:65" s="26" customFormat="1" ht="14" x14ac:dyDescent="0.15">
      <c r="A52" s="22" t="s">
        <v>1569</v>
      </c>
      <c r="B52" s="22" t="s">
        <v>282</v>
      </c>
      <c r="C52" s="22" t="s">
        <v>3357</v>
      </c>
      <c r="D52" s="23" t="s">
        <v>3052</v>
      </c>
      <c r="E52" s="9">
        <v>0.32042736689578188</v>
      </c>
      <c r="F52" s="9">
        <v>0.48200823079552807</v>
      </c>
      <c r="G52" s="9">
        <v>3.4073896421328714E-2</v>
      </c>
      <c r="H52" s="18">
        <v>10.061992359359882</v>
      </c>
      <c r="I52" s="9">
        <v>0.89675775094367061</v>
      </c>
      <c r="J52" s="18">
        <v>6.0507898629108112</v>
      </c>
      <c r="K52" s="16">
        <v>278.44432905139803</v>
      </c>
      <c r="L52" s="9">
        <v>6.000005789393778E-2</v>
      </c>
      <c r="M52" s="9">
        <v>0.96914642183942989</v>
      </c>
      <c r="N52" s="16">
        <v>89.195615002168481</v>
      </c>
      <c r="O52" s="18">
        <v>11.230597936315581</v>
      </c>
      <c r="P52" s="18">
        <v>11.727059227355825</v>
      </c>
      <c r="Q52" s="9">
        <v>0.3815080106527568</v>
      </c>
      <c r="R52" s="16">
        <v>799.04135555062908</v>
      </c>
      <c r="S52" s="18">
        <v>3.0140794976493854</v>
      </c>
      <c r="T52" s="10">
        <v>3.3949258996276654E-2</v>
      </c>
      <c r="U52" s="18">
        <v>11.105879007380144</v>
      </c>
      <c r="V52" s="9">
        <v>1.2814379128560092</v>
      </c>
      <c r="W52" s="18">
        <v>2.7903940129544642</v>
      </c>
      <c r="X52" s="9">
        <v>0.63407646916234928</v>
      </c>
      <c r="Y52" s="16">
        <v>21.313672535314343</v>
      </c>
      <c r="Z52" s="18">
        <v>7.3538823053555937</v>
      </c>
      <c r="AA52" s="16">
        <v>80.228970344967976</v>
      </c>
      <c r="AB52" s="16">
        <v>31.786462571655257</v>
      </c>
      <c r="AC52" s="16">
        <v>144.04183516173387</v>
      </c>
      <c r="AD52" s="16">
        <v>31.424449302809847</v>
      </c>
      <c r="AE52" s="16">
        <v>265.61122247204366</v>
      </c>
      <c r="AF52" s="16">
        <v>49.817468017588155</v>
      </c>
      <c r="AG52" s="16">
        <v>8490.9344541759001</v>
      </c>
      <c r="AH52" s="18">
        <v>5.1414368760857423</v>
      </c>
      <c r="AI52" s="16">
        <v>111.87013437092425</v>
      </c>
      <c r="AJ52" s="16">
        <v>240.95706285791923</v>
      </c>
      <c r="AK52" s="14">
        <v>0.46427414512804166</v>
      </c>
      <c r="AL52" s="17">
        <v>12.462011041595762</v>
      </c>
      <c r="AM52" s="17">
        <v>31.967528988989141</v>
      </c>
      <c r="AN52" s="17">
        <v>88.123495972547516</v>
      </c>
      <c r="AO52" s="17">
        <v>37.115853930916323</v>
      </c>
      <c r="AP52" s="17">
        <v>16.632622089205572</v>
      </c>
      <c r="AQ52" s="19">
        <v>207.27592012636939</v>
      </c>
      <c r="AR52" s="17">
        <v>2.1775491305196084</v>
      </c>
      <c r="AS52" s="17">
        <v>3.9800397204913938</v>
      </c>
      <c r="AT52" s="17">
        <v>0.90717952583227401</v>
      </c>
      <c r="AU52" s="14">
        <v>0.25062750313614807</v>
      </c>
      <c r="AV52" s="89">
        <v>8.9907758815433656</v>
      </c>
      <c r="AW52" s="89">
        <v>14.820335163174445</v>
      </c>
      <c r="AX52" s="89">
        <v>1.6483933487429308</v>
      </c>
      <c r="AY52" s="19">
        <v>1535.6606699256154</v>
      </c>
    </row>
    <row r="53" spans="1:65" s="26" customFormat="1" ht="14" x14ac:dyDescent="0.15">
      <c r="A53" s="22" t="s">
        <v>1570</v>
      </c>
      <c r="B53" s="22" t="s">
        <v>282</v>
      </c>
      <c r="C53" s="22" t="s">
        <v>280</v>
      </c>
      <c r="D53" s="23" t="s">
        <v>3053</v>
      </c>
      <c r="E53" s="18">
        <v>4.3905040274089515</v>
      </c>
      <c r="F53" s="18">
        <v>3.3996283455460992</v>
      </c>
      <c r="G53" s="9">
        <v>7.3335421609087251E-2</v>
      </c>
      <c r="H53" s="18">
        <v>14.874754102701454</v>
      </c>
      <c r="I53" s="9">
        <v>1.3241772834219718</v>
      </c>
      <c r="J53" s="18">
        <v>6.6541353078197645</v>
      </c>
      <c r="K53" s="16">
        <v>282.25716905977259</v>
      </c>
      <c r="L53" s="9">
        <v>8.9466132148677172E-2</v>
      </c>
      <c r="M53" s="9">
        <v>1.1352750714037356</v>
      </c>
      <c r="N53" s="16">
        <v>111.40973274980109</v>
      </c>
      <c r="O53" s="18">
        <v>4.9196984882247374</v>
      </c>
      <c r="P53" s="18">
        <v>4.4742213453187274</v>
      </c>
      <c r="Q53" s="9">
        <v>0.38441716920271668</v>
      </c>
      <c r="R53" s="16">
        <v>1789.5250906962217</v>
      </c>
      <c r="S53" s="16">
        <v>22.445508154117586</v>
      </c>
      <c r="T53" s="10">
        <v>2.1255903445056814E-2</v>
      </c>
      <c r="U53" s="16">
        <v>26.770232959120079</v>
      </c>
      <c r="V53" s="9">
        <v>1.4470390831026945</v>
      </c>
      <c r="W53" s="18">
        <v>4.172379838801513</v>
      </c>
      <c r="X53" s="9">
        <v>0.20470313658628653</v>
      </c>
      <c r="Y53" s="16">
        <v>42.298314243167681</v>
      </c>
      <c r="Z53" s="18">
        <v>16.005164932848725</v>
      </c>
      <c r="AA53" s="16">
        <v>190.66107071399972</v>
      </c>
      <c r="AB53" s="16">
        <v>74.124580755774659</v>
      </c>
      <c r="AC53" s="16">
        <v>339.42268503328449</v>
      </c>
      <c r="AD53" s="16">
        <v>70.733986539126377</v>
      </c>
      <c r="AE53" s="16">
        <v>579.629270515538</v>
      </c>
      <c r="AF53" s="16">
        <v>100.31707070546304</v>
      </c>
      <c r="AG53" s="16">
        <v>11547.792871667385</v>
      </c>
      <c r="AH53" s="18">
        <v>19.268828796440125</v>
      </c>
      <c r="AI53" s="16">
        <v>417.72263806837026</v>
      </c>
      <c r="AJ53" s="16">
        <v>903.84064182709449</v>
      </c>
      <c r="AK53" s="14">
        <v>0.46216403504931236</v>
      </c>
      <c r="AL53" s="17">
        <v>13.703365746051304</v>
      </c>
      <c r="AM53" s="17">
        <v>19.922722089925625</v>
      </c>
      <c r="AN53" s="17">
        <v>25.823842638608568</v>
      </c>
      <c r="AO53" s="17">
        <v>18.610522657814712</v>
      </c>
      <c r="AP53" s="17">
        <v>29.230941124598377</v>
      </c>
      <c r="AQ53" s="19">
        <v>400.56227733166378</v>
      </c>
      <c r="AR53" s="17">
        <v>2.8833912556495922</v>
      </c>
      <c r="AS53" s="17">
        <v>6.4160584590519072</v>
      </c>
      <c r="AT53" s="17">
        <v>1.5593426484883934</v>
      </c>
      <c r="AU53" s="14">
        <v>4.696994477008571E-2</v>
      </c>
      <c r="AV53" s="89">
        <v>9.1138898630859728</v>
      </c>
      <c r="AW53" s="89">
        <v>31.208577098183468</v>
      </c>
      <c r="AX53" s="89">
        <v>3.4242872765653778</v>
      </c>
      <c r="AY53" s="19">
        <v>3346.7425778062807</v>
      </c>
    </row>
    <row r="54" spans="1:65" s="26" customFormat="1" ht="14" x14ac:dyDescent="0.15">
      <c r="A54" s="22" t="s">
        <v>1571</v>
      </c>
      <c r="B54" s="22" t="s">
        <v>282</v>
      </c>
      <c r="C54" s="22" t="s">
        <v>280</v>
      </c>
      <c r="D54" s="23" t="s">
        <v>3054</v>
      </c>
      <c r="E54" s="9">
        <v>0.35479591961138535</v>
      </c>
      <c r="F54" s="18">
        <v>2.082099300944388</v>
      </c>
      <c r="G54" s="9">
        <v>5.4648413991404653E-2</v>
      </c>
      <c r="H54" s="18">
        <v>16.179551048296116</v>
      </c>
      <c r="I54" s="9">
        <v>1.4622762911919618</v>
      </c>
      <c r="J54" s="18">
        <v>6.8703850936556892</v>
      </c>
      <c r="K54" s="16">
        <v>265.80462021030962</v>
      </c>
      <c r="L54" s="9">
        <v>0.12647321185806251</v>
      </c>
      <c r="M54" s="9">
        <v>1.095415321076973</v>
      </c>
      <c r="N54" s="16">
        <v>89.798952887998865</v>
      </c>
      <c r="O54" s="18">
        <v>10.225905777731693</v>
      </c>
      <c r="P54" s="18">
        <v>9.9217095476352579</v>
      </c>
      <c r="Q54" s="18">
        <v>2.0024939428692861</v>
      </c>
      <c r="R54" s="16">
        <v>2155.4221614677685</v>
      </c>
      <c r="S54" s="18">
        <v>4.2113210251345885</v>
      </c>
      <c r="T54" s="10">
        <v>0.12091815704406556</v>
      </c>
      <c r="U54" s="16">
        <v>21.23432652918672</v>
      </c>
      <c r="V54" s="18">
        <v>5.6641394214244905</v>
      </c>
      <c r="W54" s="18">
        <v>9.4672830242047255</v>
      </c>
      <c r="X54" s="9">
        <v>1.519856231222789</v>
      </c>
      <c r="Y54" s="16">
        <v>74.467193973566609</v>
      </c>
      <c r="Z54" s="16">
        <v>23.584510172723963</v>
      </c>
      <c r="AA54" s="16">
        <v>249.43011639009708</v>
      </c>
      <c r="AB54" s="16">
        <v>88.922098040158417</v>
      </c>
      <c r="AC54" s="16">
        <v>397.8922507467928</v>
      </c>
      <c r="AD54" s="16">
        <v>78.980846891332661</v>
      </c>
      <c r="AE54" s="16">
        <v>642.52668437947386</v>
      </c>
      <c r="AF54" s="16">
        <v>113.08233529069717</v>
      </c>
      <c r="AG54" s="16">
        <v>8352.9402817222472</v>
      </c>
      <c r="AH54" s="18">
        <v>9.2089195886268431</v>
      </c>
      <c r="AI54" s="16">
        <v>328.47845518724864</v>
      </c>
      <c r="AJ54" s="16">
        <v>423.96524732329391</v>
      </c>
      <c r="AK54" s="14">
        <v>0.7747768414064562</v>
      </c>
      <c r="AL54" s="17">
        <v>8.6283187279427978</v>
      </c>
      <c r="AM54" s="17">
        <v>13.000145339938959</v>
      </c>
      <c r="AN54" s="17">
        <v>152.57129070537658</v>
      </c>
      <c r="AO54" s="17">
        <v>77.9989113218342</v>
      </c>
      <c r="AP54" s="17">
        <v>13.147132941660296</v>
      </c>
      <c r="AQ54" s="19">
        <v>113.43765337928123</v>
      </c>
      <c r="AR54" s="17">
        <v>1.6714424416169777</v>
      </c>
      <c r="AS54" s="17">
        <v>2.2429166292903191</v>
      </c>
      <c r="AT54" s="17">
        <v>0.65984068464447088</v>
      </c>
      <c r="AU54" s="14">
        <v>0.17448429156942408</v>
      </c>
      <c r="AV54" s="89">
        <v>8.5826483761804848</v>
      </c>
      <c r="AW54" s="89">
        <v>36.410906670104623</v>
      </c>
      <c r="AX54" s="89">
        <v>4.242385924973485</v>
      </c>
      <c r="AY54" s="19">
        <v>3952.1136736036929</v>
      </c>
      <c r="BM54" s="39"/>
    </row>
    <row r="55" spans="1:65" s="26" customFormat="1" ht="14" x14ac:dyDescent="0.15">
      <c r="A55" s="22" t="s">
        <v>1572</v>
      </c>
      <c r="B55" s="22" t="s">
        <v>279</v>
      </c>
      <c r="C55" s="22" t="s">
        <v>276</v>
      </c>
      <c r="D55" s="23" t="s">
        <v>3055</v>
      </c>
      <c r="E55" s="9">
        <v>1.0874719713027183</v>
      </c>
      <c r="F55" s="9">
        <v>4.1219348532493802E-2</v>
      </c>
      <c r="G55" s="9">
        <v>5.9019164038507342E-2</v>
      </c>
      <c r="H55" s="18">
        <v>11.498158066451245</v>
      </c>
      <c r="I55" s="9">
        <v>1.5819598279735534</v>
      </c>
      <c r="J55" s="18">
        <v>13.542863749348504</v>
      </c>
      <c r="K55" s="16">
        <v>245.79784017005991</v>
      </c>
      <c r="L55" s="9">
        <v>0.11686170936887538</v>
      </c>
      <c r="M55" s="9">
        <v>1.3248973104745194</v>
      </c>
      <c r="N55" s="16">
        <v>67.700613167324477</v>
      </c>
      <c r="O55" s="18">
        <v>17.838883732808934</v>
      </c>
      <c r="P55" s="18">
        <v>18.341138142532937</v>
      </c>
      <c r="Q55" s="9">
        <v>0.67184193960384597</v>
      </c>
      <c r="R55" s="16">
        <v>486.27732919468718</v>
      </c>
      <c r="S55" s="9">
        <v>1.6863621948101359</v>
      </c>
      <c r="T55" s="10">
        <v>2.4743197842846173E-2</v>
      </c>
      <c r="U55" s="18">
        <v>7.4119010185463852</v>
      </c>
      <c r="V55" s="9">
        <v>0.6337507792802286</v>
      </c>
      <c r="W55" s="9">
        <v>1.5363635161010603</v>
      </c>
      <c r="X55" s="9">
        <v>0.80958937002286813</v>
      </c>
      <c r="Y55" s="18">
        <v>13.411394969108033</v>
      </c>
      <c r="Z55" s="18">
        <v>4.5770188683963928</v>
      </c>
      <c r="AA55" s="16">
        <v>53.119908917690324</v>
      </c>
      <c r="AB55" s="18">
        <v>19.438145263584644</v>
      </c>
      <c r="AC55" s="16">
        <v>90.523588742185765</v>
      </c>
      <c r="AD55" s="18">
        <v>19.003491205556173</v>
      </c>
      <c r="AE55" s="16">
        <v>164.62691444884294</v>
      </c>
      <c r="AF55" s="16">
        <v>30.398647387914053</v>
      </c>
      <c r="AG55" s="16">
        <v>7649.7635465398516</v>
      </c>
      <c r="AH55" s="18">
        <v>1.9308235900097483</v>
      </c>
      <c r="AI55" s="16">
        <v>51.300839762356489</v>
      </c>
      <c r="AJ55" s="16">
        <v>98.034474976779137</v>
      </c>
      <c r="AK55" s="14">
        <v>0.52329386957504309</v>
      </c>
      <c r="AL55" s="17">
        <v>12.275152199159486</v>
      </c>
      <c r="AM55" s="17">
        <v>46.467271601066059</v>
      </c>
      <c r="AN55" s="17">
        <v>97.62251250383251</v>
      </c>
      <c r="AO55" s="17">
        <v>30.421009152267164</v>
      </c>
      <c r="AP55" s="17">
        <v>21.16193842686835</v>
      </c>
      <c r="AQ55" s="19">
        <v>259.76601501905071</v>
      </c>
      <c r="AR55" s="17">
        <v>2.4242392535532002</v>
      </c>
      <c r="AS55" s="17">
        <v>4.8243146500615284</v>
      </c>
      <c r="AT55" s="17">
        <v>0.5954948211535781</v>
      </c>
      <c r="AU55" s="14">
        <v>0.5436630649092079</v>
      </c>
      <c r="AV55" s="89">
        <v>7.9366432085908922</v>
      </c>
      <c r="AW55" s="89">
        <v>9.387573553834935</v>
      </c>
      <c r="AX55" s="89">
        <v>1.1828141075654637</v>
      </c>
      <c r="AY55" s="19">
        <v>959.49340004708336</v>
      </c>
    </row>
    <row r="56" spans="1:65" s="26" customFormat="1" ht="14" x14ac:dyDescent="0.15">
      <c r="A56" s="22" t="s">
        <v>1573</v>
      </c>
      <c r="B56" s="22" t="s">
        <v>282</v>
      </c>
      <c r="C56" s="22" t="s">
        <v>280</v>
      </c>
      <c r="D56" s="23" t="s">
        <v>3056</v>
      </c>
      <c r="E56" s="18">
        <v>2.5818586358846822</v>
      </c>
      <c r="F56" s="18">
        <v>17.86351767048998</v>
      </c>
      <c r="G56" s="9">
        <v>8.4627026623958365E-2</v>
      </c>
      <c r="H56" s="16">
        <v>22.573060817909774</v>
      </c>
      <c r="I56" s="9">
        <v>1.2737339157827754</v>
      </c>
      <c r="J56" s="18">
        <v>6.6921297092509988</v>
      </c>
      <c r="K56" s="16">
        <v>426.81816395673968</v>
      </c>
      <c r="L56" s="9">
        <v>9.3723766766641015E-2</v>
      </c>
      <c r="M56" s="9">
        <v>1.2743077449526254</v>
      </c>
      <c r="N56" s="16">
        <v>164.95209499488055</v>
      </c>
      <c r="O56" s="18">
        <v>6.9237382051218503</v>
      </c>
      <c r="P56" s="18">
        <v>7.2400409921807229</v>
      </c>
      <c r="Q56" s="9">
        <v>0.65563904384388183</v>
      </c>
      <c r="R56" s="16">
        <v>3600.0975154055291</v>
      </c>
      <c r="S56" s="16">
        <v>26.047008094234048</v>
      </c>
      <c r="T56" s="10">
        <v>4.9670657341055663E-2</v>
      </c>
      <c r="U56" s="16">
        <v>74.321803797872761</v>
      </c>
      <c r="V56" s="18">
        <v>6.4261755141521881</v>
      </c>
      <c r="W56" s="18">
        <v>13.464453585132725</v>
      </c>
      <c r="X56" s="9">
        <v>0.78898157214688902</v>
      </c>
      <c r="Y56" s="16">
        <v>119.97933434171466</v>
      </c>
      <c r="Z56" s="16">
        <v>40.39331114800288</v>
      </c>
      <c r="AA56" s="16">
        <v>442.07185640910461</v>
      </c>
      <c r="AB56" s="16">
        <v>155.9120627801224</v>
      </c>
      <c r="AC56" s="16">
        <v>696.06824178817828</v>
      </c>
      <c r="AD56" s="16">
        <v>142.16351390733809</v>
      </c>
      <c r="AE56" s="16">
        <v>1126.7416212009227</v>
      </c>
      <c r="AF56" s="16">
        <v>193.05937918044989</v>
      </c>
      <c r="AG56" s="16">
        <v>9391.6913119728051</v>
      </c>
      <c r="AH56" s="16">
        <v>30.589692434135817</v>
      </c>
      <c r="AI56" s="16">
        <v>1028.5473701529804</v>
      </c>
      <c r="AJ56" s="16">
        <v>1376.4977165569969</v>
      </c>
      <c r="AK56" s="14">
        <v>0.74722054223646883</v>
      </c>
      <c r="AL56" s="17">
        <v>9.3911307925066136</v>
      </c>
      <c r="AM56" s="17">
        <v>8.3352661650705642</v>
      </c>
      <c r="AN56" s="17">
        <v>43.258005569182679</v>
      </c>
      <c r="AO56" s="17">
        <v>39.488119573344278</v>
      </c>
      <c r="AP56" s="17">
        <v>18.670410429576268</v>
      </c>
      <c r="AQ56" s="19">
        <v>175.33626629393032</v>
      </c>
      <c r="AR56" s="17">
        <v>2.0952514532913602</v>
      </c>
      <c r="AS56" s="17">
        <v>5.5198529467202393</v>
      </c>
      <c r="AT56" s="17">
        <v>1.2216622610336121</v>
      </c>
      <c r="AU56" s="14">
        <v>5.9836787602772189E-2</v>
      </c>
      <c r="AV56" s="89">
        <v>13.781664964699377</v>
      </c>
      <c r="AW56" s="89">
        <v>62.141917105668007</v>
      </c>
      <c r="AX56" s="89">
        <v>4.5090282824926824</v>
      </c>
      <c r="AY56" s="19">
        <v>6776.4900162828872</v>
      </c>
    </row>
    <row r="57" spans="1:65" s="26" customFormat="1" ht="14" x14ac:dyDescent="0.15">
      <c r="A57" s="22" t="s">
        <v>1574</v>
      </c>
      <c r="B57" s="22" t="s">
        <v>282</v>
      </c>
      <c r="C57" s="22" t="s">
        <v>280</v>
      </c>
      <c r="D57" s="23" t="s">
        <v>3057</v>
      </c>
      <c r="E57" s="18">
        <v>4.5888728536277368</v>
      </c>
      <c r="F57" s="9">
        <v>1.8223316135914454</v>
      </c>
      <c r="G57" s="9">
        <v>7.2905002729278454E-2</v>
      </c>
      <c r="H57" s="18">
        <v>8.2787955830851168</v>
      </c>
      <c r="I57" s="9">
        <v>0.97438634848861372</v>
      </c>
      <c r="J57" s="18">
        <v>5.8665075538467875</v>
      </c>
      <c r="K57" s="16">
        <v>421.95333143014227</v>
      </c>
      <c r="L57" s="9">
        <v>8.4105898628058798E-2</v>
      </c>
      <c r="M57" s="9">
        <v>1.0495381815849967</v>
      </c>
      <c r="N57" s="16">
        <v>145.57947239308007</v>
      </c>
      <c r="O57" s="18">
        <v>9.0316849815745126</v>
      </c>
      <c r="P57" s="18">
        <v>8.7710565303892825</v>
      </c>
      <c r="Q57" s="9">
        <v>0.43888312400390445</v>
      </c>
      <c r="R57" s="16">
        <v>2337.7997685790565</v>
      </c>
      <c r="S57" s="18">
        <v>19.047322415048114</v>
      </c>
      <c r="T57" s="10">
        <v>4.9030871013689158E-2</v>
      </c>
      <c r="U57" s="16">
        <v>61.988816881608884</v>
      </c>
      <c r="V57" s="18">
        <v>4.0223429481569406</v>
      </c>
      <c r="W57" s="18">
        <v>8.8480092314264986</v>
      </c>
      <c r="X57" s="9">
        <v>0.70513414826520493</v>
      </c>
      <c r="Y57" s="16">
        <v>73.092988820547248</v>
      </c>
      <c r="Z57" s="16">
        <v>22.970958395800828</v>
      </c>
      <c r="AA57" s="16">
        <v>248.18685682783197</v>
      </c>
      <c r="AB57" s="16">
        <v>96.298627329501841</v>
      </c>
      <c r="AC57" s="16">
        <v>403.38936245630845</v>
      </c>
      <c r="AD57" s="16">
        <v>80.867813140760987</v>
      </c>
      <c r="AE57" s="16">
        <v>645.88584928318687</v>
      </c>
      <c r="AF57" s="16">
        <v>112.21021038610724</v>
      </c>
      <c r="AG57" s="16">
        <v>9163.6665651044859</v>
      </c>
      <c r="AH57" s="16">
        <v>24.773830351019971</v>
      </c>
      <c r="AI57" s="16">
        <v>1287.3396003557068</v>
      </c>
      <c r="AJ57" s="16">
        <v>1221.3454826057557</v>
      </c>
      <c r="AK57" s="14">
        <v>1.0540339475519669</v>
      </c>
      <c r="AL57" s="17">
        <v>8.8364952604266911</v>
      </c>
      <c r="AM57" s="17">
        <v>14.187749391435732</v>
      </c>
      <c r="AN57" s="17">
        <v>33.909535167678598</v>
      </c>
      <c r="AO57" s="17">
        <v>67.586381555585959</v>
      </c>
      <c r="AP57" s="17">
        <v>18.171744618155657</v>
      </c>
      <c r="AQ57" s="19">
        <v>160.5745351920167</v>
      </c>
      <c r="AR57" s="17">
        <v>2.1997152767594579</v>
      </c>
      <c r="AS57" s="17">
        <v>7.0059620486646903</v>
      </c>
      <c r="AT57" s="17">
        <v>1.8909618223734457</v>
      </c>
      <c r="AU57" s="14">
        <v>8.452011986955088E-2</v>
      </c>
      <c r="AV57" s="89">
        <v>13.6245828682642</v>
      </c>
      <c r="AW57" s="89">
        <v>40.057843024028394</v>
      </c>
      <c r="AX57" s="89">
        <v>2.9401151882113985</v>
      </c>
      <c r="AY57" s="19">
        <v>4241.8952416926531</v>
      </c>
    </row>
    <row r="58" spans="1:65" s="26" customFormat="1" ht="14" x14ac:dyDescent="0.15">
      <c r="A58" s="22" t="s">
        <v>1575</v>
      </c>
      <c r="B58" s="22" t="s">
        <v>282</v>
      </c>
      <c r="C58" s="22" t="s">
        <v>280</v>
      </c>
      <c r="D58" s="23" t="s">
        <v>3058</v>
      </c>
      <c r="E58" s="18">
        <v>12.445677383544155</v>
      </c>
      <c r="F58" s="18">
        <v>8.2254009724548087</v>
      </c>
      <c r="G58" s="9">
        <v>0.12471155918508676</v>
      </c>
      <c r="H58" s="18">
        <v>10.601774612032804</v>
      </c>
      <c r="I58" s="9">
        <v>1.2315762306437985</v>
      </c>
      <c r="J58" s="18">
        <v>5.0430316531602317</v>
      </c>
      <c r="K58" s="16">
        <v>480.79610518535418</v>
      </c>
      <c r="L58" s="9">
        <v>0.64917598242683672</v>
      </c>
      <c r="M58" s="9">
        <v>1.2765265037531834</v>
      </c>
      <c r="N58" s="16">
        <v>168.87140127322746</v>
      </c>
      <c r="O58" s="18">
        <v>10.347162920920049</v>
      </c>
      <c r="P58" s="18">
        <v>9.6872969801497444</v>
      </c>
      <c r="Q58" s="9">
        <v>0.73443490522745714</v>
      </c>
      <c r="R58" s="16">
        <v>2894.0864639841047</v>
      </c>
      <c r="S58" s="16">
        <v>20.690379941501526</v>
      </c>
      <c r="T58" s="10">
        <v>5.972730341253514E-2</v>
      </c>
      <c r="U58" s="16">
        <v>76.680765164354369</v>
      </c>
      <c r="V58" s="18">
        <v>6.0589057796972714</v>
      </c>
      <c r="W58" s="18">
        <v>11.438927174633109</v>
      </c>
      <c r="X58" s="9">
        <v>1.0019080287590605</v>
      </c>
      <c r="Y58" s="16">
        <v>95.29277582440254</v>
      </c>
      <c r="Z58" s="16">
        <v>31.408163023973245</v>
      </c>
      <c r="AA58" s="16">
        <v>346.02759324458725</v>
      </c>
      <c r="AB58" s="16">
        <v>122.27249934552526</v>
      </c>
      <c r="AC58" s="16">
        <v>531.58792092624515</v>
      </c>
      <c r="AD58" s="16">
        <v>106.43732746240165</v>
      </c>
      <c r="AE58" s="16">
        <v>832.980517547011</v>
      </c>
      <c r="AF58" s="16">
        <v>144.48273243073763</v>
      </c>
      <c r="AG58" s="16">
        <v>8725.5090990728568</v>
      </c>
      <c r="AH58" s="16">
        <v>28.308644894626052</v>
      </c>
      <c r="AI58" s="16">
        <v>1516.8992308149291</v>
      </c>
      <c r="AJ58" s="16">
        <v>1327.341215299459</v>
      </c>
      <c r="AK58" s="14">
        <v>1.1428103138292924</v>
      </c>
      <c r="AL58" s="17">
        <v>8.7412766638465538</v>
      </c>
      <c r="AM58" s="17">
        <v>10.475045832726112</v>
      </c>
      <c r="AN58" s="17">
        <v>40.259314710610411</v>
      </c>
      <c r="AO58" s="17">
        <v>73.314227921560629</v>
      </c>
      <c r="AP58" s="17">
        <v>15.727720365568016</v>
      </c>
      <c r="AQ58" s="19">
        <v>137.4803550070439</v>
      </c>
      <c r="AR58" s="17">
        <v>1.8879526420370654</v>
      </c>
      <c r="AS58" s="17">
        <v>6.7034927308918562</v>
      </c>
      <c r="AT58" s="17">
        <v>1.5934841059767615</v>
      </c>
      <c r="AU58" s="14">
        <v>9.2502659985099364E-2</v>
      </c>
      <c r="AV58" s="89">
        <v>15.524575562975595</v>
      </c>
      <c r="AW58" s="89">
        <v>50.109323754436083</v>
      </c>
      <c r="AX58" s="89">
        <v>3.2277419470288971</v>
      </c>
      <c r="AY58" s="19">
        <v>5368.6876285130729</v>
      </c>
    </row>
    <row r="59" spans="1:65" s="26" customFormat="1" ht="14" x14ac:dyDescent="0.15">
      <c r="A59" s="22" t="s">
        <v>1576</v>
      </c>
      <c r="B59" s="22" t="s">
        <v>282</v>
      </c>
      <c r="C59" s="22" t="s">
        <v>280</v>
      </c>
      <c r="D59" s="23" t="s">
        <v>3059</v>
      </c>
      <c r="E59" s="18">
        <v>4.168917179667841</v>
      </c>
      <c r="F59" s="9">
        <v>1.1726014887936445</v>
      </c>
      <c r="G59" s="9">
        <v>6.7722948512372677E-2</v>
      </c>
      <c r="H59" s="18">
        <v>8.0903132842513088</v>
      </c>
      <c r="I59" s="9">
        <v>1.4877634316413317</v>
      </c>
      <c r="J59" s="18">
        <v>6.7783615849851344</v>
      </c>
      <c r="K59" s="16">
        <v>338.7504177103059</v>
      </c>
      <c r="L59" s="9">
        <v>0.10196068802589825</v>
      </c>
      <c r="M59" s="9">
        <v>1.2609821732952631</v>
      </c>
      <c r="N59" s="16">
        <v>122.51979824376403</v>
      </c>
      <c r="O59" s="18">
        <v>8.6745282477604224</v>
      </c>
      <c r="P59" s="18">
        <v>9.5027412088611563</v>
      </c>
      <c r="Q59" s="9">
        <v>0.38553055835587186</v>
      </c>
      <c r="R59" s="16">
        <v>1480.6480551765333</v>
      </c>
      <c r="S59" s="18">
        <v>10.177174663928326</v>
      </c>
      <c r="T59" s="10">
        <v>2.4843151228048536E-2</v>
      </c>
      <c r="U59" s="16">
        <v>41.927866721787218</v>
      </c>
      <c r="V59" s="18">
        <v>2.8567057686766826</v>
      </c>
      <c r="W59" s="18">
        <v>5.4188157434042115</v>
      </c>
      <c r="X59" s="9">
        <v>0.52339629614005434</v>
      </c>
      <c r="Y59" s="16">
        <v>42.504916642009718</v>
      </c>
      <c r="Z59" s="18">
        <v>14.87345680864602</v>
      </c>
      <c r="AA59" s="16">
        <v>166.5451877183819</v>
      </c>
      <c r="AB59" s="16">
        <v>60.669050420498145</v>
      </c>
      <c r="AC59" s="16">
        <v>279.85996568688881</v>
      </c>
      <c r="AD59" s="16">
        <v>58.015775168479649</v>
      </c>
      <c r="AE59" s="16">
        <v>464.61383950000231</v>
      </c>
      <c r="AF59" s="16">
        <v>80.156440333407801</v>
      </c>
      <c r="AG59" s="16">
        <v>9036.9587061322127</v>
      </c>
      <c r="AH59" s="18">
        <v>13.849070775381739</v>
      </c>
      <c r="AI59" s="16">
        <v>477.24951463205957</v>
      </c>
      <c r="AJ59" s="16">
        <v>630.88677757086714</v>
      </c>
      <c r="AK59" s="14">
        <v>0.75647411167759082</v>
      </c>
      <c r="AL59" s="17">
        <v>10.930825801003957</v>
      </c>
      <c r="AM59" s="17">
        <v>19.450472495303636</v>
      </c>
      <c r="AN59" s="17">
        <v>45.652536665875033</v>
      </c>
      <c r="AO59" s="17">
        <v>46.894106703661919</v>
      </c>
      <c r="AP59" s="17">
        <v>14.878997027999615</v>
      </c>
      <c r="AQ59" s="19">
        <v>162.6397246067194</v>
      </c>
      <c r="AR59" s="17">
        <v>1.8968756960624544</v>
      </c>
      <c r="AS59" s="17">
        <v>7.7374593835972121</v>
      </c>
      <c r="AT59" s="17">
        <v>1.3578734078386487</v>
      </c>
      <c r="AU59" s="14">
        <v>0.10512545044545524</v>
      </c>
      <c r="AV59" s="89">
        <v>10.938018008082206</v>
      </c>
      <c r="AW59" s="89">
        <v>26.65886968050118</v>
      </c>
      <c r="AX59" s="89">
        <v>2.4372669400253946</v>
      </c>
      <c r="AY59" s="19">
        <v>2821.1581133798481</v>
      </c>
    </row>
    <row r="60" spans="1:65" s="26" customFormat="1" ht="14" x14ac:dyDescent="0.15">
      <c r="A60" s="22" t="s">
        <v>1577</v>
      </c>
      <c r="B60" s="22" t="s">
        <v>286</v>
      </c>
      <c r="C60" s="22" t="s">
        <v>3357</v>
      </c>
      <c r="D60" s="23" t="s">
        <v>3060</v>
      </c>
      <c r="E60" s="9">
        <v>0.41885902668198866</v>
      </c>
      <c r="F60" s="9">
        <v>0.10596144152908146</v>
      </c>
      <c r="G60" s="9">
        <v>3.4048090207325105E-2</v>
      </c>
      <c r="H60" s="18">
        <v>6.5810423222690044</v>
      </c>
      <c r="I60" s="9">
        <v>1.1843501515813271</v>
      </c>
      <c r="J60" s="18">
        <v>7.3911773200704891</v>
      </c>
      <c r="K60" s="16">
        <v>230.32357069681152</v>
      </c>
      <c r="L60" s="9">
        <v>9.2365494319846309E-2</v>
      </c>
      <c r="M60" s="9">
        <v>1.22876964883849</v>
      </c>
      <c r="N60" s="16">
        <v>76.648684215646526</v>
      </c>
      <c r="O60" s="18">
        <v>13.050988519144305</v>
      </c>
      <c r="P60" s="18">
        <v>13.140882349187331</v>
      </c>
      <c r="Q60" s="9">
        <v>0.4840878357708574</v>
      </c>
      <c r="R60" s="16">
        <v>645.94384519759069</v>
      </c>
      <c r="S60" s="18">
        <v>2.1579961071174654</v>
      </c>
      <c r="T60" s="10">
        <v>4.31754244003019E-2</v>
      </c>
      <c r="U60" s="18">
        <v>9.2584680663716146</v>
      </c>
      <c r="V60" s="9">
        <v>0.92043965834805985</v>
      </c>
      <c r="W60" s="18">
        <v>2.0547136567209709</v>
      </c>
      <c r="X60" s="9">
        <v>0.5429126787104348</v>
      </c>
      <c r="Y60" s="18">
        <v>17.915272737664974</v>
      </c>
      <c r="Z60" s="18">
        <v>5.5579849058092963</v>
      </c>
      <c r="AA60" s="16">
        <v>63.42057745549689</v>
      </c>
      <c r="AB60" s="16">
        <v>25.437206618713553</v>
      </c>
      <c r="AC60" s="16">
        <v>111.69467081048751</v>
      </c>
      <c r="AD60" s="16">
        <v>24.924513228496661</v>
      </c>
      <c r="AE60" s="16">
        <v>202.28644900450911</v>
      </c>
      <c r="AF60" s="16">
        <v>39.581284800160709</v>
      </c>
      <c r="AG60" s="16">
        <v>8232.4157742850057</v>
      </c>
      <c r="AH60" s="18">
        <v>3.0603471794516879</v>
      </c>
      <c r="AI60" s="16">
        <v>78.191621859807867</v>
      </c>
      <c r="AJ60" s="16">
        <v>172.78900594347965</v>
      </c>
      <c r="AK60" s="14">
        <v>0.45252660279430529</v>
      </c>
      <c r="AL60" s="17">
        <v>11.291284925806524</v>
      </c>
      <c r="AM60" s="17">
        <v>40.696822821292884</v>
      </c>
      <c r="AN60" s="17">
        <v>93.738097273359969</v>
      </c>
      <c r="AO60" s="17">
        <v>36.233439718411731</v>
      </c>
      <c r="AP60" s="17">
        <v>19.463820985091019</v>
      </c>
      <c r="AQ60" s="19">
        <v>219.7715484875549</v>
      </c>
      <c r="AR60" s="17">
        <v>2.232317608314081</v>
      </c>
      <c r="AS60" s="17">
        <v>4.5059651188315968</v>
      </c>
      <c r="AT60" s="17">
        <v>0.85417983653283691</v>
      </c>
      <c r="AU60" s="14">
        <v>0.27276686933597416</v>
      </c>
      <c r="AV60" s="89">
        <v>7.436989689919649</v>
      </c>
      <c r="AW60" s="89">
        <v>11.966169376926555</v>
      </c>
      <c r="AX60" s="89">
        <v>1.6090071219469231</v>
      </c>
      <c r="AY60" s="19">
        <v>1226.2301984591275</v>
      </c>
    </row>
    <row r="61" spans="1:65" s="26" customFormat="1" ht="14" x14ac:dyDescent="0.15">
      <c r="A61" s="22" t="s">
        <v>1578</v>
      </c>
      <c r="B61" s="22" t="s">
        <v>282</v>
      </c>
      <c r="C61" s="22" t="s">
        <v>3357</v>
      </c>
      <c r="D61" s="23" t="s">
        <v>3061</v>
      </c>
      <c r="E61" s="9">
        <v>0.30141340572602093</v>
      </c>
      <c r="F61" s="9">
        <v>0.90765654148758401</v>
      </c>
      <c r="G61" s="9">
        <v>5.8482433338738836E-2</v>
      </c>
      <c r="H61" s="18">
        <v>9.5096106819327169</v>
      </c>
      <c r="I61" s="9">
        <v>1.1961860595048235</v>
      </c>
      <c r="J61" s="18">
        <v>6.566824785161935</v>
      </c>
      <c r="K61" s="16">
        <v>360.04489401459631</v>
      </c>
      <c r="L61" s="9">
        <v>7.7572986608150887E-2</v>
      </c>
      <c r="M61" s="9">
        <v>1.3110472615260744</v>
      </c>
      <c r="N61" s="16">
        <v>137.09809216911341</v>
      </c>
      <c r="O61" s="18">
        <v>14.785269743019869</v>
      </c>
      <c r="P61" s="18">
        <v>15.067731709925617</v>
      </c>
      <c r="Q61" s="9">
        <v>0.30127987727733668</v>
      </c>
      <c r="R61" s="16">
        <v>1500.4052021453813</v>
      </c>
      <c r="S61" s="18">
        <v>6.0160675024788386</v>
      </c>
      <c r="T61" s="10">
        <v>5.1457908645116041E-2</v>
      </c>
      <c r="U61" s="18">
        <v>15.126964416364959</v>
      </c>
      <c r="V61" s="18">
        <v>2.5666311843953094</v>
      </c>
      <c r="W61" s="18">
        <v>4.8682105350590268</v>
      </c>
      <c r="X61" s="9">
        <v>1.2323280672343251</v>
      </c>
      <c r="Y61" s="16">
        <v>39.464394392956052</v>
      </c>
      <c r="Z61" s="18">
        <v>12.742276931758015</v>
      </c>
      <c r="AA61" s="16">
        <v>144.70734635107257</v>
      </c>
      <c r="AB61" s="16">
        <v>57.677224770202521</v>
      </c>
      <c r="AC61" s="16">
        <v>259.12339125012181</v>
      </c>
      <c r="AD61" s="16">
        <v>57.235293928331359</v>
      </c>
      <c r="AE61" s="16">
        <v>467.55176338747253</v>
      </c>
      <c r="AF61" s="16">
        <v>90.48020334676086</v>
      </c>
      <c r="AG61" s="16">
        <v>8116.597820997601</v>
      </c>
      <c r="AH61" s="18">
        <v>7.4413680425961521</v>
      </c>
      <c r="AI61" s="16">
        <v>178.43178890103246</v>
      </c>
      <c r="AJ61" s="16">
        <v>359.03904831239845</v>
      </c>
      <c r="AK61" s="14">
        <v>0.49697042630800331</v>
      </c>
      <c r="AL61" s="17">
        <v>11.847432871563974</v>
      </c>
      <c r="AM61" s="17">
        <v>17.359784427272412</v>
      </c>
      <c r="AN61" s="17">
        <v>77.717173750930186</v>
      </c>
      <c r="AO61" s="17">
        <v>29.659206587610939</v>
      </c>
      <c r="AP61" s="17">
        <v>15.375950636341132</v>
      </c>
      <c r="AQ61" s="19">
        <v>182.16554300053295</v>
      </c>
      <c r="AR61" s="17">
        <v>1.8967316241838472</v>
      </c>
      <c r="AS61" s="17">
        <v>3.107294622413356</v>
      </c>
      <c r="AT61" s="17">
        <v>0.76791293804800231</v>
      </c>
      <c r="AU61" s="14">
        <v>0.2710116396750098</v>
      </c>
      <c r="AV61" s="89">
        <v>11.625602002408664</v>
      </c>
      <c r="AW61" s="89">
        <v>26.775374599007403</v>
      </c>
      <c r="AX61" s="89">
        <v>2.3031387616279928</v>
      </c>
      <c r="AY61" s="19">
        <v>2790.3307807848687</v>
      </c>
    </row>
    <row r="62" spans="1:65" s="26" customFormat="1" ht="14" x14ac:dyDescent="0.15">
      <c r="A62" s="22" t="s">
        <v>1579</v>
      </c>
      <c r="B62" s="22" t="s">
        <v>286</v>
      </c>
      <c r="C62" s="22" t="s">
        <v>3357</v>
      </c>
      <c r="D62" s="23" t="s">
        <v>3062</v>
      </c>
      <c r="E62" s="9">
        <v>0.92342393383281118</v>
      </c>
      <c r="F62" s="9">
        <v>5.7419101594196234E-2</v>
      </c>
      <c r="G62" s="9">
        <v>6.1500701719018287E-2</v>
      </c>
      <c r="H62" s="18">
        <v>8.1724964767398909</v>
      </c>
      <c r="I62" s="9">
        <v>1.5941558951829948</v>
      </c>
      <c r="J62" s="18">
        <v>7.7678262274168919</v>
      </c>
      <c r="K62" s="16">
        <v>220.95586860337892</v>
      </c>
      <c r="L62" s="9">
        <v>0.1272793303816202</v>
      </c>
      <c r="M62" s="9">
        <v>1.5644610672129167</v>
      </c>
      <c r="N62" s="16">
        <v>69.766126065046663</v>
      </c>
      <c r="O62" s="18">
        <v>11.809930393719061</v>
      </c>
      <c r="P62" s="18">
        <v>11.99229321908588</v>
      </c>
      <c r="Q62" s="9">
        <v>0.36665286682441334</v>
      </c>
      <c r="R62" s="16">
        <v>554.08591143325771</v>
      </c>
      <c r="S62" s="18">
        <v>2.5308488344234883</v>
      </c>
      <c r="T62" s="10">
        <v>1.114104319463287E-2</v>
      </c>
      <c r="U62" s="18">
        <v>9.3324568925273184</v>
      </c>
      <c r="V62" s="9">
        <v>0.73216606633512649</v>
      </c>
      <c r="W62" s="9">
        <v>1.6579374583444593</v>
      </c>
      <c r="X62" s="9">
        <v>0.43394022742128541</v>
      </c>
      <c r="Y62" s="18">
        <v>15.085424268883333</v>
      </c>
      <c r="Z62" s="18">
        <v>5.2131930831484166</v>
      </c>
      <c r="AA62" s="16">
        <v>58.39202816689054</v>
      </c>
      <c r="AB62" s="16">
        <v>22.388053527463128</v>
      </c>
      <c r="AC62" s="16">
        <v>100.04198692081006</v>
      </c>
      <c r="AD62" s="16">
        <v>22.51892346874082</v>
      </c>
      <c r="AE62" s="16">
        <v>188.01549347494074</v>
      </c>
      <c r="AF62" s="16">
        <v>34.939950450034736</v>
      </c>
      <c r="AG62" s="16">
        <v>8500.0005199915977</v>
      </c>
      <c r="AH62" s="18">
        <v>3.8321255908992033</v>
      </c>
      <c r="AI62" s="16">
        <v>70.448201184123064</v>
      </c>
      <c r="AJ62" s="16">
        <v>163.67023823518051</v>
      </c>
      <c r="AK62" s="14">
        <v>0.43042768156110867</v>
      </c>
      <c r="AL62" s="17">
        <v>12.463387845362748</v>
      </c>
      <c r="AM62" s="17">
        <v>45.209042951157123</v>
      </c>
      <c r="AN62" s="17">
        <v>74.289499600939024</v>
      </c>
      <c r="AO62" s="17">
        <v>27.835799683457083</v>
      </c>
      <c r="AP62" s="17">
        <v>20.603828779437649</v>
      </c>
      <c r="AQ62" s="19">
        <v>256.79350917757836</v>
      </c>
      <c r="AR62" s="17">
        <v>2.2644281599163727</v>
      </c>
      <c r="AS62" s="17">
        <v>5.6289559329012837</v>
      </c>
      <c r="AT62" s="17">
        <v>0.87051463265177642</v>
      </c>
      <c r="AU62" s="14">
        <v>0.26449415367169143</v>
      </c>
      <c r="AV62" s="89">
        <v>7.1345130320755219</v>
      </c>
      <c r="AW62" s="89">
        <v>10.512998645131805</v>
      </c>
      <c r="AX62" s="89">
        <v>1.4735411650195611</v>
      </c>
      <c r="AY62" s="19">
        <v>1082.6147325470392</v>
      </c>
    </row>
    <row r="63" spans="1:65" s="26" customFormat="1" ht="14" x14ac:dyDescent="0.15">
      <c r="A63" s="22" t="s">
        <v>1580</v>
      </c>
      <c r="B63" s="22" t="s">
        <v>286</v>
      </c>
      <c r="C63" s="22" t="s">
        <v>280</v>
      </c>
      <c r="D63" s="23" t="s">
        <v>3063</v>
      </c>
      <c r="E63" s="9">
        <v>1.5801477393127252</v>
      </c>
      <c r="F63" s="9">
        <v>0.80716575739486196</v>
      </c>
      <c r="G63" s="9">
        <v>4.770121150974467E-2</v>
      </c>
      <c r="H63" s="18">
        <v>8.7077876973668928</v>
      </c>
      <c r="I63" s="9">
        <v>1.4368107484382602</v>
      </c>
      <c r="J63" s="18">
        <v>7.5283547499349766</v>
      </c>
      <c r="K63" s="16">
        <v>296.47475915851885</v>
      </c>
      <c r="L63" s="9">
        <v>0.11561858637742739</v>
      </c>
      <c r="M63" s="9">
        <v>1.4598955169317145</v>
      </c>
      <c r="N63" s="16">
        <v>103.37052800524435</v>
      </c>
      <c r="O63" s="18">
        <v>9.5352894410332851</v>
      </c>
      <c r="P63" s="18">
        <v>9.63400960097972</v>
      </c>
      <c r="Q63" s="9">
        <v>1.5338932647775363</v>
      </c>
      <c r="R63" s="16">
        <v>1102.0954058208908</v>
      </c>
      <c r="S63" s="18">
        <v>6.5372825241180008</v>
      </c>
      <c r="T63" s="10">
        <v>4.8884635594743674E-2</v>
      </c>
      <c r="U63" s="16">
        <v>33.557604404717878</v>
      </c>
      <c r="V63" s="18">
        <v>2.6093542627195565</v>
      </c>
      <c r="W63" s="18">
        <v>4.3637422791621585</v>
      </c>
      <c r="X63" s="9">
        <v>0.48504565191623356</v>
      </c>
      <c r="Y63" s="16">
        <v>32.505706159838091</v>
      </c>
      <c r="Z63" s="18">
        <v>10.497883626728337</v>
      </c>
      <c r="AA63" s="16">
        <v>117.50572294097472</v>
      </c>
      <c r="AB63" s="16">
        <v>44.426126262938929</v>
      </c>
      <c r="AC63" s="16">
        <v>200.07931231218905</v>
      </c>
      <c r="AD63" s="16">
        <v>41.617293369256871</v>
      </c>
      <c r="AE63" s="16">
        <v>343.71372990201024</v>
      </c>
      <c r="AF63" s="16">
        <v>61.999943670055522</v>
      </c>
      <c r="AG63" s="16">
        <v>8760.9288469180337</v>
      </c>
      <c r="AH63" s="18">
        <v>9.1714081672987025</v>
      </c>
      <c r="AI63" s="16">
        <v>312.65845192422501</v>
      </c>
      <c r="AJ63" s="16">
        <v>443.08562358895352</v>
      </c>
      <c r="AK63" s="14">
        <v>0.70563889974971383</v>
      </c>
      <c r="AL63" s="17">
        <v>10.573950561538032</v>
      </c>
      <c r="AM63" s="17">
        <v>25.489027887875462</v>
      </c>
      <c r="AN63" s="17">
        <v>52.577462980060439</v>
      </c>
      <c r="AO63" s="17">
        <v>47.826975623393047</v>
      </c>
      <c r="AP63" s="17">
        <v>12.457375613673689</v>
      </c>
      <c r="AQ63" s="19">
        <v>131.72367386549507</v>
      </c>
      <c r="AR63" s="17">
        <v>1.6723456609583247</v>
      </c>
      <c r="AS63" s="17">
        <v>7.6900976863282953</v>
      </c>
      <c r="AT63" s="17">
        <v>1.2891123776617051</v>
      </c>
      <c r="AU63" s="14">
        <v>0.12414300896477144</v>
      </c>
      <c r="AV63" s="89">
        <v>9.5729660690513025</v>
      </c>
      <c r="AW63" s="89">
        <v>20.03695587046785</v>
      </c>
      <c r="AX63" s="89">
        <v>2.0930770803884764</v>
      </c>
      <c r="AY63" s="19">
        <v>2098.8762833042374</v>
      </c>
    </row>
    <row r="64" spans="1:65" s="39" customFormat="1" ht="14" x14ac:dyDescent="0.15">
      <c r="A64" s="44" t="s">
        <v>1581</v>
      </c>
      <c r="B64" s="44" t="s">
        <v>282</v>
      </c>
      <c r="C64" s="44" t="s">
        <v>280</v>
      </c>
      <c r="D64" s="45" t="s">
        <v>3064</v>
      </c>
      <c r="E64" s="27">
        <v>2.427201373160647</v>
      </c>
      <c r="F64" s="27">
        <v>4.9905899740630604</v>
      </c>
      <c r="G64" s="28">
        <v>0.11992377299432661</v>
      </c>
      <c r="H64" s="33">
        <v>34.045191813367381</v>
      </c>
      <c r="I64" s="27">
        <v>2.8684052360804215</v>
      </c>
      <c r="J64" s="33">
        <v>468.76951682600804</v>
      </c>
      <c r="K64" s="33">
        <v>456.27744818156299</v>
      </c>
      <c r="L64" s="33">
        <v>65.853838238045356</v>
      </c>
      <c r="M64" s="27">
        <v>3.2061262111696274</v>
      </c>
      <c r="N64" s="33">
        <v>102.79664234832877</v>
      </c>
      <c r="O64" s="27">
        <v>11.106396950536228</v>
      </c>
      <c r="P64" s="27">
        <v>10.956633071780345</v>
      </c>
      <c r="Q64" s="33">
        <v>896.90582081749847</v>
      </c>
      <c r="R64" s="33">
        <v>1903.4219870407221</v>
      </c>
      <c r="S64" s="27">
        <v>6.2563223793441498</v>
      </c>
      <c r="T64" s="34">
        <v>0.70717638637484992</v>
      </c>
      <c r="U64" s="33">
        <v>34.457274416981463</v>
      </c>
      <c r="V64" s="27">
        <v>6.2663604090184393</v>
      </c>
      <c r="W64" s="27">
        <v>8.8496236820544674</v>
      </c>
      <c r="X64" s="28">
        <v>1.5870949078235426</v>
      </c>
      <c r="Y64" s="33">
        <v>60.451066131035446</v>
      </c>
      <c r="Z64" s="27">
        <v>18.819465566629454</v>
      </c>
      <c r="AA64" s="33">
        <v>207.2222508015119</v>
      </c>
      <c r="AB64" s="33">
        <v>75.120039206616482</v>
      </c>
      <c r="AC64" s="33">
        <v>313.87089059349995</v>
      </c>
      <c r="AD64" s="33">
        <v>63.327003336560651</v>
      </c>
      <c r="AE64" s="33">
        <v>492.35347737508789</v>
      </c>
      <c r="AF64" s="33">
        <v>87.580424021642827</v>
      </c>
      <c r="AG64" s="33">
        <v>8581.3141825363437</v>
      </c>
      <c r="AH64" s="27">
        <v>10.135987434340423</v>
      </c>
      <c r="AI64" s="33">
        <v>348.43975262714264</v>
      </c>
      <c r="AJ64" s="33">
        <v>484.40235071994761</v>
      </c>
      <c r="AK64" s="29">
        <v>0.71931887223352808</v>
      </c>
      <c r="AL64" s="30">
        <v>8.144661606262634</v>
      </c>
      <c r="AM64" s="30">
        <v>17.429173504138515</v>
      </c>
      <c r="AN64" s="30">
        <v>78.696948066589442</v>
      </c>
      <c r="AO64" s="30">
        <v>55.69402142344039</v>
      </c>
      <c r="AP64" s="30">
        <v>9.6469181766237551</v>
      </c>
      <c r="AQ64" s="31">
        <v>78.570884091904631</v>
      </c>
      <c r="AR64" s="30">
        <v>1.4122430094059448</v>
      </c>
      <c r="AS64" s="30">
        <v>3.8936428999636399</v>
      </c>
      <c r="AT64" s="30">
        <v>0.98385077587441738</v>
      </c>
      <c r="AU64" s="29">
        <v>0.20916427776538046</v>
      </c>
      <c r="AV64" s="90">
        <v>14.732884991332353</v>
      </c>
      <c r="AW64" s="90">
        <v>31.893688639636199</v>
      </c>
      <c r="AX64" s="90">
        <v>2.1647958738834849</v>
      </c>
      <c r="AY64" s="31">
        <v>3376.8307762238887</v>
      </c>
      <c r="BM64" s="26"/>
    </row>
    <row r="65" spans="1:65" s="26" customFormat="1" ht="14" x14ac:dyDescent="0.15">
      <c r="A65" s="22" t="s">
        <v>1582</v>
      </c>
      <c r="B65" s="22" t="s">
        <v>282</v>
      </c>
      <c r="C65" s="22" t="s">
        <v>280</v>
      </c>
      <c r="D65" s="23" t="s">
        <v>3065</v>
      </c>
      <c r="E65" s="9">
        <v>0.59494841352014227</v>
      </c>
      <c r="F65" s="18">
        <v>2.2958075928564261</v>
      </c>
      <c r="G65" s="9">
        <v>2.7853591577465947E-2</v>
      </c>
      <c r="H65" s="18">
        <v>10.551445744330604</v>
      </c>
      <c r="I65" s="9">
        <v>1.18989076097835</v>
      </c>
      <c r="J65" s="18">
        <v>6.2785235830589015</v>
      </c>
      <c r="K65" s="16">
        <v>284.48671807771456</v>
      </c>
      <c r="L65" s="9">
        <v>7.8417360275134448E-2</v>
      </c>
      <c r="M65" s="9">
        <v>1.0502152629302219</v>
      </c>
      <c r="N65" s="16">
        <v>120.0744213361768</v>
      </c>
      <c r="O65" s="18">
        <v>11.644038083484372</v>
      </c>
      <c r="P65" s="18">
        <v>12.061968614702463</v>
      </c>
      <c r="Q65" s="9">
        <v>0.55487254099286298</v>
      </c>
      <c r="R65" s="16">
        <v>1616.7328039904351</v>
      </c>
      <c r="S65" s="18">
        <v>5.5022422035325285</v>
      </c>
      <c r="T65" s="10">
        <v>7.8335509320978922E-2</v>
      </c>
      <c r="U65" s="18">
        <v>19.514070083927614</v>
      </c>
      <c r="V65" s="18">
        <v>3.7770943074257755</v>
      </c>
      <c r="W65" s="18">
        <v>6.3284379220202975</v>
      </c>
      <c r="X65" s="9">
        <v>1.0722257561612458</v>
      </c>
      <c r="Y65" s="16">
        <v>50.248139125261133</v>
      </c>
      <c r="Z65" s="18">
        <v>16.336465754960582</v>
      </c>
      <c r="AA65" s="16">
        <v>174.9365879069444</v>
      </c>
      <c r="AB65" s="16">
        <v>66.34265192470032</v>
      </c>
      <c r="AC65" s="16">
        <v>300.31772709838975</v>
      </c>
      <c r="AD65" s="16">
        <v>61.873019143562558</v>
      </c>
      <c r="AE65" s="16">
        <v>513.23071510664943</v>
      </c>
      <c r="AF65" s="16">
        <v>94.397285612877354</v>
      </c>
      <c r="AG65" s="16">
        <v>8167.1368485792163</v>
      </c>
      <c r="AH65" s="18">
        <v>7.6006024933826728</v>
      </c>
      <c r="AI65" s="16">
        <v>223.60302621438248</v>
      </c>
      <c r="AJ65" s="16">
        <v>368.51634930314242</v>
      </c>
      <c r="AK65" s="14">
        <v>0.60676555229425144</v>
      </c>
      <c r="AL65" s="17">
        <v>10.213924814752675</v>
      </c>
      <c r="AM65" s="17">
        <v>15.913187983852611</v>
      </c>
      <c r="AN65" s="17">
        <v>93.276649068110274</v>
      </c>
      <c r="AO65" s="17">
        <v>40.638528429523824</v>
      </c>
      <c r="AP65" s="17">
        <v>13.303384833805495</v>
      </c>
      <c r="AQ65" s="19">
        <v>135.87977247421034</v>
      </c>
      <c r="AR65" s="17">
        <v>1.6754778692124723</v>
      </c>
      <c r="AS65" s="17">
        <v>3.0835524223168678</v>
      </c>
      <c r="AT65" s="17">
        <v>0.71803253089902197</v>
      </c>
      <c r="AU65" s="14">
        <v>0.18328502485893955</v>
      </c>
      <c r="AV65" s="89">
        <v>9.185880467475446</v>
      </c>
      <c r="AW65" s="89">
        <v>28.642899432861277</v>
      </c>
      <c r="AX65" s="89">
        <v>3.1181441489770658</v>
      </c>
      <c r="AY65" s="19">
        <v>3045.2599805788136</v>
      </c>
    </row>
    <row r="66" spans="1:65" s="26" customFormat="1" ht="14" x14ac:dyDescent="0.15">
      <c r="A66" s="22" t="s">
        <v>1583</v>
      </c>
      <c r="B66" s="22" t="s">
        <v>282</v>
      </c>
      <c r="C66" s="22" t="s">
        <v>3357</v>
      </c>
      <c r="D66" s="23" t="s">
        <v>3066</v>
      </c>
      <c r="E66" s="9">
        <v>1.5617729622690522</v>
      </c>
      <c r="F66" s="9">
        <v>0.16354820839889622</v>
      </c>
      <c r="G66" s="9">
        <v>6.031026053843621E-2</v>
      </c>
      <c r="H66" s="18">
        <v>7.1238267553497483</v>
      </c>
      <c r="I66" s="9">
        <v>1.1303730169321975</v>
      </c>
      <c r="J66" s="18">
        <v>7.3774231247017399</v>
      </c>
      <c r="K66" s="16">
        <v>293.35250954927574</v>
      </c>
      <c r="L66" s="9">
        <v>8.6583713344536531E-2</v>
      </c>
      <c r="M66" s="9">
        <v>1.233478563905634</v>
      </c>
      <c r="N66" s="16">
        <v>90.62128970154221</v>
      </c>
      <c r="O66" s="18">
        <v>13.683759702365816</v>
      </c>
      <c r="P66" s="18">
        <v>13.651969860984877</v>
      </c>
      <c r="Q66" s="9">
        <v>0.33938554965092604</v>
      </c>
      <c r="R66" s="16">
        <v>713.1970804349171</v>
      </c>
      <c r="S66" s="18">
        <v>2.5661506879334515</v>
      </c>
      <c r="T66" s="10">
        <v>2.4582130649709925E-2</v>
      </c>
      <c r="U66" s="18">
        <v>9.1002801385307741</v>
      </c>
      <c r="V66" s="9">
        <v>1.2943779371193935</v>
      </c>
      <c r="W66" s="18">
        <v>2.530891056999959</v>
      </c>
      <c r="X66" s="9">
        <v>0.62782483118616239</v>
      </c>
      <c r="Y66" s="18">
        <v>19.338303268055135</v>
      </c>
      <c r="Z66" s="18">
        <v>6.5343456099397565</v>
      </c>
      <c r="AA66" s="16">
        <v>73.568922901720072</v>
      </c>
      <c r="AB66" s="16">
        <v>27.638246385191621</v>
      </c>
      <c r="AC66" s="16">
        <v>132.95011464543484</v>
      </c>
      <c r="AD66" s="16">
        <v>28.867869672753368</v>
      </c>
      <c r="AE66" s="16">
        <v>244.45696654004664</v>
      </c>
      <c r="AF66" s="16">
        <v>46.642841524955692</v>
      </c>
      <c r="AG66" s="16">
        <v>7861.3394530197957</v>
      </c>
      <c r="AH66" s="18">
        <v>4.053872121285397</v>
      </c>
      <c r="AI66" s="16">
        <v>86.349181290196853</v>
      </c>
      <c r="AJ66" s="16">
        <v>209.42523362556418</v>
      </c>
      <c r="AK66" s="14">
        <v>0.41231507681916874</v>
      </c>
      <c r="AL66" s="17">
        <v>12.641076269802021</v>
      </c>
      <c r="AM66" s="17">
        <v>32.15837766575558</v>
      </c>
      <c r="AN66" s="17">
        <v>95.262124585875526</v>
      </c>
      <c r="AO66" s="17">
        <v>33.649302707057615</v>
      </c>
      <c r="AP66" s="17">
        <v>14.940229366928222</v>
      </c>
      <c r="AQ66" s="19">
        <v>188.86057891567563</v>
      </c>
      <c r="AR66" s="17">
        <v>1.9552952691950198</v>
      </c>
      <c r="AS66" s="17">
        <v>3.5956822848463372</v>
      </c>
      <c r="AT66" s="17">
        <v>0.85669570636374726</v>
      </c>
      <c r="AU66" s="14">
        <v>0.27355306216665837</v>
      </c>
      <c r="AV66" s="89">
        <v>9.4721507765345745</v>
      </c>
      <c r="AW66" s="89">
        <v>13.564127536045259</v>
      </c>
      <c r="AX66" s="89">
        <v>1.4320008048908772</v>
      </c>
      <c r="AY66" s="19">
        <v>1397.3939367790424</v>
      </c>
    </row>
    <row r="67" spans="1:65" s="26" customFormat="1" ht="14" x14ac:dyDescent="0.15">
      <c r="A67" s="22" t="s">
        <v>1584</v>
      </c>
      <c r="B67" s="22" t="s">
        <v>283</v>
      </c>
      <c r="C67" s="22" t="s">
        <v>280</v>
      </c>
      <c r="D67" s="23" t="s">
        <v>3067</v>
      </c>
      <c r="E67" s="9">
        <v>1.5331934630016864</v>
      </c>
      <c r="F67" s="18">
        <v>5.5047260832267542</v>
      </c>
      <c r="G67" s="9">
        <v>0.39724155120844423</v>
      </c>
      <c r="H67" s="16">
        <v>62.088916138890703</v>
      </c>
      <c r="I67" s="9">
        <v>1.9173578097010375</v>
      </c>
      <c r="J67" s="18">
        <v>17.486446753537638</v>
      </c>
      <c r="K67" s="16">
        <v>580.08684110907416</v>
      </c>
      <c r="L67" s="9">
        <v>0.32560792028461499</v>
      </c>
      <c r="M67" s="9">
        <v>1.2487568456380003</v>
      </c>
      <c r="N67" s="16">
        <v>224.14913524517621</v>
      </c>
      <c r="O67" s="18">
        <v>14.996199380406733</v>
      </c>
      <c r="P67" s="18">
        <v>15.207085587720176</v>
      </c>
      <c r="Q67" s="16">
        <v>76.744574708862416</v>
      </c>
      <c r="R67" s="16">
        <v>5471.9211823884589</v>
      </c>
      <c r="S67" s="16">
        <v>32.77391746161009</v>
      </c>
      <c r="T67" s="10">
        <v>0.15058620312985602</v>
      </c>
      <c r="U67" s="16">
        <v>125.01736820676227</v>
      </c>
      <c r="V67" s="18">
        <v>12.570242227437744</v>
      </c>
      <c r="W67" s="16">
        <v>25.677353376336541</v>
      </c>
      <c r="X67" s="9">
        <v>1.625866406659688</v>
      </c>
      <c r="Y67" s="16">
        <v>192.73882923425018</v>
      </c>
      <c r="Z67" s="16">
        <v>58.264676463332336</v>
      </c>
      <c r="AA67" s="16">
        <v>627.37259421501165</v>
      </c>
      <c r="AB67" s="16">
        <v>229.05136263250736</v>
      </c>
      <c r="AC67" s="16">
        <v>940.15421637846396</v>
      </c>
      <c r="AD67" s="16">
        <v>184.58518306659428</v>
      </c>
      <c r="AE67" s="16">
        <v>1448.8331598182835</v>
      </c>
      <c r="AF67" s="16">
        <v>247.48509516096664</v>
      </c>
      <c r="AG67" s="16">
        <v>9031.5401010800651</v>
      </c>
      <c r="AH67" s="16">
        <v>38.381646046722224</v>
      </c>
      <c r="AI67" s="16">
        <v>1654.1431654050998</v>
      </c>
      <c r="AJ67" s="16">
        <v>1828.278410748605</v>
      </c>
      <c r="AK67" s="14">
        <v>0.90475452517529653</v>
      </c>
      <c r="AL67" s="17">
        <v>7.5170797995115262</v>
      </c>
      <c r="AM67" s="17">
        <v>6.2336646838017042</v>
      </c>
      <c r="AN67" s="17">
        <v>44.206895971938124</v>
      </c>
      <c r="AO67" s="17">
        <v>50.471328834665236</v>
      </c>
      <c r="AP67" s="17">
        <v>15.332944723495364</v>
      </c>
      <c r="AQ67" s="19">
        <v>115.25896904801385</v>
      </c>
      <c r="AR67" s="17">
        <v>2.0427095128118693</v>
      </c>
      <c r="AS67" s="17">
        <v>4.8687793626727291</v>
      </c>
      <c r="AT67" s="17">
        <v>1.2618971331232594</v>
      </c>
      <c r="AU67" s="14">
        <v>7.0448884630396252E-2</v>
      </c>
      <c r="AV67" s="89">
        <v>18.730605137522577</v>
      </c>
      <c r="AW67" s="89">
        <v>91.045324308924236</v>
      </c>
      <c r="AX67" s="89">
        <v>4.8607785835245281</v>
      </c>
      <c r="AY67" s="19">
        <v>9789.5968510233706</v>
      </c>
      <c r="BM67" s="39"/>
    </row>
    <row r="68" spans="1:65" s="26" customFormat="1" ht="14" x14ac:dyDescent="0.15">
      <c r="A68" s="22" t="s">
        <v>1585</v>
      </c>
      <c r="B68" s="22" t="s">
        <v>282</v>
      </c>
      <c r="C68" s="22" t="s">
        <v>280</v>
      </c>
      <c r="D68" s="23" t="s">
        <v>3068</v>
      </c>
      <c r="E68" s="18">
        <v>4.0171334039777653</v>
      </c>
      <c r="F68" s="18">
        <v>2.3008760282618406</v>
      </c>
      <c r="G68" s="9">
        <v>6.3116764618616733E-2</v>
      </c>
      <c r="H68" s="16">
        <v>30.244956082800858</v>
      </c>
      <c r="I68" s="9">
        <v>2.3609968510737254</v>
      </c>
      <c r="J68" s="18">
        <v>14.653946116075655</v>
      </c>
      <c r="K68" s="16">
        <v>415.5022372040084</v>
      </c>
      <c r="L68" s="9">
        <v>0.25006977896384242</v>
      </c>
      <c r="M68" s="9">
        <v>1.1437996180353982</v>
      </c>
      <c r="N68" s="16">
        <v>155.69173285269099</v>
      </c>
      <c r="O68" s="18">
        <v>9.2382642830320254</v>
      </c>
      <c r="P68" s="18">
        <v>9.4758612036382335</v>
      </c>
      <c r="Q68" s="18">
        <v>7.8124878497914851</v>
      </c>
      <c r="R68" s="16">
        <v>2293.4895121190402</v>
      </c>
      <c r="S68" s="16">
        <v>21.514284678151014</v>
      </c>
      <c r="T68" s="10">
        <v>0.16336044246090628</v>
      </c>
      <c r="U68" s="16">
        <v>62.721689570197526</v>
      </c>
      <c r="V68" s="18">
        <v>3.6974895314581935</v>
      </c>
      <c r="W68" s="18">
        <v>7.7898915070976047</v>
      </c>
      <c r="X68" s="9">
        <v>0.49055024932541985</v>
      </c>
      <c r="Y68" s="16">
        <v>69.831869601026327</v>
      </c>
      <c r="Z68" s="16">
        <v>23.046066791148963</v>
      </c>
      <c r="AA68" s="16">
        <v>252.6473856191929</v>
      </c>
      <c r="AB68" s="16">
        <v>94.892900236661973</v>
      </c>
      <c r="AC68" s="16">
        <v>398.74858639348582</v>
      </c>
      <c r="AD68" s="16">
        <v>81.874604421996636</v>
      </c>
      <c r="AE68" s="16">
        <v>641.69448588170997</v>
      </c>
      <c r="AF68" s="16">
        <v>112.07946205474276</v>
      </c>
      <c r="AG68" s="16">
        <v>9506.4396454615744</v>
      </c>
      <c r="AH68" s="16">
        <v>27.074705975341161</v>
      </c>
      <c r="AI68" s="16">
        <v>1168.6935556925846</v>
      </c>
      <c r="AJ68" s="16">
        <v>1252.557469689827</v>
      </c>
      <c r="AK68" s="14">
        <v>0.93304585535862894</v>
      </c>
      <c r="AL68" s="17">
        <v>9.1891351262386785</v>
      </c>
      <c r="AM68" s="17">
        <v>14.814588335443469</v>
      </c>
      <c r="AN68" s="17">
        <v>29.826438363223268</v>
      </c>
      <c r="AO68" s="17">
        <v>54.321748232673507</v>
      </c>
      <c r="AP68" s="17">
        <v>18.886292714799509</v>
      </c>
      <c r="AQ68" s="19">
        <v>173.54869578998981</v>
      </c>
      <c r="AR68" s="17">
        <v>2.1068055611304124</v>
      </c>
      <c r="AS68" s="17">
        <v>8.0516769088568054</v>
      </c>
      <c r="AT68" s="17">
        <v>1.9519529889192839</v>
      </c>
      <c r="AU68" s="14">
        <v>6.4112094098886338E-2</v>
      </c>
      <c r="AV68" s="89">
        <v>13.416281472522067</v>
      </c>
      <c r="AW68" s="89">
        <v>39.732196103920934</v>
      </c>
      <c r="AX68" s="89">
        <v>2.9614909455572009</v>
      </c>
      <c r="AY68" s="19">
        <v>4198.8595872722371</v>
      </c>
    </row>
    <row r="69" spans="1:65" s="26" customFormat="1" ht="14" x14ac:dyDescent="0.15">
      <c r="A69" s="22" t="s">
        <v>1586</v>
      </c>
      <c r="B69" s="22" t="s">
        <v>282</v>
      </c>
      <c r="C69" s="22" t="s">
        <v>280</v>
      </c>
      <c r="D69" s="23" t="s">
        <v>3069</v>
      </c>
      <c r="E69" s="18">
        <v>5.0486186988296851</v>
      </c>
      <c r="F69" s="18">
        <v>5.2265322102506335</v>
      </c>
      <c r="G69" s="9">
        <v>4.6220440478520496E-2</v>
      </c>
      <c r="H69" s="16">
        <v>22.452683246814523</v>
      </c>
      <c r="I69" s="9">
        <v>1.6037241950768384</v>
      </c>
      <c r="J69" s="18">
        <v>6.9956637450068477</v>
      </c>
      <c r="K69" s="16">
        <v>268.52138449032128</v>
      </c>
      <c r="L69" s="9">
        <v>0.13591285437590189</v>
      </c>
      <c r="M69" s="9">
        <v>1.4664889330950635</v>
      </c>
      <c r="N69" s="16">
        <v>93.280149567773051</v>
      </c>
      <c r="O69" s="18">
        <v>4.2304880000531249</v>
      </c>
      <c r="P69" s="18">
        <v>4.1577675211857033</v>
      </c>
      <c r="Q69" s="9">
        <v>1.1990912962735061</v>
      </c>
      <c r="R69" s="16">
        <v>1635.5311162876051</v>
      </c>
      <c r="S69" s="16">
        <v>20.213793159870267</v>
      </c>
      <c r="T69" s="10">
        <v>2.7511209420037732E-2</v>
      </c>
      <c r="U69" s="16">
        <v>23.038711969915386</v>
      </c>
      <c r="V69" s="9">
        <v>1.0868034672355575</v>
      </c>
      <c r="W69" s="18">
        <v>3.7870235535851013</v>
      </c>
      <c r="X69" s="9">
        <v>0.15154302116554413</v>
      </c>
      <c r="Y69" s="16">
        <v>38.250932406228713</v>
      </c>
      <c r="Z69" s="18">
        <v>14.374735533764094</v>
      </c>
      <c r="AA69" s="16">
        <v>171.03755948918402</v>
      </c>
      <c r="AB69" s="16">
        <v>66.311397486655864</v>
      </c>
      <c r="AC69" s="16">
        <v>306.33621286745142</v>
      </c>
      <c r="AD69" s="16">
        <v>63.851850365282388</v>
      </c>
      <c r="AE69" s="16">
        <v>523.47640851342487</v>
      </c>
      <c r="AF69" s="16">
        <v>91.59364804097666</v>
      </c>
      <c r="AG69" s="16">
        <v>11125.141725896621</v>
      </c>
      <c r="AH69" s="18">
        <v>19.729404471103429</v>
      </c>
      <c r="AI69" s="16">
        <v>406.14303115895092</v>
      </c>
      <c r="AJ69" s="16">
        <v>900.06717555534976</v>
      </c>
      <c r="AK69" s="14">
        <v>0.45123635456248795</v>
      </c>
      <c r="AL69" s="17">
        <v>13.68532413678321</v>
      </c>
      <c r="AM69" s="17">
        <v>21.252422353645208</v>
      </c>
      <c r="AN69" s="17">
        <v>25.896990454649757</v>
      </c>
      <c r="AO69" s="17">
        <v>20.092370983851382</v>
      </c>
      <c r="AP69" s="17">
        <v>35.195813741306438</v>
      </c>
      <c r="AQ69" s="19">
        <v>481.66611930762713</v>
      </c>
      <c r="AR69" s="17">
        <v>3.4845523296111169</v>
      </c>
      <c r="AS69" s="17">
        <v>6.0835935250798974</v>
      </c>
      <c r="AT69" s="17">
        <v>1.7194035125887952</v>
      </c>
      <c r="AU69" s="14">
        <v>3.8380879821587638E-2</v>
      </c>
      <c r="AV69" s="89">
        <v>8.6703708262938743</v>
      </c>
      <c r="AW69" s="89">
        <v>28.223158718715947</v>
      </c>
      <c r="AX69" s="89">
        <v>3.2551270625157169</v>
      </c>
      <c r="AY69" s="19">
        <v>3032.1356037796677</v>
      </c>
    </row>
    <row r="70" spans="1:65" s="26" customFormat="1" ht="14" x14ac:dyDescent="0.15">
      <c r="A70" s="22" t="s">
        <v>1587</v>
      </c>
      <c r="B70" s="22" t="s">
        <v>279</v>
      </c>
      <c r="C70" s="22" t="s">
        <v>287</v>
      </c>
      <c r="D70" s="23" t="s">
        <v>3070</v>
      </c>
      <c r="E70" s="9">
        <v>1.04741950568666</v>
      </c>
      <c r="F70" s="9">
        <v>0.14532335380170697</v>
      </c>
      <c r="G70" s="9">
        <v>2.1013228289189119E-2</v>
      </c>
      <c r="H70" s="18">
        <v>7.3710111865315273</v>
      </c>
      <c r="I70" s="9">
        <v>1.4424557095679076</v>
      </c>
      <c r="J70" s="18">
        <v>8.7992201799588621</v>
      </c>
      <c r="K70" s="16">
        <v>250.25407098311416</v>
      </c>
      <c r="L70" s="9">
        <v>9.3738049296680989E-2</v>
      </c>
      <c r="M70" s="9">
        <v>1.4188685634579408</v>
      </c>
      <c r="N70" s="16">
        <v>75.114136766051985</v>
      </c>
      <c r="O70" s="18">
        <v>13.860717941901541</v>
      </c>
      <c r="P70" s="18">
        <v>13.482967156464335</v>
      </c>
      <c r="Q70" s="9">
        <v>0.25802092424153905</v>
      </c>
      <c r="R70" s="16">
        <v>600.85449841960462</v>
      </c>
      <c r="S70" s="18">
        <v>2.2624298003681571</v>
      </c>
      <c r="T70" s="10">
        <v>1.2688705638731826E-2</v>
      </c>
      <c r="U70" s="18">
        <v>9.1301619512494998</v>
      </c>
      <c r="V70" s="9">
        <v>0.90315116095761849</v>
      </c>
      <c r="W70" s="9">
        <v>1.848625695122712</v>
      </c>
      <c r="X70" s="9">
        <v>0.50931953850316336</v>
      </c>
      <c r="Y70" s="18">
        <v>16.813986404055473</v>
      </c>
      <c r="Z70" s="18">
        <v>5.4383283155315469</v>
      </c>
      <c r="AA70" s="16">
        <v>62.019872276503946</v>
      </c>
      <c r="AB70" s="16">
        <v>23.601066575222386</v>
      </c>
      <c r="AC70" s="16">
        <v>111.23975481023379</v>
      </c>
      <c r="AD70" s="16">
        <v>23.601715346035711</v>
      </c>
      <c r="AE70" s="16">
        <v>201.01042050127802</v>
      </c>
      <c r="AF70" s="16">
        <v>37.466157930790594</v>
      </c>
      <c r="AG70" s="16">
        <v>8521.7679433613703</v>
      </c>
      <c r="AH70" s="18">
        <v>3.6024172189448356</v>
      </c>
      <c r="AI70" s="16">
        <v>76.484091432436841</v>
      </c>
      <c r="AJ70" s="16">
        <v>168.21776257067879</v>
      </c>
      <c r="AK70" s="14">
        <v>0.45467309910450804</v>
      </c>
      <c r="AL70" s="17">
        <v>11.954953196155495</v>
      </c>
      <c r="AM70" s="17">
        <v>42.394657561084941</v>
      </c>
      <c r="AN70" s="17">
        <v>88.847141453214732</v>
      </c>
      <c r="AO70" s="17">
        <v>33.806172204764479</v>
      </c>
      <c r="AP70" s="17">
        <v>18.617023518219771</v>
      </c>
      <c r="AQ70" s="19">
        <v>222.56564481204347</v>
      </c>
      <c r="AR70" s="17">
        <v>2.0468618931548503</v>
      </c>
      <c r="AS70" s="17">
        <v>4.938891618426541</v>
      </c>
      <c r="AT70" s="17">
        <v>0.8368609057738341</v>
      </c>
      <c r="AU70" s="14">
        <v>0.27847069540936176</v>
      </c>
      <c r="AV70" s="89">
        <v>8.0805318367166343</v>
      </c>
      <c r="AW70" s="89">
        <v>11.364317496105501</v>
      </c>
      <c r="AX70" s="89">
        <v>1.4063823676144527</v>
      </c>
      <c r="AY70" s="19">
        <v>1169.5638843967797</v>
      </c>
    </row>
    <row r="71" spans="1:65" s="26" customFormat="1" ht="14" x14ac:dyDescent="0.15">
      <c r="A71" s="22" t="s">
        <v>1588</v>
      </c>
      <c r="B71" s="22" t="s">
        <v>282</v>
      </c>
      <c r="C71" s="22" t="s">
        <v>280</v>
      </c>
      <c r="D71" s="23" t="s">
        <v>835</v>
      </c>
      <c r="E71" s="9">
        <v>0.40509154652718893</v>
      </c>
      <c r="F71" s="18">
        <v>9.8043495409082588</v>
      </c>
      <c r="G71" s="9">
        <v>0.13067795229165752</v>
      </c>
      <c r="H71" s="18">
        <v>13.736979958820916</v>
      </c>
      <c r="I71" s="9">
        <v>1.4457979304873543</v>
      </c>
      <c r="J71" s="18">
        <v>5.9250587234237502</v>
      </c>
      <c r="K71" s="16">
        <v>397.6876829131956</v>
      </c>
      <c r="L71" s="9">
        <v>0.11361541210021284</v>
      </c>
      <c r="M71" s="9">
        <v>1.3466625491145401</v>
      </c>
      <c r="N71" s="16">
        <v>120.7166123969363</v>
      </c>
      <c r="O71" s="18">
        <v>9.6504989508621417</v>
      </c>
      <c r="P71" s="18">
        <v>9.4045798081911585</v>
      </c>
      <c r="Q71" s="9">
        <v>0.96009000319694882</v>
      </c>
      <c r="R71" s="16">
        <v>3221.0354690824929</v>
      </c>
      <c r="S71" s="18">
        <v>9.0086839066515196</v>
      </c>
      <c r="T71" s="10">
        <v>0.11886198172294836</v>
      </c>
      <c r="U71" s="16">
        <v>46.004008106045198</v>
      </c>
      <c r="V71" s="18">
        <v>8.242908803194279</v>
      </c>
      <c r="W71" s="18">
        <v>15.059740901879383</v>
      </c>
      <c r="X71" s="9">
        <v>1.8129885428064767</v>
      </c>
      <c r="Y71" s="16">
        <v>112.85868082420576</v>
      </c>
      <c r="Z71" s="16">
        <v>34.701717565827259</v>
      </c>
      <c r="AA71" s="16">
        <v>363.44430859672724</v>
      </c>
      <c r="AB71" s="16">
        <v>133.09623854786793</v>
      </c>
      <c r="AC71" s="16">
        <v>556.74290971162213</v>
      </c>
      <c r="AD71" s="16">
        <v>110.69012755599815</v>
      </c>
      <c r="AE71" s="16">
        <v>877.40747733980845</v>
      </c>
      <c r="AF71" s="16">
        <v>153.30222453101334</v>
      </c>
      <c r="AG71" s="16">
        <v>8342.6872872836357</v>
      </c>
      <c r="AH71" s="18">
        <v>15.513669651583943</v>
      </c>
      <c r="AI71" s="16">
        <v>651.65501438624256</v>
      </c>
      <c r="AJ71" s="16">
        <v>729.27696300859202</v>
      </c>
      <c r="AK71" s="14">
        <v>0.89356314190684927</v>
      </c>
      <c r="AL71" s="17">
        <v>7.7743906887100831</v>
      </c>
      <c r="AM71" s="17">
        <v>9.5083384889511517</v>
      </c>
      <c r="AN71" s="17">
        <v>97.395744642786141</v>
      </c>
      <c r="AO71" s="17">
        <v>72.336316951369128</v>
      </c>
      <c r="AP71" s="17">
        <v>13.691608571536172</v>
      </c>
      <c r="AQ71" s="19">
        <v>106.44391419201398</v>
      </c>
      <c r="AR71" s="17">
        <v>1.826993511810231</v>
      </c>
      <c r="AS71" s="17">
        <v>3.0547675690957021</v>
      </c>
      <c r="AT71" s="17">
        <v>0.83117249606724353</v>
      </c>
      <c r="AU71" s="14">
        <v>0.13405031097403375</v>
      </c>
      <c r="AV71" s="89">
        <v>12.841061766651457</v>
      </c>
      <c r="AW71" s="89">
        <v>53.327574149488527</v>
      </c>
      <c r="AX71" s="89">
        <v>4.1528944505182199</v>
      </c>
      <c r="AY71" s="19">
        <v>5755.234274488148</v>
      </c>
    </row>
    <row r="72" spans="1:65" s="26" customFormat="1" ht="14" x14ac:dyDescent="0.15">
      <c r="A72" s="22" t="s">
        <v>1589</v>
      </c>
      <c r="B72" s="22" t="s">
        <v>283</v>
      </c>
      <c r="C72" s="22" t="s">
        <v>3357</v>
      </c>
      <c r="D72" s="23" t="s">
        <v>836</v>
      </c>
      <c r="E72" s="9">
        <v>0.1767941063069462</v>
      </c>
      <c r="F72" s="18">
        <v>2.5457004089479329</v>
      </c>
      <c r="G72" s="9">
        <v>5.3800305320610725E-2</v>
      </c>
      <c r="H72" s="18">
        <v>14.202184502640296</v>
      </c>
      <c r="I72" s="9">
        <v>1.3886706807916795</v>
      </c>
      <c r="J72" s="18">
        <v>7.3292599068203668</v>
      </c>
      <c r="K72" s="16">
        <v>198.74474278361558</v>
      </c>
      <c r="L72" s="9">
        <v>0.10170205473376465</v>
      </c>
      <c r="M72" s="9">
        <v>1.4377564176587012</v>
      </c>
      <c r="N72" s="16">
        <v>82.778558906525305</v>
      </c>
      <c r="O72" s="18">
        <v>9.8414270313232279</v>
      </c>
      <c r="P72" s="18">
        <v>9.33467132470183</v>
      </c>
      <c r="Q72" s="9">
        <v>0.38332934271505126</v>
      </c>
      <c r="R72" s="16">
        <v>1489.6986986506001</v>
      </c>
      <c r="S72" s="18">
        <v>2.2278899730223558</v>
      </c>
      <c r="T72" s="10">
        <v>4.1664548309383515E-2</v>
      </c>
      <c r="U72" s="18">
        <v>14.761084320058705</v>
      </c>
      <c r="V72" s="18">
        <v>4.3536479329969309</v>
      </c>
      <c r="W72" s="18">
        <v>7.2607151611310252</v>
      </c>
      <c r="X72" s="9">
        <v>1.3582632690874197</v>
      </c>
      <c r="Y72" s="16">
        <v>51.0932248090391</v>
      </c>
      <c r="Z72" s="18">
        <v>15.490939027273978</v>
      </c>
      <c r="AA72" s="16">
        <v>168.45346355538126</v>
      </c>
      <c r="AB72" s="16">
        <v>61.75424822838832</v>
      </c>
      <c r="AC72" s="16">
        <v>269.35111110348714</v>
      </c>
      <c r="AD72" s="16">
        <v>54.094730965268788</v>
      </c>
      <c r="AE72" s="16">
        <v>429.66330262807065</v>
      </c>
      <c r="AF72" s="16">
        <v>77.418393888652318</v>
      </c>
      <c r="AG72" s="16">
        <v>8515.7361084891181</v>
      </c>
      <c r="AH72" s="18">
        <v>5.8049715917242404</v>
      </c>
      <c r="AI72" s="16">
        <v>171.3309877549984</v>
      </c>
      <c r="AJ72" s="16">
        <v>254.8626895180272</v>
      </c>
      <c r="AK72" s="14">
        <v>0.67224821365184428</v>
      </c>
      <c r="AL72" s="17">
        <v>8.4093987849453029</v>
      </c>
      <c r="AM72" s="17">
        <v>19.819556514140078</v>
      </c>
      <c r="AN72" s="17">
        <v>192.85660774584363</v>
      </c>
      <c r="AO72" s="17">
        <v>76.902804819652189</v>
      </c>
      <c r="AP72" s="17">
        <v>11.735727278679592</v>
      </c>
      <c r="AQ72" s="19">
        <v>98.69041071777761</v>
      </c>
      <c r="AR72" s="17">
        <v>1.6677313537691023</v>
      </c>
      <c r="AS72" s="17">
        <v>2.0330069411178116</v>
      </c>
      <c r="AT72" s="17">
        <v>0.59316839013045508</v>
      </c>
      <c r="AU72" s="14">
        <v>0.21496195359931669</v>
      </c>
      <c r="AV72" s="89">
        <v>6.4173310553314691</v>
      </c>
      <c r="AW72" s="89">
        <v>25.482031838463669</v>
      </c>
      <c r="AX72" s="89">
        <v>3.9708145985850916</v>
      </c>
      <c r="AY72" s="19">
        <v>2727.5720469942703</v>
      </c>
    </row>
    <row r="73" spans="1:65" s="26" customFormat="1" ht="14" x14ac:dyDescent="0.15">
      <c r="A73" s="22" t="s">
        <v>1590</v>
      </c>
      <c r="B73" s="22" t="s">
        <v>282</v>
      </c>
      <c r="C73" s="22" t="s">
        <v>280</v>
      </c>
      <c r="D73" s="23" t="s">
        <v>837</v>
      </c>
      <c r="E73" s="9">
        <v>1.2935690785103779</v>
      </c>
      <c r="F73" s="18">
        <v>12.888609208653628</v>
      </c>
      <c r="G73" s="9">
        <v>7.1790773846217862E-2</v>
      </c>
      <c r="H73" s="16">
        <v>24.052104046209184</v>
      </c>
      <c r="I73" s="9">
        <v>1.2124513130423409</v>
      </c>
      <c r="J73" s="18">
        <v>7.886286747305669</v>
      </c>
      <c r="K73" s="16">
        <v>502.59642998017455</v>
      </c>
      <c r="L73" s="9">
        <v>0.11457691927979133</v>
      </c>
      <c r="M73" s="9">
        <v>1.3080356193485585</v>
      </c>
      <c r="N73" s="16">
        <v>224.7510041376388</v>
      </c>
      <c r="O73" s="18">
        <v>5.6899540143781779</v>
      </c>
      <c r="P73" s="18">
        <v>5.9320526288417534</v>
      </c>
      <c r="Q73" s="18">
        <v>2.8686647779787564</v>
      </c>
      <c r="R73" s="16">
        <v>4126.9659428600498</v>
      </c>
      <c r="S73" s="16">
        <v>37.631912844325825</v>
      </c>
      <c r="T73" s="10">
        <v>7.282869079710276E-2</v>
      </c>
      <c r="U73" s="16">
        <v>90.814955642894304</v>
      </c>
      <c r="V73" s="18">
        <v>6.2288524986381928</v>
      </c>
      <c r="W73" s="18">
        <v>14.569061659380326</v>
      </c>
      <c r="X73" s="9">
        <v>0.94785369938467245</v>
      </c>
      <c r="Y73" s="16">
        <v>128.72595843860816</v>
      </c>
      <c r="Z73" s="16">
        <v>44.119574476612506</v>
      </c>
      <c r="AA73" s="16">
        <v>490.23863810877407</v>
      </c>
      <c r="AB73" s="16">
        <v>180.44118224354875</v>
      </c>
      <c r="AC73" s="16">
        <v>768.80590112285563</v>
      </c>
      <c r="AD73" s="16">
        <v>154.80369540336187</v>
      </c>
      <c r="AE73" s="16">
        <v>1225.0897445378948</v>
      </c>
      <c r="AF73" s="16">
        <v>213.11302857592761</v>
      </c>
      <c r="AG73" s="16">
        <v>9192.8678869083233</v>
      </c>
      <c r="AH73" s="16">
        <v>35.176812101745284</v>
      </c>
      <c r="AI73" s="16">
        <v>1204.9747904452609</v>
      </c>
      <c r="AJ73" s="16">
        <v>1679.4101244868607</v>
      </c>
      <c r="AK73" s="14">
        <v>0.71749882466228299</v>
      </c>
      <c r="AL73" s="17">
        <v>9.5170372735827264</v>
      </c>
      <c r="AM73" s="17">
        <v>7.5038322113910789</v>
      </c>
      <c r="AN73" s="17">
        <v>32.554543522828524</v>
      </c>
      <c r="AO73" s="17">
        <v>32.020025009888599</v>
      </c>
      <c r="AP73" s="17">
        <v>20.666079099922719</v>
      </c>
      <c r="AQ73" s="19">
        <v>196.67984509277349</v>
      </c>
      <c r="AR73" s="17">
        <v>2.3389639845486059</v>
      </c>
      <c r="AS73" s="17">
        <v>6.2334114417329598</v>
      </c>
      <c r="AT73" s="17">
        <v>1.3708466110132496</v>
      </c>
      <c r="AU73" s="14">
        <v>6.6717759388950068E-2</v>
      </c>
      <c r="AV73" s="89">
        <v>16.228493057157721</v>
      </c>
      <c r="AW73" s="89">
        <v>71.244269243178763</v>
      </c>
      <c r="AX73" s="89">
        <v>4.3900730026042591</v>
      </c>
      <c r="AY73" s="19">
        <v>7669.6882220963671</v>
      </c>
    </row>
    <row r="74" spans="1:65" s="26" customFormat="1" ht="14" x14ac:dyDescent="0.15">
      <c r="A74" s="22" t="s">
        <v>1591</v>
      </c>
      <c r="B74" s="22" t="s">
        <v>282</v>
      </c>
      <c r="C74" s="22" t="s">
        <v>280</v>
      </c>
      <c r="D74" s="23" t="s">
        <v>838</v>
      </c>
      <c r="E74" s="18">
        <v>3.5383677917843706</v>
      </c>
      <c r="F74" s="18">
        <v>5.6029251814926804</v>
      </c>
      <c r="G74" s="9">
        <v>0.25616433438547054</v>
      </c>
      <c r="H74" s="16">
        <v>94.428588676791094</v>
      </c>
      <c r="I74" s="16">
        <v>23.546260170325013</v>
      </c>
      <c r="J74" s="16">
        <v>89.136871970799518</v>
      </c>
      <c r="K74" s="16">
        <v>437.4178826588315</v>
      </c>
      <c r="L74" s="18">
        <v>14.225434822029586</v>
      </c>
      <c r="M74" s="18">
        <v>2.9231398701974456</v>
      </c>
      <c r="N74" s="16">
        <v>171.8440111732327</v>
      </c>
      <c r="O74" s="18">
        <v>22.079688054456273</v>
      </c>
      <c r="P74" s="18">
        <v>22.007432871039516</v>
      </c>
      <c r="Q74" s="16">
        <v>20.998335624212299</v>
      </c>
      <c r="R74" s="16">
        <v>3642.3249588846124</v>
      </c>
      <c r="S74" s="16">
        <v>24.778471702149396</v>
      </c>
      <c r="T74" s="10">
        <v>0.62077263134032001</v>
      </c>
      <c r="U74" s="16">
        <v>72.467125848080343</v>
      </c>
      <c r="V74" s="18">
        <v>7.0785411735380528</v>
      </c>
      <c r="W74" s="18">
        <v>14.258116317026289</v>
      </c>
      <c r="X74" s="9">
        <v>0.87072321573085254</v>
      </c>
      <c r="Y74" s="16">
        <v>119.22157193434796</v>
      </c>
      <c r="Z74" s="16">
        <v>38.655588488712048</v>
      </c>
      <c r="AA74" s="16">
        <v>414.33064524765223</v>
      </c>
      <c r="AB74" s="16">
        <v>152.61490136566783</v>
      </c>
      <c r="AC74" s="16">
        <v>653.83942459122966</v>
      </c>
      <c r="AD74" s="16">
        <v>128.11356297065015</v>
      </c>
      <c r="AE74" s="16">
        <v>1007.14695086778</v>
      </c>
      <c r="AF74" s="16">
        <v>175.34395306251002</v>
      </c>
      <c r="AG74" s="16">
        <v>9260.0766869085983</v>
      </c>
      <c r="AH74" s="16">
        <v>28.725832581219226</v>
      </c>
      <c r="AI74" s="16">
        <v>1106.5943376378259</v>
      </c>
      <c r="AJ74" s="16">
        <v>1414.4568028646258</v>
      </c>
      <c r="AK74" s="14">
        <v>0.78234579903514756</v>
      </c>
      <c r="AL74" s="17">
        <v>8.4476905859150069</v>
      </c>
      <c r="AM74" s="17">
        <v>9.1943650119080562</v>
      </c>
      <c r="AN74" s="17">
        <v>40.646048028071704</v>
      </c>
      <c r="AO74" s="17">
        <v>44.659507290832423</v>
      </c>
      <c r="AP74" s="17">
        <v>16.842675490825421</v>
      </c>
      <c r="AQ74" s="19">
        <v>142.28171118546729</v>
      </c>
      <c r="AR74" s="17">
        <v>2.0142732757319943</v>
      </c>
      <c r="AS74" s="17">
        <v>5.0825175105033988</v>
      </c>
      <c r="AT74" s="17">
        <v>1.4044194858018473</v>
      </c>
      <c r="AU74" s="14">
        <v>6.4375501683915468E-2</v>
      </c>
      <c r="AV74" s="89">
        <v>14.12392259150247</v>
      </c>
      <c r="AW74" s="89">
        <v>61.436122953185887</v>
      </c>
      <c r="AX74" s="89">
        <v>4.3497918198835475</v>
      </c>
      <c r="AY74" s="19">
        <v>6598.7308477721117</v>
      </c>
    </row>
    <row r="75" spans="1:65" s="26" customFormat="1" ht="14" x14ac:dyDescent="0.15">
      <c r="A75" s="22" t="s">
        <v>1592</v>
      </c>
      <c r="B75" s="22" t="s">
        <v>279</v>
      </c>
      <c r="C75" s="22" t="s">
        <v>276</v>
      </c>
      <c r="D75" s="23" t="s">
        <v>839</v>
      </c>
      <c r="E75" s="9">
        <v>0.65421891554562051</v>
      </c>
      <c r="F75" s="9">
        <v>4.9603689012921913E-2</v>
      </c>
      <c r="G75" s="9">
        <v>5.5366777232456151E-2</v>
      </c>
      <c r="H75" s="18">
        <v>9.2483505014185248</v>
      </c>
      <c r="I75" s="9">
        <v>1.1096899617212439</v>
      </c>
      <c r="J75" s="18">
        <v>6.6091267268159655</v>
      </c>
      <c r="K75" s="16">
        <v>164.81355521847561</v>
      </c>
      <c r="L75" s="9">
        <v>9.4340255540400625E-2</v>
      </c>
      <c r="M75" s="9">
        <v>1.1039474069843236</v>
      </c>
      <c r="N75" s="16">
        <v>54.238229455133691</v>
      </c>
      <c r="O75" s="18">
        <v>11.745002452941653</v>
      </c>
      <c r="P75" s="18">
        <v>11.939348939705795</v>
      </c>
      <c r="Q75" s="9">
        <v>0.74067687119969039</v>
      </c>
      <c r="R75" s="16">
        <v>421.11662600193188</v>
      </c>
      <c r="S75" s="18">
        <v>2.4997436987005677</v>
      </c>
      <c r="T75" s="10">
        <v>5.8925455716456208E-2</v>
      </c>
      <c r="U75" s="18">
        <v>8.2270173105835696</v>
      </c>
      <c r="V75" s="9">
        <v>0.37858384863241834</v>
      </c>
      <c r="W75" s="9">
        <v>1.0088998855368383</v>
      </c>
      <c r="X75" s="9">
        <v>0.27904286677656304</v>
      </c>
      <c r="Y75" s="18">
        <v>9.8422625649601283</v>
      </c>
      <c r="Z75" s="18">
        <v>3.608008671103641</v>
      </c>
      <c r="AA75" s="16">
        <v>41.995159972950525</v>
      </c>
      <c r="AB75" s="18">
        <v>16.776879361944175</v>
      </c>
      <c r="AC75" s="16">
        <v>77.170689530647309</v>
      </c>
      <c r="AD75" s="18">
        <v>16.807542350191984</v>
      </c>
      <c r="AE75" s="16">
        <v>142.8806027244928</v>
      </c>
      <c r="AF75" s="16">
        <v>26.744089484513399</v>
      </c>
      <c r="AG75" s="16">
        <v>8678.862759133739</v>
      </c>
      <c r="AH75" s="18">
        <v>2.5844332190331043</v>
      </c>
      <c r="AI75" s="16">
        <v>50.935782414707511</v>
      </c>
      <c r="AJ75" s="16">
        <v>117.0071838488022</v>
      </c>
      <c r="AK75" s="14">
        <v>0.43532183870459795</v>
      </c>
      <c r="AL75" s="17">
        <v>14.517048471473249</v>
      </c>
      <c r="AM75" s="17">
        <v>60.742064308537493</v>
      </c>
      <c r="AN75" s="17">
        <v>57.1581009680176</v>
      </c>
      <c r="AO75" s="17">
        <v>20.376401965203581</v>
      </c>
      <c r="AP75" s="17">
        <v>25.997576495970279</v>
      </c>
      <c r="AQ75" s="19">
        <v>377.40807813283419</v>
      </c>
      <c r="AR75" s="17">
        <v>2.6649311352857477</v>
      </c>
      <c r="AS75" s="17">
        <v>8.1544436950807579</v>
      </c>
      <c r="AT75" s="17">
        <v>0.81891580534846564</v>
      </c>
      <c r="AU75" s="14">
        <v>0.26992829804681429</v>
      </c>
      <c r="AV75" s="89">
        <v>5.3217163454464194</v>
      </c>
      <c r="AW75" s="89">
        <v>8.000042889357605</v>
      </c>
      <c r="AX75" s="89">
        <v>1.5032824694241591</v>
      </c>
      <c r="AY75" s="19">
        <v>821.13255948511539</v>
      </c>
    </row>
    <row r="76" spans="1:65" s="26" customFormat="1" ht="14" x14ac:dyDescent="0.15">
      <c r="A76" s="22" t="s">
        <v>1806</v>
      </c>
      <c r="B76" s="22" t="s">
        <v>282</v>
      </c>
      <c r="C76" s="22" t="s">
        <v>280</v>
      </c>
      <c r="D76" s="23" t="s">
        <v>840</v>
      </c>
      <c r="E76" s="9">
        <v>1.7790306666020865</v>
      </c>
      <c r="F76" s="18">
        <v>10.629689391439285</v>
      </c>
      <c r="G76" s="9">
        <v>4.6335155151276293E-2</v>
      </c>
      <c r="H76" s="16">
        <v>30.931304728095053</v>
      </c>
      <c r="I76" s="18">
        <v>3.0735959965469313</v>
      </c>
      <c r="J76" s="18">
        <v>10.958293412057307</v>
      </c>
      <c r="K76" s="16">
        <v>384.93015263933933</v>
      </c>
      <c r="L76" s="9">
        <v>0.16690665895690321</v>
      </c>
      <c r="M76" s="9">
        <v>1.682086165436337</v>
      </c>
      <c r="N76" s="16">
        <v>143.22762434980214</v>
      </c>
      <c r="O76" s="18">
        <v>8.3464982592016721</v>
      </c>
      <c r="P76" s="18">
        <v>8.2072115881028704</v>
      </c>
      <c r="Q76" s="18">
        <v>17.282376060114796</v>
      </c>
      <c r="R76" s="16">
        <v>2119.8063907473725</v>
      </c>
      <c r="S76" s="18">
        <v>17.679242643319252</v>
      </c>
      <c r="T76" s="10">
        <v>9.5185226361720998E-2</v>
      </c>
      <c r="U76" s="16">
        <v>55.564116475742004</v>
      </c>
      <c r="V76" s="18">
        <v>3.0372818547573646</v>
      </c>
      <c r="W76" s="18">
        <v>6.4845163114880355</v>
      </c>
      <c r="X76" s="9">
        <v>0.45882180826827224</v>
      </c>
      <c r="Y76" s="16">
        <v>59.11122872942682</v>
      </c>
      <c r="Z76" s="16">
        <v>20.245647063694477</v>
      </c>
      <c r="AA76" s="16">
        <v>228.01096399159181</v>
      </c>
      <c r="AB76" s="16">
        <v>86.43615633294759</v>
      </c>
      <c r="AC76" s="16">
        <v>379.13164125099462</v>
      </c>
      <c r="AD76" s="16">
        <v>75.940918330001139</v>
      </c>
      <c r="AE76" s="16">
        <v>630.22546985663109</v>
      </c>
      <c r="AF76" s="16">
        <v>114.07124224721716</v>
      </c>
      <c r="AG76" s="16">
        <v>9286.2786895419977</v>
      </c>
      <c r="AH76" s="18">
        <v>17.597773757520091</v>
      </c>
      <c r="AI76" s="16">
        <v>505.81113736056801</v>
      </c>
      <c r="AJ76" s="16">
        <v>859.89917676848029</v>
      </c>
      <c r="AK76" s="14">
        <v>0.58822144621816852</v>
      </c>
      <c r="AL76" s="17">
        <v>10.661687862070977</v>
      </c>
      <c r="AM76" s="17">
        <v>14.73485146776838</v>
      </c>
      <c r="AN76" s="17">
        <v>35.647764023126001</v>
      </c>
      <c r="AO76" s="17">
        <v>28.610452809849704</v>
      </c>
      <c r="AP76" s="17">
        <v>19.46188452574447</v>
      </c>
      <c r="AQ76" s="19">
        <v>207.49653802115679</v>
      </c>
      <c r="AR76" s="17">
        <v>2.1349735130215817</v>
      </c>
      <c r="AS76" s="17">
        <v>8.5687372514283062</v>
      </c>
      <c r="AT76" s="17">
        <v>1.3644310138149403</v>
      </c>
      <c r="AU76" s="14">
        <v>7.143635161070562E-2</v>
      </c>
      <c r="AV76" s="89">
        <v>12.429129888257647</v>
      </c>
      <c r="AW76" s="89">
        <v>36.941145891368748</v>
      </c>
      <c r="AX76" s="89">
        <v>2.9721425573216269</v>
      </c>
      <c r="AY76" s="19">
        <v>3921.8472045762965</v>
      </c>
    </row>
    <row r="77" spans="1:65" s="39" customFormat="1" ht="14" x14ac:dyDescent="0.15">
      <c r="A77" s="22" t="s">
        <v>1687</v>
      </c>
      <c r="B77" s="22" t="s">
        <v>282</v>
      </c>
      <c r="C77" s="22" t="s">
        <v>280</v>
      </c>
      <c r="D77" s="23" t="s">
        <v>841</v>
      </c>
      <c r="E77" s="18">
        <v>11.114270196436655</v>
      </c>
      <c r="F77" s="9">
        <v>1.4159771239354377</v>
      </c>
      <c r="G77" s="9">
        <v>4.6097481073650658E-2</v>
      </c>
      <c r="H77" s="18">
        <v>17.285782907733822</v>
      </c>
      <c r="I77" s="9">
        <v>1.5661281935782358</v>
      </c>
      <c r="J77" s="18">
        <v>7.5875769852575301</v>
      </c>
      <c r="K77" s="16">
        <v>254.8984201902127</v>
      </c>
      <c r="L77" s="9">
        <v>0.11214072648934584</v>
      </c>
      <c r="M77" s="9">
        <v>1.387894686022346</v>
      </c>
      <c r="N77" s="16">
        <v>81.507545884821042</v>
      </c>
      <c r="O77" s="18">
        <v>4.0246733175468545</v>
      </c>
      <c r="P77" s="18">
        <v>3.9717399617036233</v>
      </c>
      <c r="Q77" s="9">
        <v>0.30216637009001085</v>
      </c>
      <c r="R77" s="16">
        <v>1289.1838420913007</v>
      </c>
      <c r="S77" s="18">
        <v>17.531503131709382</v>
      </c>
      <c r="T77" s="10">
        <v>1.0736616826315128E-2</v>
      </c>
      <c r="U77" s="18">
        <v>18.84577478130285</v>
      </c>
      <c r="V77" s="9">
        <v>0.83367951928032424</v>
      </c>
      <c r="W77" s="18">
        <v>2.7325327851426939</v>
      </c>
      <c r="X77" s="9">
        <v>0.11437610942519322</v>
      </c>
      <c r="Y77" s="16">
        <v>28.708383539295326</v>
      </c>
      <c r="Z77" s="18">
        <v>11.161577816740584</v>
      </c>
      <c r="AA77" s="16">
        <v>131.93228701519976</v>
      </c>
      <c r="AB77" s="16">
        <v>52.35764679265543</v>
      </c>
      <c r="AC77" s="16">
        <v>244.73639607810148</v>
      </c>
      <c r="AD77" s="16">
        <v>51.927552513025667</v>
      </c>
      <c r="AE77" s="16">
        <v>418.74521292720664</v>
      </c>
      <c r="AF77" s="16">
        <v>75.025061052017179</v>
      </c>
      <c r="AG77" s="16">
        <v>11484.034122531619</v>
      </c>
      <c r="AH77" s="18">
        <v>17.851308260641318</v>
      </c>
      <c r="AI77" s="16">
        <v>365.60900708798937</v>
      </c>
      <c r="AJ77" s="16">
        <v>814.34834462744902</v>
      </c>
      <c r="AK77" s="14">
        <v>0.44895898604085638</v>
      </c>
      <c r="AL77" s="17">
        <v>14.586164781936905</v>
      </c>
      <c r="AM77" s="17">
        <v>27.424872614670267</v>
      </c>
      <c r="AN77" s="17">
        <v>23.885300067044369</v>
      </c>
      <c r="AO77" s="17">
        <v>20.854401607281989</v>
      </c>
      <c r="AP77" s="17">
        <v>34.435754837875713</v>
      </c>
      <c r="AQ77" s="19">
        <v>502.28559445563616</v>
      </c>
      <c r="AR77" s="17">
        <v>3.2776777190131274</v>
      </c>
      <c r="AS77" s="17">
        <v>6.8968156150846394</v>
      </c>
      <c r="AT77" s="17">
        <v>1.9447346966304611</v>
      </c>
      <c r="AU77" s="14">
        <v>3.9363822080906635E-2</v>
      </c>
      <c r="AV77" s="89">
        <v>8.2304946784053179</v>
      </c>
      <c r="AW77" s="89">
        <v>22.480504412491296</v>
      </c>
      <c r="AX77" s="89">
        <v>2.7313673467858872</v>
      </c>
      <c r="AY77" s="19">
        <v>2407.8226055223408</v>
      </c>
      <c r="AZ77" s="26"/>
      <c r="BA77" s="26"/>
      <c r="BB77" s="26"/>
      <c r="BC77" s="26"/>
      <c r="BD77" s="26"/>
      <c r="BE77" s="26"/>
      <c r="BF77" s="26"/>
      <c r="BG77" s="26"/>
      <c r="BH77" s="26"/>
      <c r="BI77" s="26"/>
      <c r="BJ77" s="26"/>
      <c r="BK77" s="26"/>
      <c r="BL77" s="26"/>
      <c r="BM77" s="26"/>
    </row>
  </sheetData>
  <mergeCells count="1">
    <mergeCell ref="AN2:BC3"/>
  </mergeCells>
  <conditionalFormatting sqref="A6:D77 A4:D4">
    <cfRule type="expression" dxfId="20" priority="1" stopIfTrue="1">
      <formula>ISERROR(A4)</formula>
    </cfRule>
  </conditionalFormatting>
  <pageMargins left="0.70866141732283472" right="0.70866141732283472" top="0.74803149606299213" bottom="0.74803149606299213" header="0.31496062992125984" footer="0.31496062992125984"/>
  <pageSetup paperSize="9" scale="20"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132"/>
  <sheetViews>
    <sheetView workbookViewId="0">
      <selection activeCell="E1" sqref="E1:E2"/>
    </sheetView>
  </sheetViews>
  <sheetFormatPr baseColWidth="10" defaultColWidth="8.83203125" defaultRowHeight="13" x14ac:dyDescent="0.15"/>
  <cols>
    <col min="1" max="1" width="14.6640625" customWidth="1"/>
    <col min="2" max="2" width="11.83203125" customWidth="1"/>
    <col min="3" max="3" width="14.83203125" customWidth="1"/>
    <col min="4" max="4" width="20.83203125" bestFit="1" customWidth="1"/>
    <col min="5" max="47" width="7.33203125" customWidth="1"/>
    <col min="48" max="51" width="8.33203125" customWidth="1"/>
  </cols>
  <sheetData>
    <row r="1" spans="1:55" ht="16" x14ac:dyDescent="0.2">
      <c r="A1" s="103" t="s">
        <v>3470</v>
      </c>
      <c r="E1" s="110" t="s">
        <v>3765</v>
      </c>
    </row>
    <row r="2" spans="1:55" ht="15.75" customHeight="1" x14ac:dyDescent="0.2">
      <c r="A2" s="103" t="s">
        <v>3467</v>
      </c>
      <c r="E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55" ht="16" x14ac:dyDescent="0.2">
      <c r="A3" s="103" t="s">
        <v>3471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5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3451</v>
      </c>
      <c r="AX4" s="91" t="s">
        <v>3362</v>
      </c>
      <c r="AY4" s="91" t="s">
        <v>3463</v>
      </c>
    </row>
    <row r="5" spans="1:5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55" s="26" customFormat="1" ht="15" thickTop="1" x14ac:dyDescent="0.15">
      <c r="A6" s="22" t="s">
        <v>1599</v>
      </c>
      <c r="B6" s="22" t="s">
        <v>286</v>
      </c>
      <c r="C6" s="22" t="s">
        <v>3357</v>
      </c>
      <c r="D6" s="23" t="s">
        <v>3158</v>
      </c>
      <c r="E6" s="9">
        <v>0.11607322133991803</v>
      </c>
      <c r="F6" s="9">
        <v>7.4553682709903868E-3</v>
      </c>
      <c r="G6" s="9">
        <v>3.2939481534648297E-2</v>
      </c>
      <c r="H6" s="18">
        <v>8.7772248824609971</v>
      </c>
      <c r="I6" s="9">
        <v>1.1646019860273906</v>
      </c>
      <c r="J6" s="18">
        <v>7.3608535245163464</v>
      </c>
      <c r="K6" s="16">
        <v>272.15388380457824</v>
      </c>
      <c r="L6" s="9">
        <v>6.0504526211644372E-2</v>
      </c>
      <c r="M6" s="9">
        <v>1.1833517084479905</v>
      </c>
      <c r="N6" s="16">
        <v>52.344689354619703</v>
      </c>
      <c r="O6" s="18">
        <v>9.0231238571419095</v>
      </c>
      <c r="P6" s="18">
        <v>9.2865333247549575</v>
      </c>
      <c r="Q6" s="9">
        <v>0.89407718469250486</v>
      </c>
      <c r="R6" s="16">
        <v>1407.0284729480527</v>
      </c>
      <c r="S6" s="18">
        <v>2.9857217224685857</v>
      </c>
      <c r="T6" s="10">
        <v>4.4753173389330596E-2</v>
      </c>
      <c r="U6" s="18">
        <v>18.423443871435751</v>
      </c>
      <c r="V6" s="9">
        <v>1.764316413479589</v>
      </c>
      <c r="W6" s="18">
        <v>4.627640647649562</v>
      </c>
      <c r="X6" s="9">
        <v>1.6676869479342162</v>
      </c>
      <c r="Y6" s="16">
        <v>38.340661651596804</v>
      </c>
      <c r="Z6" s="18">
        <v>12.3956226357378</v>
      </c>
      <c r="AA6" s="16">
        <v>136.04160811427874</v>
      </c>
      <c r="AB6" s="16">
        <v>55.401297424732533</v>
      </c>
      <c r="AC6" s="16">
        <v>235.36182443057734</v>
      </c>
      <c r="AD6" s="16">
        <v>48.58344286604855</v>
      </c>
      <c r="AE6" s="16">
        <v>398.98631916888326</v>
      </c>
      <c r="AF6" s="16">
        <v>73.295034675909321</v>
      </c>
      <c r="AG6" s="16">
        <v>9645.4320063668147</v>
      </c>
      <c r="AH6" s="18">
        <v>2.2407879739804937</v>
      </c>
      <c r="AI6" s="16">
        <v>121.30946973189819</v>
      </c>
      <c r="AJ6" s="16">
        <v>140.68552532564223</v>
      </c>
      <c r="AK6" s="14">
        <v>0.86227399337000277</v>
      </c>
      <c r="AL6" s="17">
        <v>10.406349342494103</v>
      </c>
      <c r="AM6" s="17">
        <v>24.174843955699867</v>
      </c>
      <c r="AN6" s="17">
        <v>133.63144869341761</v>
      </c>
      <c r="AO6" s="17">
        <v>40.629864738901347</v>
      </c>
      <c r="AP6" s="17">
        <v>21.731170984223436</v>
      </c>
      <c r="AQ6" s="19">
        <v>226.14215688330049</v>
      </c>
      <c r="AR6" s="17">
        <v>2.6229085737081128</v>
      </c>
      <c r="AS6" s="17">
        <v>3.9811742687482128</v>
      </c>
      <c r="AT6" s="17">
        <v>0.3526073916987934</v>
      </c>
      <c r="AU6" s="14">
        <v>0.38164002500291166</v>
      </c>
      <c r="AV6" s="89">
        <v>8.787661730854964</v>
      </c>
      <c r="AW6" s="89">
        <v>23.094699179438262</v>
      </c>
      <c r="AX6" s="89">
        <v>2.6280824053967478</v>
      </c>
      <c r="AY6" s="19">
        <v>2484.3068143243249</v>
      </c>
    </row>
    <row r="7" spans="1:55" s="26" customFormat="1" ht="14" x14ac:dyDescent="0.15">
      <c r="A7" s="22" t="s">
        <v>1600</v>
      </c>
      <c r="B7" s="22" t="s">
        <v>282</v>
      </c>
      <c r="C7" s="22" t="s">
        <v>280</v>
      </c>
      <c r="D7" s="23" t="s">
        <v>3159</v>
      </c>
      <c r="E7" s="18">
        <v>13.026724885149276</v>
      </c>
      <c r="F7" s="9">
        <v>0.15203835912338734</v>
      </c>
      <c r="G7" s="9">
        <v>6.2006705350918748E-2</v>
      </c>
      <c r="H7" s="18">
        <v>9.2477397311601948</v>
      </c>
      <c r="I7" s="18">
        <v>3.2931175451251904</v>
      </c>
      <c r="J7" s="18">
        <v>13.258108173433261</v>
      </c>
      <c r="K7" s="16">
        <v>301.32247945742091</v>
      </c>
      <c r="L7" s="18">
        <v>2.797562239999821</v>
      </c>
      <c r="M7" s="9">
        <v>1.6513921390341362</v>
      </c>
      <c r="N7" s="18">
        <v>14.25107729257477</v>
      </c>
      <c r="O7" s="18">
        <v>4.4271121058026699</v>
      </c>
      <c r="P7" s="18">
        <v>3.5283049678100222</v>
      </c>
      <c r="Q7" s="18">
        <v>4.4661258852000749</v>
      </c>
      <c r="R7" s="16">
        <v>1415.3713309252241</v>
      </c>
      <c r="S7" s="18">
        <v>13.688133874588331</v>
      </c>
      <c r="T7" s="10">
        <v>4.8675067912941766E-2</v>
      </c>
      <c r="U7" s="18">
        <v>17.564925155149336</v>
      </c>
      <c r="V7" s="9">
        <v>0.5451248263944386</v>
      </c>
      <c r="W7" s="9">
        <v>1.5902204737446441</v>
      </c>
      <c r="X7" s="9">
        <v>0.12404134564106074</v>
      </c>
      <c r="Y7" s="18">
        <v>18.682727454445125</v>
      </c>
      <c r="Z7" s="18">
        <v>8.0644426455717202</v>
      </c>
      <c r="AA7" s="16">
        <v>109.01019447208225</v>
      </c>
      <c r="AB7" s="16">
        <v>50.102763062263847</v>
      </c>
      <c r="AC7" s="16">
        <v>236.99129600493967</v>
      </c>
      <c r="AD7" s="16">
        <v>55.63547516144137</v>
      </c>
      <c r="AE7" s="16">
        <v>467.35765951294991</v>
      </c>
      <c r="AF7" s="16">
        <v>89.453971853597665</v>
      </c>
      <c r="AG7" s="16">
        <v>12752.651892818325</v>
      </c>
      <c r="AH7" s="18">
        <v>18.933936559889808</v>
      </c>
      <c r="AI7" s="16">
        <v>440.49162250203187</v>
      </c>
      <c r="AJ7" s="16">
        <v>997.48465127014674</v>
      </c>
      <c r="AK7" s="14">
        <v>0.44160240655445876</v>
      </c>
      <c r="AL7" s="17">
        <v>25.01549415911181</v>
      </c>
      <c r="AM7" s="17">
        <v>27.286707799136785</v>
      </c>
      <c r="AN7" s="17">
        <v>34.143270645576266</v>
      </c>
      <c r="AO7" s="17">
        <v>32.180546050896922</v>
      </c>
      <c r="AP7" s="17">
        <v>34.272384140007546</v>
      </c>
      <c r="AQ7" s="19">
        <v>857.34062527319509</v>
      </c>
      <c r="AR7" s="17">
        <v>2.9171675857485173</v>
      </c>
      <c r="AS7" s="17">
        <v>11.045591127240066</v>
      </c>
      <c r="AT7" s="17">
        <v>2.1343068439482966</v>
      </c>
      <c r="AU7" s="14">
        <v>6.9369195930260419E-2</v>
      </c>
      <c r="AV7" s="89">
        <v>9.7294956234233432</v>
      </c>
      <c r="AW7" s="89">
        <v>22.488825977949638</v>
      </c>
      <c r="AX7" s="89">
        <v>2.3114071734416277</v>
      </c>
      <c r="AY7" s="19">
        <v>2484.7939252539322</v>
      </c>
    </row>
    <row r="8" spans="1:55" s="26" customFormat="1" ht="14" x14ac:dyDescent="0.15">
      <c r="A8" s="22" t="s">
        <v>1601</v>
      </c>
      <c r="B8" s="22" t="s">
        <v>281</v>
      </c>
      <c r="C8" s="22" t="s">
        <v>3357</v>
      </c>
      <c r="D8" s="23" t="s">
        <v>320</v>
      </c>
      <c r="E8" s="18">
        <v>3.3331379666704719</v>
      </c>
      <c r="F8" s="9">
        <v>1.4385219018245736E-2</v>
      </c>
      <c r="G8" s="9">
        <v>2.1185702841987623E-2</v>
      </c>
      <c r="H8" s="18">
        <v>6.4836137503146256</v>
      </c>
      <c r="I8" s="18">
        <v>8.3344505201917407</v>
      </c>
      <c r="J8" s="16">
        <v>31.109405429336952</v>
      </c>
      <c r="K8" s="16">
        <v>197.48471437458255</v>
      </c>
      <c r="L8" s="9">
        <v>0.88871228621360199</v>
      </c>
      <c r="M8" s="9">
        <v>1.681467823895525</v>
      </c>
      <c r="N8" s="18">
        <v>15.810568390945189</v>
      </c>
      <c r="O8" s="18">
        <v>7.9303381895039458</v>
      </c>
      <c r="P8" s="18">
        <v>7.1908404188305113</v>
      </c>
      <c r="Q8" s="18">
        <v>4.1280223024214253</v>
      </c>
      <c r="R8" s="16">
        <v>687.75450357095121</v>
      </c>
      <c r="S8" s="18">
        <v>6.0919819632042289</v>
      </c>
      <c r="T8" s="9">
        <v>0.20340642274736231</v>
      </c>
      <c r="U8" s="16">
        <v>32.916429213857064</v>
      </c>
      <c r="V8" s="9">
        <v>1.3363563310786084</v>
      </c>
      <c r="W8" s="18">
        <v>1.9579973712735286</v>
      </c>
      <c r="X8" s="9">
        <v>0.21436879470684397</v>
      </c>
      <c r="Y8" s="18">
        <v>15.30742217765529</v>
      </c>
      <c r="Z8" s="18">
        <v>5.1669759145809611</v>
      </c>
      <c r="AA8" s="16">
        <v>61.071849988723393</v>
      </c>
      <c r="AB8" s="16">
        <v>27.040558256498151</v>
      </c>
      <c r="AC8" s="16">
        <v>120.49269876276105</v>
      </c>
      <c r="AD8" s="16">
        <v>27.316901853376432</v>
      </c>
      <c r="AE8" s="16">
        <v>230.28099622309924</v>
      </c>
      <c r="AF8" s="16">
        <v>43.796443713424843</v>
      </c>
      <c r="AG8" s="16">
        <v>11601.21925709509</v>
      </c>
      <c r="AH8" s="18">
        <v>6.6050369207499688</v>
      </c>
      <c r="AI8" s="16">
        <v>240.75795702203285</v>
      </c>
      <c r="AJ8" s="16">
        <v>353.58732110754863</v>
      </c>
      <c r="AK8" s="14">
        <v>0.68090099008047544</v>
      </c>
      <c r="AL8" s="17">
        <v>15.043747637616438</v>
      </c>
      <c r="AM8" s="17">
        <v>50.378535126084294</v>
      </c>
      <c r="AN8" s="17">
        <v>37.800669406771725</v>
      </c>
      <c r="AO8" s="17">
        <v>39.520464518151698</v>
      </c>
      <c r="AP8" s="17">
        <v>11.454596219333407</v>
      </c>
      <c r="AQ8" s="19">
        <v>172.3200548144471</v>
      </c>
      <c r="AR8" s="17">
        <v>1.4651761103965266</v>
      </c>
      <c r="AS8" s="17">
        <v>16.811273445401731</v>
      </c>
      <c r="AT8" s="17">
        <v>1.5354602720451522</v>
      </c>
      <c r="AU8" s="14">
        <v>0.11935853643868841</v>
      </c>
      <c r="AV8" s="89">
        <v>6.3766456046038931</v>
      </c>
      <c r="AW8" s="89">
        <v>11.483444087813277</v>
      </c>
      <c r="AX8" s="89">
        <v>1.8008596995765787</v>
      </c>
      <c r="AY8" s="19">
        <v>1270.6674769856793</v>
      </c>
    </row>
    <row r="9" spans="1:55" s="26" customFormat="1" ht="14" x14ac:dyDescent="0.15">
      <c r="A9" s="22" t="s">
        <v>1602</v>
      </c>
      <c r="B9" s="22" t="s">
        <v>286</v>
      </c>
      <c r="C9" s="22" t="s">
        <v>3357</v>
      </c>
      <c r="D9" s="23" t="s">
        <v>321</v>
      </c>
      <c r="E9" s="18">
        <v>2.4135841882997613</v>
      </c>
      <c r="F9" s="9">
        <v>2.8325873996187662E-2</v>
      </c>
      <c r="G9" s="9">
        <v>6.4362874632307499E-2</v>
      </c>
      <c r="H9" s="18">
        <v>12.2869017847925</v>
      </c>
      <c r="I9" s="18">
        <v>16.835293676226705</v>
      </c>
      <c r="J9" s="16">
        <v>59.280338293592138</v>
      </c>
      <c r="K9" s="16">
        <v>182.60780510677733</v>
      </c>
      <c r="L9" s="16">
        <v>25.47088681916982</v>
      </c>
      <c r="M9" s="18">
        <v>3.4872964449250219</v>
      </c>
      <c r="N9" s="18">
        <v>15.632883042674665</v>
      </c>
      <c r="O9" s="18">
        <v>10.071300081574222</v>
      </c>
      <c r="P9" s="18">
        <v>9.6903428131009957</v>
      </c>
      <c r="Q9" s="16">
        <v>223.10481126636148</v>
      </c>
      <c r="R9" s="16">
        <v>652.83592049161928</v>
      </c>
      <c r="S9" s="18">
        <v>5.4992593404136674</v>
      </c>
      <c r="T9" s="9">
        <v>0.33054796063392855</v>
      </c>
      <c r="U9" s="18">
        <v>16.070425437130066</v>
      </c>
      <c r="V9" s="9">
        <v>0.52811621951599774</v>
      </c>
      <c r="W9" s="9">
        <v>0.98118898792042208</v>
      </c>
      <c r="X9" s="9">
        <v>0.1763308026836734</v>
      </c>
      <c r="Y9" s="18">
        <v>11.622034159396257</v>
      </c>
      <c r="Z9" s="18">
        <v>4.3244832064412524</v>
      </c>
      <c r="AA9" s="16">
        <v>53.882003673061689</v>
      </c>
      <c r="AB9" s="16">
        <v>23.52423786307547</v>
      </c>
      <c r="AC9" s="16">
        <v>115.02880905577463</v>
      </c>
      <c r="AD9" s="16">
        <v>26.833444895916848</v>
      </c>
      <c r="AE9" s="16">
        <v>236.64687231073532</v>
      </c>
      <c r="AF9" s="16">
        <v>46.573684477877599</v>
      </c>
      <c r="AG9" s="16">
        <v>12039.88789468649</v>
      </c>
      <c r="AH9" s="18">
        <v>5.7965223298904709</v>
      </c>
      <c r="AI9" s="16">
        <v>157.91196402841499</v>
      </c>
      <c r="AJ9" s="16">
        <v>300.29814327474395</v>
      </c>
      <c r="AK9" s="14">
        <v>0.52585061734444594</v>
      </c>
      <c r="AL9" s="17">
        <v>20.361915054208435</v>
      </c>
      <c r="AM9" s="17">
        <v>50.877021010770861</v>
      </c>
      <c r="AN9" s="17">
        <v>43.032499044304785</v>
      </c>
      <c r="AO9" s="17">
        <v>28.715133121278924</v>
      </c>
      <c r="AP9" s="17">
        <v>22.006584403045778</v>
      </c>
      <c r="AQ9" s="19">
        <v>448.0962022480864</v>
      </c>
      <c r="AR9" s="17">
        <v>1.8579035289233337</v>
      </c>
      <c r="AS9" s="17">
        <v>16.378522012553848</v>
      </c>
      <c r="AT9" s="17">
        <v>1.2689715285162513</v>
      </c>
      <c r="AU9" s="14">
        <v>0.15916947325575762</v>
      </c>
      <c r="AV9" s="89">
        <v>5.8962804361245507</v>
      </c>
      <c r="AW9" s="89">
        <v>10.877971939969688</v>
      </c>
      <c r="AX9" s="89">
        <v>1.8448871382242895</v>
      </c>
      <c r="AY9" s="19">
        <v>1204.990982584457</v>
      </c>
    </row>
    <row r="10" spans="1:55" s="26" customFormat="1" ht="14" x14ac:dyDescent="0.15">
      <c r="A10" s="22" t="s">
        <v>1603</v>
      </c>
      <c r="B10" s="22" t="s">
        <v>279</v>
      </c>
      <c r="C10" s="22" t="s">
        <v>3442</v>
      </c>
      <c r="D10" s="23" t="s">
        <v>322</v>
      </c>
      <c r="E10" s="18">
        <v>2.1907161077904296</v>
      </c>
      <c r="F10" s="9">
        <v>3.3323016526443046E-2</v>
      </c>
      <c r="G10" s="9">
        <v>6.5434899634165683E-2</v>
      </c>
      <c r="H10" s="18">
        <v>8.0804715646165519</v>
      </c>
      <c r="I10" s="9">
        <v>1.8248461208752595</v>
      </c>
      <c r="J10" s="18">
        <v>9.182063099641038</v>
      </c>
      <c r="K10" s="16">
        <v>274.20989222356286</v>
      </c>
      <c r="L10" s="9">
        <v>0.12078106388188896</v>
      </c>
      <c r="M10" s="9">
        <v>1.7493079167394123</v>
      </c>
      <c r="N10" s="16">
        <v>42.775808925821657</v>
      </c>
      <c r="O10" s="18">
        <v>7.6803137197748734</v>
      </c>
      <c r="P10" s="18">
        <v>8.0262730476712036</v>
      </c>
      <c r="Q10" s="9">
        <v>0.52014358072528999</v>
      </c>
      <c r="R10" s="16">
        <v>823.90205834127289</v>
      </c>
      <c r="S10" s="18">
        <v>4.2316237298440225</v>
      </c>
      <c r="T10" s="10">
        <v>1.4224482523301185E-2</v>
      </c>
      <c r="U10" s="16">
        <v>25.349179986392105</v>
      </c>
      <c r="V10" s="9">
        <v>0.65196523849295618</v>
      </c>
      <c r="W10" s="9">
        <v>1.8811275291092189</v>
      </c>
      <c r="X10" s="9">
        <v>0.60579022276795669</v>
      </c>
      <c r="Y10" s="18">
        <v>18.269344849145455</v>
      </c>
      <c r="Z10" s="18">
        <v>6.8124155254278946</v>
      </c>
      <c r="AA10" s="16">
        <v>82.219730777290721</v>
      </c>
      <c r="AB10" s="16">
        <v>32.200765024265635</v>
      </c>
      <c r="AC10" s="16">
        <v>156.89112327289871</v>
      </c>
      <c r="AD10" s="16">
        <v>34.457257231311118</v>
      </c>
      <c r="AE10" s="16">
        <v>304.43805726663436</v>
      </c>
      <c r="AF10" s="16">
        <v>56.569470372402037</v>
      </c>
      <c r="AG10" s="16">
        <v>10168.083269357836</v>
      </c>
      <c r="AH10" s="18">
        <v>4.9438633650456891</v>
      </c>
      <c r="AI10" s="16">
        <v>151.59661384489826</v>
      </c>
      <c r="AJ10" s="16">
        <v>235.99275935525088</v>
      </c>
      <c r="AK10" s="14">
        <v>0.64237824185399184</v>
      </c>
      <c r="AL10" s="17">
        <v>16.663873815971808</v>
      </c>
      <c r="AM10" s="17">
        <v>33.399514372975972</v>
      </c>
      <c r="AN10" s="17">
        <v>71.94355564261285</v>
      </c>
      <c r="AO10" s="17">
        <v>35.824691306021698</v>
      </c>
      <c r="AP10" s="17">
        <v>28.021961556379569</v>
      </c>
      <c r="AQ10" s="19">
        <v>466.95443145152211</v>
      </c>
      <c r="AR10" s="17">
        <v>2.8853187532781974</v>
      </c>
      <c r="AS10" s="17">
        <v>13.475524436344754</v>
      </c>
      <c r="AT10" s="17">
        <v>0.77517496161316846</v>
      </c>
      <c r="AU10" s="14">
        <v>0.31499281993531258</v>
      </c>
      <c r="AV10" s="89">
        <v>8.8540488286587955</v>
      </c>
      <c r="AW10" s="89">
        <v>14.50916125833343</v>
      </c>
      <c r="AX10" s="89">
        <v>1.638703551235245</v>
      </c>
      <c r="AY10" s="19">
        <v>1587.0383190457562</v>
      </c>
    </row>
    <row r="11" spans="1:55" s="26" customFormat="1" ht="14" x14ac:dyDescent="0.15">
      <c r="A11" s="22" t="s">
        <v>1604</v>
      </c>
      <c r="B11" s="22" t="s">
        <v>283</v>
      </c>
      <c r="C11" s="22" t="s">
        <v>278</v>
      </c>
      <c r="D11" s="23" t="s">
        <v>323</v>
      </c>
      <c r="E11" s="9">
        <v>0.14253750321843126</v>
      </c>
      <c r="F11" s="9">
        <v>6.2291737749688422E-2</v>
      </c>
      <c r="G11" s="9">
        <v>3.0579865168513725E-2</v>
      </c>
      <c r="H11" s="18">
        <v>8.9754783875229496</v>
      </c>
      <c r="I11" s="9">
        <v>1.8215682908923596</v>
      </c>
      <c r="J11" s="18">
        <v>7.7316006691068289</v>
      </c>
      <c r="K11" s="16">
        <v>274.57180908261762</v>
      </c>
      <c r="L11" s="9">
        <v>0.10224697734551881</v>
      </c>
      <c r="M11" s="9">
        <v>1.5543151482225068</v>
      </c>
      <c r="N11" s="16">
        <v>45.846953875302617</v>
      </c>
      <c r="O11" s="18">
        <v>7.9154026195490381</v>
      </c>
      <c r="P11" s="18">
        <v>8.290283437869876</v>
      </c>
      <c r="Q11" s="9">
        <v>0.55994059307111477</v>
      </c>
      <c r="R11" s="16">
        <v>1843.1026697655518</v>
      </c>
      <c r="S11" s="18">
        <v>3.1939482450262613</v>
      </c>
      <c r="T11" s="10">
        <v>1.8465459102969293E-2</v>
      </c>
      <c r="U11" s="16">
        <v>29.125475265320418</v>
      </c>
      <c r="V11" s="18">
        <v>2.8228170344209369</v>
      </c>
      <c r="W11" s="18">
        <v>5.8815386464617845</v>
      </c>
      <c r="X11" s="18">
        <v>2.0611689460841998</v>
      </c>
      <c r="Y11" s="16">
        <v>49.774754209578923</v>
      </c>
      <c r="Z11" s="18">
        <v>16.485416929600429</v>
      </c>
      <c r="AA11" s="16">
        <v>189.29238809445488</v>
      </c>
      <c r="AB11" s="16">
        <v>72.059668869353871</v>
      </c>
      <c r="AC11" s="16">
        <v>320.49425199665478</v>
      </c>
      <c r="AD11" s="16">
        <v>67.200646385519448</v>
      </c>
      <c r="AE11" s="16">
        <v>551.5584377393277</v>
      </c>
      <c r="AF11" s="16">
        <v>98.781811354838155</v>
      </c>
      <c r="AG11" s="16">
        <v>9729.6426243848655</v>
      </c>
      <c r="AH11" s="18">
        <v>5.3555920253509113</v>
      </c>
      <c r="AI11" s="16">
        <v>242.30177875168695</v>
      </c>
      <c r="AJ11" s="16">
        <v>246.9359651433262</v>
      </c>
      <c r="AK11" s="14">
        <v>0.98123324648578636</v>
      </c>
      <c r="AL11" s="17">
        <v>11.081088123850199</v>
      </c>
      <c r="AM11" s="17">
        <v>17.640275188724782</v>
      </c>
      <c r="AN11" s="17">
        <v>172.68859587760562</v>
      </c>
      <c r="AO11" s="17">
        <v>75.862775525247969</v>
      </c>
      <c r="AP11" s="17">
        <v>17.633007595828662</v>
      </c>
      <c r="AQ11" s="19">
        <v>195.39291105789735</v>
      </c>
      <c r="AR11" s="17">
        <v>2.0835706228010289</v>
      </c>
      <c r="AS11" s="17">
        <v>4.9520163032239397</v>
      </c>
      <c r="AT11" s="17">
        <v>0.44770589704953573</v>
      </c>
      <c r="AU11" s="14">
        <v>0.36720835340828606</v>
      </c>
      <c r="AV11" s="89">
        <v>8.8657348751248826</v>
      </c>
      <c r="AW11" s="89">
        <v>30.124561492835266</v>
      </c>
      <c r="AX11" s="89">
        <v>3.3978640143365366</v>
      </c>
      <c r="AY11" s="19">
        <v>3294.5064645715738</v>
      </c>
    </row>
    <row r="12" spans="1:55" s="26" customFormat="1" ht="14" x14ac:dyDescent="0.15">
      <c r="A12" s="22" t="s">
        <v>1605</v>
      </c>
      <c r="B12" s="22" t="s">
        <v>279</v>
      </c>
      <c r="C12" s="22" t="s">
        <v>3442</v>
      </c>
      <c r="D12" s="23" t="s">
        <v>324</v>
      </c>
      <c r="E12" s="9">
        <v>0.95458653777768221</v>
      </c>
      <c r="F12" s="9">
        <v>2.5825086473346581E-2</v>
      </c>
      <c r="G12" s="9">
        <v>4.890042687798675E-2</v>
      </c>
      <c r="H12" s="18">
        <v>8.0515344530894293</v>
      </c>
      <c r="I12" s="9">
        <v>1.8223085363945812</v>
      </c>
      <c r="J12" s="18">
        <v>11.423594350182496</v>
      </c>
      <c r="K12" s="16">
        <v>295.90635505828351</v>
      </c>
      <c r="L12" s="9">
        <v>0.10685486000401011</v>
      </c>
      <c r="M12" s="9">
        <v>1.5640705814958791</v>
      </c>
      <c r="N12" s="16">
        <v>53.389973574023699</v>
      </c>
      <c r="O12" s="18">
        <v>13.417935834159781</v>
      </c>
      <c r="P12" s="18">
        <v>14.001223262952179</v>
      </c>
      <c r="Q12" s="9">
        <v>0.39250285508442856</v>
      </c>
      <c r="R12" s="16">
        <v>672.45278093984882</v>
      </c>
      <c r="S12" s="18">
        <v>2.7863775774901929</v>
      </c>
      <c r="T12" s="10">
        <v>2.7106901521158105E-2</v>
      </c>
      <c r="U12" s="18">
        <v>17.279185382208052</v>
      </c>
      <c r="V12" s="9">
        <v>0.69262074423161391</v>
      </c>
      <c r="W12" s="9">
        <v>1.9289035443194171</v>
      </c>
      <c r="X12" s="9">
        <v>0.76438437561310169</v>
      </c>
      <c r="Y12" s="18">
        <v>15.499886317339042</v>
      </c>
      <c r="Z12" s="18">
        <v>5.7242959380186873</v>
      </c>
      <c r="AA12" s="16">
        <v>65.556732378375841</v>
      </c>
      <c r="AB12" s="16">
        <v>26.926348105757729</v>
      </c>
      <c r="AC12" s="16">
        <v>125.11400062335703</v>
      </c>
      <c r="AD12" s="16">
        <v>27.403730690750468</v>
      </c>
      <c r="AE12" s="16">
        <v>240.55216691305128</v>
      </c>
      <c r="AF12" s="16">
        <v>44.980886725370382</v>
      </c>
      <c r="AG12" s="16">
        <v>9366.6689936430885</v>
      </c>
      <c r="AH12" s="18">
        <v>2.9066207138374298</v>
      </c>
      <c r="AI12" s="16">
        <v>88.118877025506265</v>
      </c>
      <c r="AJ12" s="16">
        <v>132.34311050542749</v>
      </c>
      <c r="AK12" s="14">
        <v>0.6658365266538937</v>
      </c>
      <c r="AL12" s="17">
        <v>15.519608466028304</v>
      </c>
      <c r="AM12" s="17">
        <v>38.938202527307581</v>
      </c>
      <c r="AN12" s="17">
        <v>86.331503977191318</v>
      </c>
      <c r="AO12" s="17">
        <v>31.62488735818734</v>
      </c>
      <c r="AP12" s="17">
        <v>22.378605386031936</v>
      </c>
      <c r="AQ12" s="19">
        <v>347.30719360696781</v>
      </c>
      <c r="AR12" s="17">
        <v>2.7849346996664419</v>
      </c>
      <c r="AS12" s="17">
        <v>8.9580349588215089</v>
      </c>
      <c r="AT12" s="17">
        <v>0.55016386758745572</v>
      </c>
      <c r="AU12" s="14">
        <v>0.42612919569018726</v>
      </c>
      <c r="AV12" s="89">
        <v>9.5546126915816441</v>
      </c>
      <c r="AW12" s="89">
        <v>12.159093103882187</v>
      </c>
      <c r="AX12" s="89">
        <v>1.2725888004435064</v>
      </c>
      <c r="AY12" s="19">
        <v>1298.293003153786</v>
      </c>
    </row>
    <row r="13" spans="1:55" s="26" customFormat="1" ht="14" x14ac:dyDescent="0.15">
      <c r="A13" s="22" t="s">
        <v>1606</v>
      </c>
      <c r="B13" s="22" t="s">
        <v>281</v>
      </c>
      <c r="C13" s="22" t="s">
        <v>280</v>
      </c>
      <c r="D13" s="23" t="s">
        <v>325</v>
      </c>
      <c r="E13" s="18">
        <v>12.108928832449561</v>
      </c>
      <c r="F13" s="9">
        <v>0.25249890380120626</v>
      </c>
      <c r="G13" s="9">
        <v>5.3123629716886146E-2</v>
      </c>
      <c r="H13" s="18">
        <v>9.0131014708152772</v>
      </c>
      <c r="I13" s="9">
        <v>1.3104141028409082</v>
      </c>
      <c r="J13" s="18">
        <v>7.9865750012688714</v>
      </c>
      <c r="K13" s="16">
        <v>401.78767709947539</v>
      </c>
      <c r="L13" s="9">
        <v>9.9927466397919815E-2</v>
      </c>
      <c r="M13" s="9">
        <v>1.3800756521815536</v>
      </c>
      <c r="N13" s="16">
        <v>26.784553061463047</v>
      </c>
      <c r="O13" s="18">
        <v>2.6896472385828845</v>
      </c>
      <c r="P13" s="18">
        <v>2.4982535018993204</v>
      </c>
      <c r="Q13" s="9">
        <v>0.48819796591942594</v>
      </c>
      <c r="R13" s="16">
        <v>2135.3077764490035</v>
      </c>
      <c r="S13" s="16">
        <v>29.871385178697775</v>
      </c>
      <c r="T13" s="10">
        <v>1.5590087329880029E-2</v>
      </c>
      <c r="U13" s="16">
        <v>26.763589488850137</v>
      </c>
      <c r="V13" s="9">
        <v>0.65851274268829074</v>
      </c>
      <c r="W13" s="18">
        <v>2.5829199402603287</v>
      </c>
      <c r="X13" s="9">
        <v>0.1927710222042108</v>
      </c>
      <c r="Y13" s="16">
        <v>31.953400445092178</v>
      </c>
      <c r="Z13" s="18">
        <v>13.399355019609532</v>
      </c>
      <c r="AA13" s="16">
        <v>174.67712976850353</v>
      </c>
      <c r="AB13" s="16">
        <v>79.907006477336125</v>
      </c>
      <c r="AC13" s="16">
        <v>362.39485511553147</v>
      </c>
      <c r="AD13" s="16">
        <v>87.047371199345861</v>
      </c>
      <c r="AE13" s="16">
        <v>741.97003041174185</v>
      </c>
      <c r="AF13" s="16">
        <v>138.12426043124555</v>
      </c>
      <c r="AG13" s="16">
        <v>13327.662377952522</v>
      </c>
      <c r="AH13" s="16">
        <v>39.279248172904616</v>
      </c>
      <c r="AI13" s="16">
        <v>1165.1366424865064</v>
      </c>
      <c r="AJ13" s="16">
        <v>2079.3256042657995</v>
      </c>
      <c r="AK13" s="14">
        <v>0.56034352681282495</v>
      </c>
      <c r="AL13" s="17">
        <v>23.220377802566652</v>
      </c>
      <c r="AM13" s="17">
        <v>17.962534646522844</v>
      </c>
      <c r="AN13" s="17">
        <v>24.838822370408991</v>
      </c>
      <c r="AO13" s="17">
        <v>39.005109254772762</v>
      </c>
      <c r="AP13" s="17">
        <v>48.523587128544648</v>
      </c>
      <c r="AQ13" s="19">
        <v>1126.7360254605671</v>
      </c>
      <c r="AR13" s="17">
        <v>3.9223537721015105</v>
      </c>
      <c r="AS13" s="17">
        <v>10.361757277754677</v>
      </c>
      <c r="AT13" s="17">
        <v>2.8024388035078966</v>
      </c>
      <c r="AU13" s="14">
        <v>6.4681001799575644E-2</v>
      </c>
      <c r="AV13" s="89">
        <v>12.973447759104792</v>
      </c>
      <c r="AW13" s="89">
        <v>34.446724828328286</v>
      </c>
      <c r="AX13" s="89">
        <v>2.6551711979688286</v>
      </c>
      <c r="AY13" s="19">
        <v>3821.7791216602054</v>
      </c>
    </row>
    <row r="14" spans="1:55" s="26" customFormat="1" ht="14" x14ac:dyDescent="0.15">
      <c r="A14" s="22" t="s">
        <v>1607</v>
      </c>
      <c r="B14" s="22" t="s">
        <v>282</v>
      </c>
      <c r="C14" s="22" t="s">
        <v>280</v>
      </c>
      <c r="D14" s="23" t="s">
        <v>326</v>
      </c>
      <c r="E14" s="18">
        <v>20.415725345632161</v>
      </c>
      <c r="F14" s="9">
        <v>0.22974611088551339</v>
      </c>
      <c r="G14" s="9">
        <v>6.7671289412214772E-2</v>
      </c>
      <c r="H14" s="18">
        <v>14.30260427278079</v>
      </c>
      <c r="I14" s="16">
        <v>24.783656743523508</v>
      </c>
      <c r="J14" s="16">
        <v>95.517281489500746</v>
      </c>
      <c r="K14" s="16">
        <v>329.6359362172077</v>
      </c>
      <c r="L14" s="18">
        <v>16.551525398317803</v>
      </c>
      <c r="M14" s="18">
        <v>4.2734928254211582</v>
      </c>
      <c r="N14" s="16">
        <v>23.952017229762777</v>
      </c>
      <c r="O14" s="18">
        <v>6.5681779628674217</v>
      </c>
      <c r="P14" s="18">
        <v>5.6079254649193713</v>
      </c>
      <c r="Q14" s="16">
        <v>37.224176415467511</v>
      </c>
      <c r="R14" s="16">
        <v>1643.2246113812141</v>
      </c>
      <c r="S14" s="16">
        <v>28.899541054369458</v>
      </c>
      <c r="T14" s="9">
        <v>0.28020273265990869</v>
      </c>
      <c r="U14" s="18">
        <v>16.900059616708528</v>
      </c>
      <c r="V14" s="9">
        <v>0.62467062427020137</v>
      </c>
      <c r="W14" s="18">
        <v>2.0402232537327043</v>
      </c>
      <c r="X14" s="9">
        <v>0.12547869051759175</v>
      </c>
      <c r="Y14" s="16">
        <v>22.727895697209885</v>
      </c>
      <c r="Z14" s="18">
        <v>10.534474145569193</v>
      </c>
      <c r="AA14" s="16">
        <v>136.70030164187716</v>
      </c>
      <c r="AB14" s="16">
        <v>60.43850399453958</v>
      </c>
      <c r="AC14" s="16">
        <v>305.34003608410234</v>
      </c>
      <c r="AD14" s="16">
        <v>68.890193895307149</v>
      </c>
      <c r="AE14" s="16">
        <v>614.09264790613338</v>
      </c>
      <c r="AF14" s="16">
        <v>113.47373184308719</v>
      </c>
      <c r="AG14" s="16">
        <v>13398.067775074236</v>
      </c>
      <c r="AH14" s="16">
        <v>35.462039662780064</v>
      </c>
      <c r="AI14" s="16">
        <v>646.38311474169097</v>
      </c>
      <c r="AJ14" s="16">
        <v>1530.7588454783154</v>
      </c>
      <c r="AK14" s="14">
        <v>0.42226319099904724</v>
      </c>
      <c r="AL14" s="17">
        <v>27.019335889574698</v>
      </c>
      <c r="AM14" s="17">
        <v>21.817665169510686</v>
      </c>
      <c r="AN14" s="17">
        <v>21.249217997989135</v>
      </c>
      <c r="AO14" s="17">
        <v>22.366552933336678</v>
      </c>
      <c r="AP14" s="17">
        <v>36.38380742453311</v>
      </c>
      <c r="AQ14" s="19">
        <v>983.06631374506173</v>
      </c>
      <c r="AR14" s="17">
        <v>3.2660784331203088</v>
      </c>
      <c r="AS14" s="17">
        <v>8.2834364257876736</v>
      </c>
      <c r="AT14" s="17">
        <v>2.4927164503560353</v>
      </c>
      <c r="AU14" s="14">
        <v>5.6169494886105391E-2</v>
      </c>
      <c r="AV14" s="89">
        <v>10.643717669267282</v>
      </c>
      <c r="AW14" s="89">
        <v>27.016369514175146</v>
      </c>
      <c r="AX14" s="89">
        <v>2.5382455974177454</v>
      </c>
      <c r="AY14" s="19">
        <v>3019.3450487366918</v>
      </c>
    </row>
    <row r="15" spans="1:55" s="26" customFormat="1" ht="14" x14ac:dyDescent="0.15">
      <c r="A15" s="22" t="s">
        <v>1608</v>
      </c>
      <c r="B15" s="22" t="s">
        <v>286</v>
      </c>
      <c r="C15" s="22" t="s">
        <v>287</v>
      </c>
      <c r="D15" s="23" t="s">
        <v>327</v>
      </c>
      <c r="E15" s="18">
        <v>3.0420602709961844</v>
      </c>
      <c r="F15" s="9">
        <v>1.6275901592070818E-2</v>
      </c>
      <c r="G15" s="9">
        <v>1.9176150894384399E-2</v>
      </c>
      <c r="H15" s="18">
        <v>5.8342966445321061</v>
      </c>
      <c r="I15" s="9">
        <v>1.7124463796299292</v>
      </c>
      <c r="J15" s="18">
        <v>14.135851332766912</v>
      </c>
      <c r="K15" s="16">
        <v>419.63056196382132</v>
      </c>
      <c r="L15" s="9">
        <v>9.2958397924953043E-2</v>
      </c>
      <c r="M15" s="9">
        <v>1.3054269383772463</v>
      </c>
      <c r="N15" s="16">
        <v>49.84404243715948</v>
      </c>
      <c r="O15" s="18">
        <v>6.7215616964797622</v>
      </c>
      <c r="P15" s="18">
        <v>6.9630569111269107</v>
      </c>
      <c r="Q15" s="9">
        <v>0.52669486720390279</v>
      </c>
      <c r="R15" s="16">
        <v>739.79427887111376</v>
      </c>
      <c r="S15" s="18">
        <v>3.6307630099448689</v>
      </c>
      <c r="T15" s="10">
        <v>1.7369097097881439E-2</v>
      </c>
      <c r="U15" s="18">
        <v>14.705632295176436</v>
      </c>
      <c r="V15" s="9">
        <v>0.36995023397323501</v>
      </c>
      <c r="W15" s="9">
        <v>1.3566108318374259</v>
      </c>
      <c r="X15" s="9">
        <v>0.42018636691542977</v>
      </c>
      <c r="Y15" s="18">
        <v>13.446295002674288</v>
      </c>
      <c r="Z15" s="18">
        <v>5.4329921959178211</v>
      </c>
      <c r="AA15" s="16">
        <v>66.966039275105516</v>
      </c>
      <c r="AB15" s="16">
        <v>28.690852330354176</v>
      </c>
      <c r="AC15" s="16">
        <v>137.57989313435237</v>
      </c>
      <c r="AD15" s="16">
        <v>30.76193700271272</v>
      </c>
      <c r="AE15" s="16">
        <v>270.4769849781735</v>
      </c>
      <c r="AF15" s="16">
        <v>53.156118743468859</v>
      </c>
      <c r="AG15" s="16">
        <v>10240.005262989567</v>
      </c>
      <c r="AH15" s="18">
        <v>3.2640370548030089</v>
      </c>
      <c r="AI15" s="16">
        <v>75.7112055071036</v>
      </c>
      <c r="AJ15" s="16">
        <v>150.04946438268368</v>
      </c>
      <c r="AK15" s="14">
        <v>0.50457498011463064</v>
      </c>
      <c r="AL15" s="17">
        <v>20.115354075184225</v>
      </c>
      <c r="AM15" s="17">
        <v>37.859063179870546</v>
      </c>
      <c r="AN15" s="17">
        <v>74.495907399442345</v>
      </c>
      <c r="AO15" s="17">
        <v>20.85269826197035</v>
      </c>
      <c r="AP15" s="17">
        <v>36.346226513393944</v>
      </c>
      <c r="AQ15" s="19">
        <v>731.11721561376783</v>
      </c>
      <c r="AR15" s="17">
        <v>3.6670089846073011</v>
      </c>
      <c r="AS15" s="17">
        <v>10.83997853331215</v>
      </c>
      <c r="AT15" s="17">
        <v>0.55475871410941713</v>
      </c>
      <c r="AU15" s="14">
        <v>0.2998900114337047</v>
      </c>
      <c r="AV15" s="89">
        <v>13.549582239710086</v>
      </c>
      <c r="AW15" s="89">
        <v>13.130570623775608</v>
      </c>
      <c r="AX15" s="89">
        <v>0.96907568008211575</v>
      </c>
      <c r="AY15" s="19">
        <v>1413.019182796033</v>
      </c>
    </row>
    <row r="16" spans="1:55" s="26" customFormat="1" ht="14" x14ac:dyDescent="0.15">
      <c r="A16" s="22" t="s">
        <v>1609</v>
      </c>
      <c r="B16" s="22" t="s">
        <v>282</v>
      </c>
      <c r="C16" s="22" t="s">
        <v>3357</v>
      </c>
      <c r="D16" s="23" t="s">
        <v>328</v>
      </c>
      <c r="E16" s="9">
        <v>0.13718282281267749</v>
      </c>
      <c r="F16" s="9">
        <v>7.4014363822855644E-2</v>
      </c>
      <c r="G16" s="9">
        <v>9.4786073262174766E-3</v>
      </c>
      <c r="H16" s="18">
        <v>11.422282477670116</v>
      </c>
      <c r="I16" s="9">
        <v>1.5625538556412832</v>
      </c>
      <c r="J16" s="18">
        <v>6.688401923946504</v>
      </c>
      <c r="K16" s="16">
        <v>301.7063221682638</v>
      </c>
      <c r="L16" s="9">
        <v>0.10250062986257036</v>
      </c>
      <c r="M16" s="9">
        <v>1.1157841407032152</v>
      </c>
      <c r="N16" s="16">
        <v>58.008205790398698</v>
      </c>
      <c r="O16" s="18">
        <v>10.092847130519182</v>
      </c>
      <c r="P16" s="18">
        <v>9.2760198159306615</v>
      </c>
      <c r="Q16" s="9">
        <v>0.41348229545718312</v>
      </c>
      <c r="R16" s="16">
        <v>1895.2720176939094</v>
      </c>
      <c r="S16" s="18">
        <v>2.9634693916100301</v>
      </c>
      <c r="T16" s="10">
        <v>4.1209903029309845E-2</v>
      </c>
      <c r="U16" s="16">
        <v>21.286447112195205</v>
      </c>
      <c r="V16" s="18">
        <v>3.529035686809749</v>
      </c>
      <c r="W16" s="18">
        <v>6.8620619015470057</v>
      </c>
      <c r="X16" s="18">
        <v>2.3505215560386232</v>
      </c>
      <c r="Y16" s="16">
        <v>52.672182778013976</v>
      </c>
      <c r="Z16" s="18">
        <v>18.225391971189921</v>
      </c>
      <c r="AA16" s="16">
        <v>199.79478998005911</v>
      </c>
      <c r="AB16" s="16">
        <v>76.267511520828322</v>
      </c>
      <c r="AC16" s="16">
        <v>322.48557674491246</v>
      </c>
      <c r="AD16" s="16">
        <v>68.904794998302691</v>
      </c>
      <c r="AE16" s="16">
        <v>548.10073140939517</v>
      </c>
      <c r="AF16" s="16">
        <v>100.29369525893455</v>
      </c>
      <c r="AG16" s="16">
        <v>9149.1311534253764</v>
      </c>
      <c r="AH16" s="18">
        <v>4.2474858490702445</v>
      </c>
      <c r="AI16" s="16">
        <v>212.30958061382537</v>
      </c>
      <c r="AJ16" s="16">
        <v>226.815912117886</v>
      </c>
      <c r="AK16" s="14">
        <v>0.93604358984954694</v>
      </c>
      <c r="AL16" s="17">
        <v>10.405886038924121</v>
      </c>
      <c r="AM16" s="17">
        <v>16.692426463104969</v>
      </c>
      <c r="AN16" s="17">
        <v>184.95238485038519</v>
      </c>
      <c r="AO16" s="17">
        <v>71.64223838953815</v>
      </c>
      <c r="AP16" s="17">
        <v>14.925375499852105</v>
      </c>
      <c r="AQ16" s="19">
        <v>155.31175653961114</v>
      </c>
      <c r="AR16" s="17">
        <v>1.9444580646194358</v>
      </c>
      <c r="AS16" s="17">
        <v>3.1020482498702493</v>
      </c>
      <c r="AT16" s="17">
        <v>0.4138215826398331</v>
      </c>
      <c r="AU16" s="14">
        <v>0.37687320895490628</v>
      </c>
      <c r="AV16" s="89">
        <v>9.7418896405638939</v>
      </c>
      <c r="AW16" s="89">
        <v>31.069913063086524</v>
      </c>
      <c r="AX16" s="89">
        <v>3.18931071993627</v>
      </c>
      <c r="AY16" s="19">
        <v>3374.0941743055646</v>
      </c>
    </row>
    <row r="17" spans="1:51" s="26" customFormat="1" ht="14" x14ac:dyDescent="0.15">
      <c r="A17" s="22" t="s">
        <v>1610</v>
      </c>
      <c r="B17" s="22" t="s">
        <v>282</v>
      </c>
      <c r="C17" s="22" t="s">
        <v>3357</v>
      </c>
      <c r="D17" s="23" t="s">
        <v>329</v>
      </c>
      <c r="E17" s="9">
        <v>1.0280127376880197</v>
      </c>
      <c r="F17" s="9">
        <v>2.866362280829066E-2</v>
      </c>
      <c r="G17" s="9">
        <v>9.4981710318179837E-3</v>
      </c>
      <c r="H17" s="18">
        <v>6.346216919505574</v>
      </c>
      <c r="I17" s="9">
        <v>1.5762113367080741</v>
      </c>
      <c r="J17" s="18">
        <v>11.411273971441101</v>
      </c>
      <c r="K17" s="16">
        <v>430.19601392465086</v>
      </c>
      <c r="L17" s="9">
        <v>0.11058288624062439</v>
      </c>
      <c r="M17" s="9">
        <v>1.4370125841989487</v>
      </c>
      <c r="N17" s="16">
        <v>83.968808996138051</v>
      </c>
      <c r="O17" s="18">
        <v>10.511705356372708</v>
      </c>
      <c r="P17" s="18">
        <v>10.599014850042801</v>
      </c>
      <c r="Q17" s="9">
        <v>0.52482537250076133</v>
      </c>
      <c r="R17" s="16">
        <v>1016.6063112453543</v>
      </c>
      <c r="S17" s="18">
        <v>4.3827708313914293</v>
      </c>
      <c r="T17" s="10">
        <v>1.3764985941833532E-2</v>
      </c>
      <c r="U17" s="18">
        <v>16.701227799017559</v>
      </c>
      <c r="V17" s="9">
        <v>0.91388411417946824</v>
      </c>
      <c r="W17" s="18">
        <v>2.2886872622966399</v>
      </c>
      <c r="X17" s="9">
        <v>0.93235751848126591</v>
      </c>
      <c r="Y17" s="16">
        <v>20.679166686845278</v>
      </c>
      <c r="Z17" s="18">
        <v>8.2395763330541332</v>
      </c>
      <c r="AA17" s="16">
        <v>97.707270962554105</v>
      </c>
      <c r="AB17" s="16">
        <v>39.519451138535302</v>
      </c>
      <c r="AC17" s="16">
        <v>185.03214349161237</v>
      </c>
      <c r="AD17" s="16">
        <v>40.818523407210208</v>
      </c>
      <c r="AE17" s="16">
        <v>367.10161046951021</v>
      </c>
      <c r="AF17" s="16">
        <v>72.034894356639057</v>
      </c>
      <c r="AG17" s="16">
        <v>9129.9669736586766</v>
      </c>
      <c r="AH17" s="18">
        <v>2.9328171506843677</v>
      </c>
      <c r="AI17" s="16">
        <v>88.015803251944376</v>
      </c>
      <c r="AJ17" s="16">
        <v>165.39278849461326</v>
      </c>
      <c r="AK17" s="14">
        <v>0.53216227897875368</v>
      </c>
      <c r="AL17" s="17">
        <v>17.752243890129094</v>
      </c>
      <c r="AM17" s="17">
        <v>24.870408391784949</v>
      </c>
      <c r="AN17" s="17">
        <v>83.760165564705986</v>
      </c>
      <c r="AO17" s="17">
        <v>20.082228032899767</v>
      </c>
      <c r="AP17" s="17">
        <v>22.627777817772976</v>
      </c>
      <c r="AQ17" s="19">
        <v>401.69383051275901</v>
      </c>
      <c r="AR17" s="17">
        <v>2.5043517299253417</v>
      </c>
      <c r="AS17" s="17">
        <v>7.2972957354856334</v>
      </c>
      <c r="AT17" s="17">
        <v>0.45053680991233358</v>
      </c>
      <c r="AU17" s="14">
        <v>0.41311573324981776</v>
      </c>
      <c r="AV17" s="89">
        <v>13.890733417005194</v>
      </c>
      <c r="AW17" s="89">
        <v>18.359603374410906</v>
      </c>
      <c r="AX17" s="89">
        <v>1.3217159111220773</v>
      </c>
      <c r="AY17" s="19">
        <v>1952.5576787673697</v>
      </c>
    </row>
    <row r="18" spans="1:51" s="26" customFormat="1" ht="14" x14ac:dyDescent="0.15">
      <c r="A18" s="22" t="s">
        <v>1611</v>
      </c>
      <c r="B18" s="22" t="s">
        <v>286</v>
      </c>
      <c r="C18" s="22" t="s">
        <v>3357</v>
      </c>
      <c r="D18" s="23" t="s">
        <v>330</v>
      </c>
      <c r="E18" s="18">
        <v>2.17420224511807</v>
      </c>
      <c r="F18" s="9">
        <v>2.506571360189732E-2</v>
      </c>
      <c r="G18" s="9">
        <v>7.5940058468077734E-2</v>
      </c>
      <c r="H18" s="18">
        <v>7.5882678531322814</v>
      </c>
      <c r="I18" s="18">
        <v>10.215038308009278</v>
      </c>
      <c r="J18" s="16">
        <v>80.921461250537391</v>
      </c>
      <c r="K18" s="16">
        <v>335.46485768971331</v>
      </c>
      <c r="L18" s="16">
        <v>24.784729805891644</v>
      </c>
      <c r="M18" s="9">
        <v>1.751325285474514</v>
      </c>
      <c r="N18" s="16">
        <v>55.679863151335397</v>
      </c>
      <c r="O18" s="18">
        <v>10.059535971230849</v>
      </c>
      <c r="P18" s="18">
        <v>10.214383108827764</v>
      </c>
      <c r="Q18" s="16">
        <v>30.941470887405423</v>
      </c>
      <c r="R18" s="16">
        <v>934.77769102424543</v>
      </c>
      <c r="S18" s="18">
        <v>4.1398871007627713</v>
      </c>
      <c r="T18" s="10">
        <v>4.9868321461623469E-2</v>
      </c>
      <c r="U18" s="16">
        <v>23.391731104006372</v>
      </c>
      <c r="V18" s="9">
        <v>0.91797538376342691</v>
      </c>
      <c r="W18" s="18">
        <v>2.5550363828647757</v>
      </c>
      <c r="X18" s="9">
        <v>0.78018115265816279</v>
      </c>
      <c r="Y18" s="16">
        <v>21.117019779294544</v>
      </c>
      <c r="Z18" s="18">
        <v>7.8286666116043957</v>
      </c>
      <c r="AA18" s="16">
        <v>93.410602765205056</v>
      </c>
      <c r="AB18" s="16">
        <v>36.647879683690455</v>
      </c>
      <c r="AC18" s="16">
        <v>169.6943292022126</v>
      </c>
      <c r="AD18" s="16">
        <v>38.117184765436924</v>
      </c>
      <c r="AE18" s="16">
        <v>315.46970065848529</v>
      </c>
      <c r="AF18" s="16">
        <v>58.580018220795225</v>
      </c>
      <c r="AG18" s="16">
        <v>9710.8032633070688</v>
      </c>
      <c r="AH18" s="18">
        <v>5.4572868555275091</v>
      </c>
      <c r="AI18" s="16">
        <v>192.66735659759158</v>
      </c>
      <c r="AJ18" s="16">
        <v>261.55275028177192</v>
      </c>
      <c r="AK18" s="14">
        <v>0.73662906006543682</v>
      </c>
      <c r="AL18" s="17">
        <v>14.939120385150494</v>
      </c>
      <c r="AM18" s="17">
        <v>30.782047350466758</v>
      </c>
      <c r="AN18" s="17">
        <v>76.202488855399039</v>
      </c>
      <c r="AO18" s="17">
        <v>46.539277982264963</v>
      </c>
      <c r="AP18" s="17">
        <v>23.003906371346282</v>
      </c>
      <c r="AQ18" s="19">
        <v>343.65812661027252</v>
      </c>
      <c r="AR18" s="17">
        <v>2.7833386690500177</v>
      </c>
      <c r="AS18" s="17">
        <v>9.1551459935685653</v>
      </c>
      <c r="AT18" s="17">
        <v>0.82908992443910901</v>
      </c>
      <c r="AU18" s="14">
        <v>0.32376477600108944</v>
      </c>
      <c r="AV18" s="89">
        <v>10.831929534701754</v>
      </c>
      <c r="AW18" s="89">
        <v>16.331249845804589</v>
      </c>
      <c r="AX18" s="89">
        <v>1.5076953550597718</v>
      </c>
      <c r="AY18" s="19">
        <v>1759.0177482070596</v>
      </c>
    </row>
    <row r="19" spans="1:51" s="39" customFormat="1" ht="14" x14ac:dyDescent="0.15">
      <c r="A19" s="44" t="s">
        <v>1612</v>
      </c>
      <c r="B19" s="44" t="s">
        <v>282</v>
      </c>
      <c r="C19" s="44" t="s">
        <v>280</v>
      </c>
      <c r="D19" s="45" t="s">
        <v>331</v>
      </c>
      <c r="E19" s="27">
        <v>27.217654547298157</v>
      </c>
      <c r="F19" s="27">
        <v>1.9659858169893216</v>
      </c>
      <c r="G19" s="28">
        <v>1.5175800108441881</v>
      </c>
      <c r="H19" s="33">
        <v>37.52370481565243</v>
      </c>
      <c r="I19" s="33">
        <v>42.615333112135197</v>
      </c>
      <c r="J19" s="33">
        <v>221.21549267520561</v>
      </c>
      <c r="K19" s="33">
        <v>593.68757569425918</v>
      </c>
      <c r="L19" s="33">
        <v>23.584612336226769</v>
      </c>
      <c r="M19" s="27">
        <v>19.599041203223784</v>
      </c>
      <c r="N19" s="33">
        <v>39.697384436765724</v>
      </c>
      <c r="O19" s="27">
        <v>8.8946164101240885</v>
      </c>
      <c r="P19" s="27">
        <v>8.3426568713483196</v>
      </c>
      <c r="Q19" s="33">
        <v>147.82299828420793</v>
      </c>
      <c r="R19" s="33">
        <v>3934.663788479932</v>
      </c>
      <c r="S19" s="33">
        <v>219.95481606557391</v>
      </c>
      <c r="T19" s="27">
        <v>2.4048579470208051</v>
      </c>
      <c r="U19" s="33">
        <v>49.131431638560244</v>
      </c>
      <c r="V19" s="27">
        <v>5.9993411680210729</v>
      </c>
      <c r="W19" s="27">
        <v>6.1216325866251662</v>
      </c>
      <c r="X19" s="28">
        <v>0.75663893080028199</v>
      </c>
      <c r="Y19" s="33">
        <v>62.888557681696135</v>
      </c>
      <c r="Z19" s="33">
        <v>28.103439486166476</v>
      </c>
      <c r="AA19" s="33">
        <v>359.19179204755409</v>
      </c>
      <c r="AB19" s="33">
        <v>159.32930057702754</v>
      </c>
      <c r="AC19" s="33">
        <v>738.57546026275668</v>
      </c>
      <c r="AD19" s="33">
        <v>163.2643021019735</v>
      </c>
      <c r="AE19" s="33">
        <v>1352.8374213187067</v>
      </c>
      <c r="AF19" s="33">
        <v>242.80201878170732</v>
      </c>
      <c r="AG19" s="33">
        <v>15783.366477586631</v>
      </c>
      <c r="AH19" s="33">
        <v>98.549216667150759</v>
      </c>
      <c r="AI19" s="33">
        <v>1481.3636309179872</v>
      </c>
      <c r="AJ19" s="33">
        <v>4867.2883841247858</v>
      </c>
      <c r="AK19" s="29">
        <v>0.30435090629715367</v>
      </c>
      <c r="AL19" s="30">
        <v>21.511662394389006</v>
      </c>
      <c r="AM19" s="30">
        <v>11.666861242056317</v>
      </c>
      <c r="AN19" s="30">
        <v>6.1505242100058988</v>
      </c>
      <c r="AO19" s="30">
        <v>6.7348542642337801</v>
      </c>
      <c r="AP19" s="30">
        <v>10.482577323143033</v>
      </c>
      <c r="AQ19" s="31">
        <v>225.49766439853096</v>
      </c>
      <c r="AR19" s="30">
        <v>1.0203841413880506</v>
      </c>
      <c r="AS19" s="30">
        <v>8.0258707041492379</v>
      </c>
      <c r="AT19" s="30">
        <v>3.5978368926107134</v>
      </c>
      <c r="AU19" s="29">
        <v>0.11754880993326983</v>
      </c>
      <c r="AV19" s="90">
        <v>19.169763503205012</v>
      </c>
      <c r="AW19" s="90">
        <v>63.96233240261202</v>
      </c>
      <c r="AX19" s="90">
        <v>3.3366260565456685</v>
      </c>
      <c r="AY19" s="31">
        <v>7145.7673674453144</v>
      </c>
    </row>
    <row r="20" spans="1:51" s="26" customFormat="1" ht="14" x14ac:dyDescent="0.15">
      <c r="A20" s="22" t="s">
        <v>1613</v>
      </c>
      <c r="B20" s="22" t="s">
        <v>282</v>
      </c>
      <c r="C20" s="22" t="s">
        <v>3357</v>
      </c>
      <c r="D20" s="23" t="s">
        <v>332</v>
      </c>
      <c r="E20" s="18">
        <v>2.4383521159106318</v>
      </c>
      <c r="F20" s="9">
        <v>1.9324875771008609E-2</v>
      </c>
      <c r="G20" s="9">
        <v>3.7947384281382286E-2</v>
      </c>
      <c r="H20" s="18">
        <v>6.6782206818182113</v>
      </c>
      <c r="I20" s="9">
        <v>1.5974051542592971</v>
      </c>
      <c r="J20" s="18">
        <v>8.8694540972164333</v>
      </c>
      <c r="K20" s="16">
        <v>323.35178417989994</v>
      </c>
      <c r="L20" s="9">
        <v>0.12169271725896118</v>
      </c>
      <c r="M20" s="9">
        <v>1.5372817311084017</v>
      </c>
      <c r="N20" s="16">
        <v>53.132313601719609</v>
      </c>
      <c r="O20" s="18">
        <v>11.629532405937342</v>
      </c>
      <c r="P20" s="18">
        <v>11.216520087547925</v>
      </c>
      <c r="Q20" s="9">
        <v>0.39728800406363007</v>
      </c>
      <c r="R20" s="16">
        <v>817.99104527678287</v>
      </c>
      <c r="S20" s="18">
        <v>3.6063981291385763</v>
      </c>
      <c r="T20" s="10">
        <v>1.7013859615178758E-2</v>
      </c>
      <c r="U20" s="16">
        <v>21.549646745555631</v>
      </c>
      <c r="V20" s="9">
        <v>0.87155650720224043</v>
      </c>
      <c r="W20" s="18">
        <v>2.208674966788442</v>
      </c>
      <c r="X20" s="9">
        <v>0.77721489416080924</v>
      </c>
      <c r="Y20" s="18">
        <v>19.555089110172425</v>
      </c>
      <c r="Z20" s="18">
        <v>6.6791676299646277</v>
      </c>
      <c r="AA20" s="16">
        <v>81.256763082002735</v>
      </c>
      <c r="AB20" s="16">
        <v>32.211899846443124</v>
      </c>
      <c r="AC20" s="16">
        <v>150.46972570443006</v>
      </c>
      <c r="AD20" s="16">
        <v>32.223137336159347</v>
      </c>
      <c r="AE20" s="16">
        <v>279.77139076876125</v>
      </c>
      <c r="AF20" s="16">
        <v>53.624961430325925</v>
      </c>
      <c r="AG20" s="16">
        <v>9800.3601657228646</v>
      </c>
      <c r="AH20" s="18">
        <v>4.1605516878770636</v>
      </c>
      <c r="AI20" s="16">
        <v>135.2811766818902</v>
      </c>
      <c r="AJ20" s="16">
        <v>203.7195214208009</v>
      </c>
      <c r="AK20" s="14">
        <v>0.6640560302635643</v>
      </c>
      <c r="AL20" s="17">
        <v>14.306832824567701</v>
      </c>
      <c r="AM20" s="17">
        <v>35.029886861530926</v>
      </c>
      <c r="AN20" s="17">
        <v>77.576401925315835</v>
      </c>
      <c r="AO20" s="17">
        <v>37.511437128602175</v>
      </c>
      <c r="AP20" s="17">
        <v>22.436972185481903</v>
      </c>
      <c r="AQ20" s="19">
        <v>321.00201014716498</v>
      </c>
      <c r="AR20" s="17">
        <v>2.5341729980061176</v>
      </c>
      <c r="AS20" s="17">
        <v>9.7568212025738799</v>
      </c>
      <c r="AT20" s="17">
        <v>0.72816423745478931</v>
      </c>
      <c r="AU20" s="14">
        <v>0.36049090449274157</v>
      </c>
      <c r="AV20" s="89">
        <v>10.440806721985791</v>
      </c>
      <c r="AW20" s="89">
        <v>14.440867322780429</v>
      </c>
      <c r="AX20" s="89">
        <v>1.3831179627500898</v>
      </c>
      <c r="AY20" s="19">
        <v>1552.3396007600841</v>
      </c>
    </row>
    <row r="21" spans="1:51" s="26" customFormat="1" ht="14" x14ac:dyDescent="0.15">
      <c r="A21" s="22" t="s">
        <v>1614</v>
      </c>
      <c r="B21" s="22" t="s">
        <v>283</v>
      </c>
      <c r="C21" s="22" t="s">
        <v>278</v>
      </c>
      <c r="D21" s="23" t="s">
        <v>333</v>
      </c>
      <c r="E21" s="9">
        <v>0.2362201151169786</v>
      </c>
      <c r="F21" s="9">
        <v>6.2946859983667169E-2</v>
      </c>
      <c r="G21" s="9">
        <v>4.1201965004033003E-2</v>
      </c>
      <c r="H21" s="18">
        <v>10.618389104598508</v>
      </c>
      <c r="I21" s="9">
        <v>1.5281473630255262</v>
      </c>
      <c r="J21" s="18">
        <v>8.0414267547884837</v>
      </c>
      <c r="K21" s="16">
        <v>376.04200711481326</v>
      </c>
      <c r="L21" s="9">
        <v>0.10242607765923287</v>
      </c>
      <c r="M21" s="9">
        <v>1.3763249852660107</v>
      </c>
      <c r="N21" s="16">
        <v>60.256999080859984</v>
      </c>
      <c r="O21" s="18">
        <v>10.463301528727253</v>
      </c>
      <c r="P21" s="18">
        <v>10.823820750103637</v>
      </c>
      <c r="Q21" s="18">
        <v>2.1235316878919033</v>
      </c>
      <c r="R21" s="16">
        <v>2254.1838879841712</v>
      </c>
      <c r="S21" s="18">
        <v>4.0180746434062122</v>
      </c>
      <c r="T21" s="10">
        <v>5.0381085309728714E-2</v>
      </c>
      <c r="U21" s="16">
        <v>30.597785741632276</v>
      </c>
      <c r="V21" s="18">
        <v>3.7932796956967354</v>
      </c>
      <c r="W21" s="18">
        <v>7.8569106811002998</v>
      </c>
      <c r="X21" s="18">
        <v>2.6896644573607431</v>
      </c>
      <c r="Y21" s="16">
        <v>62.777030901491152</v>
      </c>
      <c r="Z21" s="16">
        <v>21.07683774732806</v>
      </c>
      <c r="AA21" s="16">
        <v>235.33720837153299</v>
      </c>
      <c r="AB21" s="16">
        <v>92.833732977961063</v>
      </c>
      <c r="AC21" s="16">
        <v>397.69945371773071</v>
      </c>
      <c r="AD21" s="16">
        <v>83.348462171654276</v>
      </c>
      <c r="AE21" s="16">
        <v>660.07400720707699</v>
      </c>
      <c r="AF21" s="16">
        <v>120.03266613684562</v>
      </c>
      <c r="AG21" s="16">
        <v>9377.9093439529988</v>
      </c>
      <c r="AH21" s="18">
        <v>5.0491339763375818</v>
      </c>
      <c r="AI21" s="16">
        <v>282.05207718497371</v>
      </c>
      <c r="AJ21" s="16">
        <v>280.69938998836807</v>
      </c>
      <c r="AK21" s="14">
        <v>1.0048189887290517</v>
      </c>
      <c r="AL21" s="17">
        <v>10.514578305604417</v>
      </c>
      <c r="AM21" s="17">
        <v>14.207360449827531</v>
      </c>
      <c r="AN21" s="17">
        <v>164.27619339782035</v>
      </c>
      <c r="AO21" s="17">
        <v>70.195828155614308</v>
      </c>
      <c r="AP21" s="17">
        <v>16.549539168627138</v>
      </c>
      <c r="AQ21" s="19">
        <v>174.01142551019745</v>
      </c>
      <c r="AR21" s="17">
        <v>2.0712711192938205</v>
      </c>
      <c r="AS21" s="17">
        <v>3.894378717481779</v>
      </c>
      <c r="AT21" s="17">
        <v>0.42525442135810032</v>
      </c>
      <c r="AU21" s="14">
        <v>0.3691652480703157</v>
      </c>
      <c r="AV21" s="89">
        <v>12.14213778220256</v>
      </c>
      <c r="AW21" s="89">
        <v>36.932300258561106</v>
      </c>
      <c r="AX21" s="89">
        <v>3.0416637433232667</v>
      </c>
      <c r="AY21" s="19">
        <v>4032.6083079577525</v>
      </c>
    </row>
    <row r="22" spans="1:51" s="26" customFormat="1" ht="14" x14ac:dyDescent="0.15">
      <c r="A22" s="22" t="s">
        <v>1615</v>
      </c>
      <c r="B22" s="22" t="s">
        <v>279</v>
      </c>
      <c r="C22" s="22" t="s">
        <v>3442</v>
      </c>
      <c r="D22" s="23" t="s">
        <v>3071</v>
      </c>
      <c r="E22" s="9">
        <v>1.2057303774781054</v>
      </c>
      <c r="F22" s="9">
        <v>2.7275645122224045E-2</v>
      </c>
      <c r="G22" s="9">
        <v>0.11158323228944658</v>
      </c>
      <c r="H22" s="18">
        <v>5.7513467240639704</v>
      </c>
      <c r="I22" s="9">
        <v>1.2574113771506636</v>
      </c>
      <c r="J22" s="18">
        <v>8.3699211560994851</v>
      </c>
      <c r="K22" s="16">
        <v>371.52963464180112</v>
      </c>
      <c r="L22" s="9">
        <v>8.3633181695637854E-2</v>
      </c>
      <c r="M22" s="9">
        <v>1.2734195997499183</v>
      </c>
      <c r="N22" s="16">
        <v>63.140278528766594</v>
      </c>
      <c r="O22" s="18">
        <v>11.673213952486559</v>
      </c>
      <c r="P22" s="18">
        <v>11.619992466583311</v>
      </c>
      <c r="Q22" s="9">
        <v>0.44976254745526184</v>
      </c>
      <c r="R22" s="16">
        <v>1054.8937555486873</v>
      </c>
      <c r="S22" s="18">
        <v>5.1205320313333988</v>
      </c>
      <c r="T22" s="10">
        <v>2.0011512625518067E-2</v>
      </c>
      <c r="U22" s="16">
        <v>31.871206291385246</v>
      </c>
      <c r="V22" s="9">
        <v>1.2227810139765678</v>
      </c>
      <c r="W22" s="18">
        <v>2.7556981134643261</v>
      </c>
      <c r="X22" s="9">
        <v>0.97488757497406719</v>
      </c>
      <c r="Y22" s="16">
        <v>24.450440647670632</v>
      </c>
      <c r="Z22" s="18">
        <v>8.5403511431085963</v>
      </c>
      <c r="AA22" s="16">
        <v>101.58539775368222</v>
      </c>
      <c r="AB22" s="16">
        <v>41.522489850494935</v>
      </c>
      <c r="AC22" s="16">
        <v>190.19547867066512</v>
      </c>
      <c r="AD22" s="16">
        <v>42.075555260259442</v>
      </c>
      <c r="AE22" s="16">
        <v>355.88592841908866</v>
      </c>
      <c r="AF22" s="16">
        <v>64.193888641657054</v>
      </c>
      <c r="AG22" s="16">
        <v>9754.3608317770395</v>
      </c>
      <c r="AH22" s="18">
        <v>4.9614274467844623</v>
      </c>
      <c r="AI22" s="16">
        <v>237.92541160664084</v>
      </c>
      <c r="AJ22" s="16">
        <v>265.55327681644036</v>
      </c>
      <c r="AK22" s="14">
        <v>0.89596112109399095</v>
      </c>
      <c r="AL22" s="17">
        <v>14.555399370808212</v>
      </c>
      <c r="AM22" s="17">
        <v>27.408672422390289</v>
      </c>
      <c r="AN22" s="17">
        <v>69.501748302981539</v>
      </c>
      <c r="AO22" s="17">
        <v>46.464978668375693</v>
      </c>
      <c r="AP22" s="17">
        <v>19.995764056031685</v>
      </c>
      <c r="AQ22" s="19">
        <v>291.04633155999306</v>
      </c>
      <c r="AR22" s="17">
        <v>2.2536317476034458</v>
      </c>
      <c r="AS22" s="17">
        <v>11.565565232150323</v>
      </c>
      <c r="AT22" s="17">
        <v>0.74617526463065653</v>
      </c>
      <c r="AU22" s="14">
        <v>0.36202984277735256</v>
      </c>
      <c r="AV22" s="89">
        <v>11.996436378488896</v>
      </c>
      <c r="AW22" s="89">
        <v>18.430846535715919</v>
      </c>
      <c r="AX22" s="89">
        <v>1.5363601284765467</v>
      </c>
      <c r="AY22" s="19">
        <v>1983.3281489705068</v>
      </c>
    </row>
    <row r="23" spans="1:51" s="26" customFormat="1" ht="14" x14ac:dyDescent="0.15">
      <c r="A23" s="22" t="s">
        <v>1616</v>
      </c>
      <c r="B23" s="22" t="s">
        <v>279</v>
      </c>
      <c r="C23" s="22" t="s">
        <v>3442</v>
      </c>
      <c r="D23" s="23" t="s">
        <v>3072</v>
      </c>
      <c r="E23" s="9">
        <v>1.9873171052340703</v>
      </c>
      <c r="F23" s="9">
        <v>3.4580984059828408E-2</v>
      </c>
      <c r="G23" s="9">
        <v>2.7501570442074869E-2</v>
      </c>
      <c r="H23" s="18">
        <v>9.6469890578408233</v>
      </c>
      <c r="I23" s="18">
        <v>2.2936975953831933</v>
      </c>
      <c r="J23" s="18">
        <v>9.0475735546548197</v>
      </c>
      <c r="K23" s="16">
        <v>307.65965255404905</v>
      </c>
      <c r="L23" s="9">
        <v>0.14938344658320293</v>
      </c>
      <c r="M23" s="9">
        <v>1.6157880768622861</v>
      </c>
      <c r="N23" s="16">
        <v>49.971928084789965</v>
      </c>
      <c r="O23" s="18">
        <v>7.0869405926036206</v>
      </c>
      <c r="P23" s="18">
        <v>7.0633410474414973</v>
      </c>
      <c r="Q23" s="9">
        <v>0.44788518187735399</v>
      </c>
      <c r="R23" s="16">
        <v>972.63036526088024</v>
      </c>
      <c r="S23" s="18">
        <v>5.3686953061315901</v>
      </c>
      <c r="T23" s="10">
        <v>1.6606650208139052E-2</v>
      </c>
      <c r="U23" s="16">
        <v>26.817337882741327</v>
      </c>
      <c r="V23" s="9">
        <v>0.9429301788137584</v>
      </c>
      <c r="W23" s="18">
        <v>2.2993351502743762</v>
      </c>
      <c r="X23" s="9">
        <v>0.61412746746478197</v>
      </c>
      <c r="Y23" s="16">
        <v>22.10141691961195</v>
      </c>
      <c r="Z23" s="18">
        <v>8.0795001955704802</v>
      </c>
      <c r="AA23" s="16">
        <v>94.726093713342109</v>
      </c>
      <c r="AB23" s="16">
        <v>38.099413877355538</v>
      </c>
      <c r="AC23" s="16">
        <v>182.81909334735781</v>
      </c>
      <c r="AD23" s="16">
        <v>41.086287359983665</v>
      </c>
      <c r="AE23" s="16">
        <v>345.11790083072458</v>
      </c>
      <c r="AF23" s="16">
        <v>64.916425809309729</v>
      </c>
      <c r="AG23" s="16">
        <v>10454.724695759256</v>
      </c>
      <c r="AH23" s="18">
        <v>5.6612406898297953</v>
      </c>
      <c r="AI23" s="16">
        <v>168.8326259137288</v>
      </c>
      <c r="AJ23" s="16">
        <v>265.86001853236218</v>
      </c>
      <c r="AK23" s="14">
        <v>0.63504330905317163</v>
      </c>
      <c r="AL23" s="17">
        <v>15.615193455062158</v>
      </c>
      <c r="AM23" s="17">
        <v>30.293197398900354</v>
      </c>
      <c r="AN23" s="17">
        <v>64.283383792811861</v>
      </c>
      <c r="AO23" s="17">
        <v>31.447608084762226</v>
      </c>
      <c r="AP23" s="17">
        <v>23.439081085957355</v>
      </c>
      <c r="AQ23" s="19">
        <v>366.00578556611248</v>
      </c>
      <c r="AR23" s="17">
        <v>2.4384999037436961</v>
      </c>
      <c r="AS23" s="17">
        <v>11.663083513310903</v>
      </c>
      <c r="AT23" s="17">
        <v>0.77034549031625787</v>
      </c>
      <c r="AU23" s="14">
        <v>0.26260096960007462</v>
      </c>
      <c r="AV23" s="89">
        <v>9.9341185842444002</v>
      </c>
      <c r="AW23" s="89">
        <v>16.980093400252922</v>
      </c>
      <c r="AX23" s="89">
        <v>1.7092702544525189</v>
      </c>
      <c r="AY23" s="19">
        <v>1850.2387627284288</v>
      </c>
    </row>
    <row r="24" spans="1:51" s="26" customFormat="1" ht="14" x14ac:dyDescent="0.15">
      <c r="A24" s="22" t="s">
        <v>1617</v>
      </c>
      <c r="B24" s="22" t="s">
        <v>282</v>
      </c>
      <c r="C24" s="22" t="s">
        <v>3357</v>
      </c>
      <c r="D24" s="23" t="s">
        <v>3073</v>
      </c>
      <c r="E24" s="9">
        <v>0.13390580262659513</v>
      </c>
      <c r="F24" s="9">
        <v>7.0829717519206008E-3</v>
      </c>
      <c r="G24" s="9">
        <v>1.043138343665777E-2</v>
      </c>
      <c r="H24" s="18">
        <v>6.8452844090848197</v>
      </c>
      <c r="I24" s="9">
        <v>1.541583840846934</v>
      </c>
      <c r="J24" s="18">
        <v>8.4805125803203385</v>
      </c>
      <c r="K24" s="16">
        <v>232.7572873231035</v>
      </c>
      <c r="L24" s="9">
        <v>0.11021064613639531</v>
      </c>
      <c r="M24" s="9">
        <v>1.5249322281054731</v>
      </c>
      <c r="N24" s="16">
        <v>49.237794182346278</v>
      </c>
      <c r="O24" s="18">
        <v>10.661162838923099</v>
      </c>
      <c r="P24" s="18">
        <v>10.855121392260507</v>
      </c>
      <c r="Q24" s="9">
        <v>0.74155516613243211</v>
      </c>
      <c r="R24" s="16">
        <v>1050.8746331609432</v>
      </c>
      <c r="S24" s="18">
        <v>2.2332696120187165</v>
      </c>
      <c r="T24" s="10">
        <v>5.7824137401206746E-2</v>
      </c>
      <c r="U24" s="18">
        <v>14.918524754220858</v>
      </c>
      <c r="V24" s="9">
        <v>1.4810576738785921</v>
      </c>
      <c r="W24" s="18">
        <v>3.7256097075520005</v>
      </c>
      <c r="X24" s="9">
        <v>1.2730797475398474</v>
      </c>
      <c r="Y24" s="16">
        <v>35.325554667629461</v>
      </c>
      <c r="Z24" s="18">
        <v>12.652142404254576</v>
      </c>
      <c r="AA24" s="16">
        <v>143.4577910961188</v>
      </c>
      <c r="AB24" s="16">
        <v>55.045187276429587</v>
      </c>
      <c r="AC24" s="16">
        <v>247.71677911798974</v>
      </c>
      <c r="AD24" s="16">
        <v>51.587327315561502</v>
      </c>
      <c r="AE24" s="16">
        <v>431.26454124716514</v>
      </c>
      <c r="AF24" s="16">
        <v>79.998585328121123</v>
      </c>
      <c r="AG24" s="16">
        <v>9706.2222558640933</v>
      </c>
      <c r="AH24" s="18">
        <v>3.955756691005142</v>
      </c>
      <c r="AI24" s="16">
        <v>178.7852950513408</v>
      </c>
      <c r="AJ24" s="16">
        <v>199.99977337568541</v>
      </c>
      <c r="AK24" s="14">
        <v>0.89392748818522549</v>
      </c>
      <c r="AL24" s="17">
        <v>12.208287889739889</v>
      </c>
      <c r="AM24" s="17">
        <v>22.506423152237062</v>
      </c>
      <c r="AN24" s="17">
        <v>193.10903570542598</v>
      </c>
      <c r="AO24" s="17">
        <v>80.055401322427713</v>
      </c>
      <c r="AP24" s="17">
        <v>23.851572623177422</v>
      </c>
      <c r="AQ24" s="19">
        <v>291.18686520678835</v>
      </c>
      <c r="AR24" s="17">
        <v>2.5155061637777942</v>
      </c>
      <c r="AS24" s="17">
        <v>4.0043176621480905</v>
      </c>
      <c r="AT24" s="17">
        <v>0.46375195326123991</v>
      </c>
      <c r="AU24" s="14">
        <v>0.33826840627178134</v>
      </c>
      <c r="AV24" s="89">
        <v>7.5155727259639491</v>
      </c>
      <c r="AW24" s="89">
        <v>19.327542284393257</v>
      </c>
      <c r="AX24" s="89">
        <v>2.5716659247568256</v>
      </c>
      <c r="AY24" s="19">
        <v>2178.6164318171518</v>
      </c>
    </row>
    <row r="25" spans="1:51" s="26" customFormat="1" ht="14" x14ac:dyDescent="0.15">
      <c r="A25" s="22" t="s">
        <v>1618</v>
      </c>
      <c r="B25" s="22" t="s">
        <v>279</v>
      </c>
      <c r="C25" s="22" t="s">
        <v>278</v>
      </c>
      <c r="D25" s="23" t="s">
        <v>3074</v>
      </c>
      <c r="E25" s="9">
        <v>1.0689504299608956</v>
      </c>
      <c r="F25" s="9">
        <v>2.887204068661494E-2</v>
      </c>
      <c r="G25" s="9">
        <v>6.6143840123795108E-2</v>
      </c>
      <c r="H25" s="18">
        <v>6.9898837974297106</v>
      </c>
      <c r="I25" s="9">
        <v>1.738396383161775</v>
      </c>
      <c r="J25" s="18">
        <v>8.1508422922631905</v>
      </c>
      <c r="K25" s="16">
        <v>254.26346668796816</v>
      </c>
      <c r="L25" s="9">
        <v>0.10727128681462711</v>
      </c>
      <c r="M25" s="9">
        <v>1.6780013889813157</v>
      </c>
      <c r="N25" s="16">
        <v>38.080921509934349</v>
      </c>
      <c r="O25" s="18">
        <v>6.3338409211194389</v>
      </c>
      <c r="P25" s="18">
        <v>5.9137168962934199</v>
      </c>
      <c r="Q25" s="9">
        <v>0.48913930285798057</v>
      </c>
      <c r="R25" s="16">
        <v>756.3195675088615</v>
      </c>
      <c r="S25" s="18">
        <v>4.9373738024111677</v>
      </c>
      <c r="T25" s="10">
        <v>2.7387799905712908E-2</v>
      </c>
      <c r="U25" s="16">
        <v>24.753385688273411</v>
      </c>
      <c r="V25" s="9">
        <v>0.52749992399299628</v>
      </c>
      <c r="W25" s="9">
        <v>1.6925701781376892</v>
      </c>
      <c r="X25" s="9">
        <v>0.42332826123821382</v>
      </c>
      <c r="Y25" s="18">
        <v>14.640318577363235</v>
      </c>
      <c r="Z25" s="18">
        <v>5.8547038310449704</v>
      </c>
      <c r="AA25" s="16">
        <v>69.063129387374673</v>
      </c>
      <c r="AB25" s="16">
        <v>29.416458312641229</v>
      </c>
      <c r="AC25" s="16">
        <v>142.24368594078862</v>
      </c>
      <c r="AD25" s="16">
        <v>30.911080249653725</v>
      </c>
      <c r="AE25" s="16">
        <v>269.29712995797382</v>
      </c>
      <c r="AF25" s="16">
        <v>49.838725202007346</v>
      </c>
      <c r="AG25" s="16">
        <v>10959.911962632468</v>
      </c>
      <c r="AH25" s="18">
        <v>3.8020913730438566</v>
      </c>
      <c r="AI25" s="16">
        <v>117.03087653514831</v>
      </c>
      <c r="AJ25" s="16">
        <v>203.4508903609225</v>
      </c>
      <c r="AK25" s="14">
        <v>0.57522911955575706</v>
      </c>
      <c r="AL25" s="17">
        <v>18.394212430210317</v>
      </c>
      <c r="AM25" s="17">
        <v>40.698213027160214</v>
      </c>
      <c r="AN25" s="17">
        <v>54.542584931783473</v>
      </c>
      <c r="AO25" s="17">
        <v>23.703061833802465</v>
      </c>
      <c r="AP25" s="17">
        <v>27.754162439571495</v>
      </c>
      <c r="AQ25" s="19">
        <v>510.51595973604225</v>
      </c>
      <c r="AR25" s="17">
        <v>3.2086643071443586</v>
      </c>
      <c r="AS25" s="17">
        <v>14.62473226103346</v>
      </c>
      <c r="AT25" s="17">
        <v>0.755488520775074</v>
      </c>
      <c r="AU25" s="14">
        <v>0.2592254624451607</v>
      </c>
      <c r="AV25" s="89">
        <v>8.2099924665149562</v>
      </c>
      <c r="AW25" s="89">
        <v>13.160328494357579</v>
      </c>
      <c r="AX25" s="89">
        <v>1.6029647466831332</v>
      </c>
      <c r="AY25" s="19">
        <v>1433.0898923291913</v>
      </c>
    </row>
    <row r="26" spans="1:51" s="26" customFormat="1" ht="14" x14ac:dyDescent="0.15">
      <c r="A26" s="22" t="s">
        <v>1619</v>
      </c>
      <c r="B26" s="22" t="s">
        <v>283</v>
      </c>
      <c r="C26" s="22" t="s">
        <v>3442</v>
      </c>
      <c r="D26" s="23" t="s">
        <v>3075</v>
      </c>
      <c r="E26" s="18">
        <v>4.6096883196270015</v>
      </c>
      <c r="F26" s="9">
        <v>3.0752325991458209E-3</v>
      </c>
      <c r="G26" s="9">
        <v>2.7174128535148771E-2</v>
      </c>
      <c r="H26" s="18">
        <v>4.3229600904336358</v>
      </c>
      <c r="I26" s="9">
        <v>1.7299641608169936</v>
      </c>
      <c r="J26" s="18">
        <v>9.6844294622765261</v>
      </c>
      <c r="K26" s="16">
        <v>202.30840009848839</v>
      </c>
      <c r="L26" s="9">
        <v>0.12234714908330389</v>
      </c>
      <c r="M26" s="9">
        <v>1.4834274674786472</v>
      </c>
      <c r="N26" s="16">
        <v>21.710385107836277</v>
      </c>
      <c r="O26" s="18">
        <v>4.5764602485181474</v>
      </c>
      <c r="P26" s="18">
        <v>5.0779987904259452</v>
      </c>
      <c r="Q26" s="9">
        <v>0.40977082665464742</v>
      </c>
      <c r="R26" s="16">
        <v>381.19070535158636</v>
      </c>
      <c r="S26" s="18">
        <v>3.821311680734198</v>
      </c>
      <c r="T26" s="10">
        <v>1.9690711877786503E-2</v>
      </c>
      <c r="U26" s="18">
        <v>10.144731397881873</v>
      </c>
      <c r="V26" s="9">
        <v>0.14732054587901131</v>
      </c>
      <c r="W26" s="9">
        <v>0.56529201700751686</v>
      </c>
      <c r="X26" s="9">
        <v>0.15029906947427235</v>
      </c>
      <c r="Y26" s="18">
        <v>5.4729344190885723</v>
      </c>
      <c r="Z26" s="18">
        <v>2.6378745015800797</v>
      </c>
      <c r="AA26" s="16">
        <v>34.669537527258683</v>
      </c>
      <c r="AB26" s="18">
        <v>14.696338622416434</v>
      </c>
      <c r="AC26" s="16">
        <v>75.263817495937502</v>
      </c>
      <c r="AD26" s="18">
        <v>17.872166925508122</v>
      </c>
      <c r="AE26" s="16">
        <v>161.24615229341748</v>
      </c>
      <c r="AF26" s="16">
        <v>30.531882928508541</v>
      </c>
      <c r="AG26" s="16">
        <v>11401.50477384753</v>
      </c>
      <c r="AH26" s="18">
        <v>2.4936248670567389</v>
      </c>
      <c r="AI26" s="16">
        <v>43.546085487623813</v>
      </c>
      <c r="AJ26" s="16">
        <v>119.08132123209651</v>
      </c>
      <c r="AK26" s="14">
        <v>0.36568359367419118</v>
      </c>
      <c r="AL26" s="17">
        <v>29.462467471019028</v>
      </c>
      <c r="AM26" s="17">
        <v>70.708693582345845</v>
      </c>
      <c r="AN26" s="17">
        <v>42.196545522933334</v>
      </c>
      <c r="AO26" s="17">
        <v>11.395585894542158</v>
      </c>
      <c r="AP26" s="17">
        <v>37.149838038092</v>
      </c>
      <c r="AQ26" s="19">
        <v>1094.525894750911</v>
      </c>
      <c r="AR26" s="17">
        <v>3.8371566819455682</v>
      </c>
      <c r="AS26" s="17">
        <v>17.946001522513939</v>
      </c>
      <c r="AT26" s="17">
        <v>0.73850643589563503</v>
      </c>
      <c r="AU26" s="14">
        <v>0.26047062047054953</v>
      </c>
      <c r="AV26" s="89">
        <v>6.5323990990793801</v>
      </c>
      <c r="AW26" s="89">
        <v>6.8672793222962518</v>
      </c>
      <c r="AX26" s="89">
        <v>1.0512645075932465</v>
      </c>
      <c r="AY26" s="19">
        <v>756.31912891525849</v>
      </c>
    </row>
    <row r="27" spans="1:51" s="26" customFormat="1" ht="14" x14ac:dyDescent="0.15">
      <c r="A27" s="22" t="s">
        <v>1620</v>
      </c>
      <c r="B27" s="22" t="s">
        <v>282</v>
      </c>
      <c r="C27" s="22" t="s">
        <v>280</v>
      </c>
      <c r="D27" s="23" t="s">
        <v>3076</v>
      </c>
      <c r="E27" s="18">
        <v>5.2004474354369634</v>
      </c>
      <c r="F27" s="9">
        <v>0.77837392905636171</v>
      </c>
      <c r="G27" s="9">
        <v>6.4195157691456714E-2</v>
      </c>
      <c r="H27" s="18">
        <v>19.804776484921103</v>
      </c>
      <c r="I27" s="9">
        <v>1.8190486677946434</v>
      </c>
      <c r="J27" s="18">
        <v>7.9152548129954985</v>
      </c>
      <c r="K27" s="16">
        <v>251.47711884470604</v>
      </c>
      <c r="L27" s="9">
        <v>0.13952403487921217</v>
      </c>
      <c r="M27" s="9">
        <v>1.4940230151089338</v>
      </c>
      <c r="N27" s="16">
        <v>20.019187394361598</v>
      </c>
      <c r="O27" s="18">
        <v>2.9065984103107594</v>
      </c>
      <c r="P27" s="18">
        <v>2.8629756449540875</v>
      </c>
      <c r="Q27" s="18">
        <v>6.7112066303090234</v>
      </c>
      <c r="R27" s="16">
        <v>1558.5459955379463</v>
      </c>
      <c r="S27" s="18">
        <v>9.1260942973973229</v>
      </c>
      <c r="T27" s="10">
        <v>2.6580920165486552E-2</v>
      </c>
      <c r="U27" s="16">
        <v>36.092867038317529</v>
      </c>
      <c r="V27" s="9">
        <v>1.7826761332371903</v>
      </c>
      <c r="W27" s="18">
        <v>3.7179353837459868</v>
      </c>
      <c r="X27" s="9">
        <v>1.1199374042855978</v>
      </c>
      <c r="Y27" s="16">
        <v>31.32689737796322</v>
      </c>
      <c r="Z27" s="18">
        <v>11.442397875496836</v>
      </c>
      <c r="AA27" s="16">
        <v>137.56471946812965</v>
      </c>
      <c r="AB27" s="16">
        <v>56.772049881101005</v>
      </c>
      <c r="AC27" s="16">
        <v>280.23712057460864</v>
      </c>
      <c r="AD27" s="16">
        <v>64.532014269421737</v>
      </c>
      <c r="AE27" s="16">
        <v>573.62180719450282</v>
      </c>
      <c r="AF27" s="16">
        <v>107.21027440429141</v>
      </c>
      <c r="AG27" s="16">
        <v>9691.6790676509117</v>
      </c>
      <c r="AH27" s="18">
        <v>14.275041641465458</v>
      </c>
      <c r="AI27" s="16">
        <v>543.53455215376698</v>
      </c>
      <c r="AJ27" s="16">
        <v>724.92040966879665</v>
      </c>
      <c r="AK27" s="14">
        <v>0.74978514179521905</v>
      </c>
      <c r="AL27" s="17">
        <v>18.310840051399879</v>
      </c>
      <c r="AM27" s="17">
        <v>16.895590345582296</v>
      </c>
      <c r="AN27" s="17">
        <v>62.85512602670503</v>
      </c>
      <c r="AO27" s="17">
        <v>59.558287964302316</v>
      </c>
      <c r="AP27" s="17">
        <v>17.572960558503805</v>
      </c>
      <c r="AQ27" s="19">
        <v>321.7756700163219</v>
      </c>
      <c r="AR27" s="17">
        <v>2.085592169226234</v>
      </c>
      <c r="AS27" s="17">
        <v>9.7077714680324387</v>
      </c>
      <c r="AT27" s="17">
        <v>1.2637601997983172</v>
      </c>
      <c r="AU27" s="14">
        <v>0.31632472541786699</v>
      </c>
      <c r="AV27" s="89">
        <v>8.1200232110011648</v>
      </c>
      <c r="AW27" s="89">
        <v>25.731655874255665</v>
      </c>
      <c r="AX27" s="89">
        <v>3.1689140788900603</v>
      </c>
      <c r="AY27" s="19">
        <v>2884.0124608575748</v>
      </c>
    </row>
    <row r="28" spans="1:51" s="26" customFormat="1" ht="14" x14ac:dyDescent="0.15">
      <c r="A28" s="22" t="s">
        <v>1621</v>
      </c>
      <c r="B28" s="22" t="s">
        <v>282</v>
      </c>
      <c r="C28" s="22" t="s">
        <v>287</v>
      </c>
      <c r="D28" s="23" t="s">
        <v>3077</v>
      </c>
      <c r="E28" s="9">
        <v>0.26305441951821096</v>
      </c>
      <c r="F28" s="9">
        <v>5.2450851232132639E-2</v>
      </c>
      <c r="G28" s="9">
        <v>6.3614781312474805E-2</v>
      </c>
      <c r="H28" s="18">
        <v>7.7093279163914357</v>
      </c>
      <c r="I28" s="9">
        <v>1.5738614037565934</v>
      </c>
      <c r="J28" s="18">
        <v>7.7772618302177392</v>
      </c>
      <c r="K28" s="16">
        <v>201.43859022199928</v>
      </c>
      <c r="L28" s="9">
        <v>0.11826867714860641</v>
      </c>
      <c r="M28" s="9">
        <v>1.3300494492995829</v>
      </c>
      <c r="N28" s="16">
        <v>55.942585332432202</v>
      </c>
      <c r="O28" s="18">
        <v>11.977677272636468</v>
      </c>
      <c r="P28" s="18">
        <v>11.903736097854292</v>
      </c>
      <c r="Q28" s="9">
        <v>0.52329482006941808</v>
      </c>
      <c r="R28" s="16">
        <v>551.862789544164</v>
      </c>
      <c r="S28" s="18">
        <v>2.379241758900934</v>
      </c>
      <c r="T28" s="10">
        <v>2.5188205444794984E-2</v>
      </c>
      <c r="U28" s="18">
        <v>9.681735558875042</v>
      </c>
      <c r="V28" s="9">
        <v>0.50599899622203259</v>
      </c>
      <c r="W28" s="9">
        <v>1.5702724551243201</v>
      </c>
      <c r="X28" s="9">
        <v>0.49043072390736892</v>
      </c>
      <c r="Y28" s="18">
        <v>12.588637222046826</v>
      </c>
      <c r="Z28" s="18">
        <v>4.523242156969717</v>
      </c>
      <c r="AA28" s="16">
        <v>54.267405312324087</v>
      </c>
      <c r="AB28" s="16">
        <v>21.532223639528638</v>
      </c>
      <c r="AC28" s="16">
        <v>102.58914100393349</v>
      </c>
      <c r="AD28" s="16">
        <v>22.825750764692874</v>
      </c>
      <c r="AE28" s="16">
        <v>184.06871452933785</v>
      </c>
      <c r="AF28" s="16">
        <v>35.379449131870508</v>
      </c>
      <c r="AG28" s="16">
        <v>9411.580147196637</v>
      </c>
      <c r="AH28" s="18">
        <v>1.6398210505197786</v>
      </c>
      <c r="AI28" s="16">
        <v>44.093712543389238</v>
      </c>
      <c r="AJ28" s="16">
        <v>75.199295610955502</v>
      </c>
      <c r="AK28" s="14">
        <v>0.58635805276034247</v>
      </c>
      <c r="AL28" s="17">
        <v>14.621814202968155</v>
      </c>
      <c r="AM28" s="17">
        <v>51.130797383259662</v>
      </c>
      <c r="AN28" s="17">
        <v>77.364443457972286</v>
      </c>
      <c r="AO28" s="17">
        <v>18.532674276765331</v>
      </c>
      <c r="AP28" s="17">
        <v>24.878779041140479</v>
      </c>
      <c r="AQ28" s="19">
        <v>363.77288473625435</v>
      </c>
      <c r="AR28" s="17">
        <v>3.1033114034781284</v>
      </c>
      <c r="AS28" s="17">
        <v>6.1656405722970726</v>
      </c>
      <c r="AT28" s="17">
        <v>0.40853925558854182</v>
      </c>
      <c r="AU28" s="14">
        <v>0.33624033147047888</v>
      </c>
      <c r="AV28" s="89">
        <v>6.5043135363900317</v>
      </c>
      <c r="AW28" s="89">
        <v>10.127789997133721</v>
      </c>
      <c r="AX28" s="89">
        <v>1.5570882216042063</v>
      </c>
      <c r="AY28" s="19">
        <v>1057.8535645768739</v>
      </c>
    </row>
    <row r="29" spans="1:51" s="26" customFormat="1" ht="14" x14ac:dyDescent="0.15">
      <c r="A29" s="22" t="s">
        <v>1622</v>
      </c>
      <c r="B29" s="22" t="s">
        <v>286</v>
      </c>
      <c r="C29" s="22" t="s">
        <v>280</v>
      </c>
      <c r="D29" s="23" t="s">
        <v>3078</v>
      </c>
      <c r="E29" s="18">
        <v>3.7896302967926241</v>
      </c>
      <c r="F29" s="9">
        <v>6.6958123786728899E-2</v>
      </c>
      <c r="G29" s="9">
        <v>0.15777916482546378</v>
      </c>
      <c r="H29" s="18">
        <v>10.377319615612958</v>
      </c>
      <c r="I29" s="9">
        <v>1.9521368400128127</v>
      </c>
      <c r="J29" s="18">
        <v>8.4687419148290441</v>
      </c>
      <c r="K29" s="16">
        <v>310.48065550277295</v>
      </c>
      <c r="L29" s="9">
        <v>0.14626982764098834</v>
      </c>
      <c r="M29" s="9">
        <v>1.4910503086172195</v>
      </c>
      <c r="N29" s="16">
        <v>37.103164163800038</v>
      </c>
      <c r="O29" s="18">
        <v>6.4507006880800022</v>
      </c>
      <c r="P29" s="18">
        <v>6.3899505965184673</v>
      </c>
      <c r="Q29" s="9">
        <v>0.45885004693256637</v>
      </c>
      <c r="R29" s="16">
        <v>1052.0328088027366</v>
      </c>
      <c r="S29" s="18">
        <v>8.5885441810338499</v>
      </c>
      <c r="T29" s="10">
        <v>1.7863865701648846E-2</v>
      </c>
      <c r="U29" s="16">
        <v>26.609082538010462</v>
      </c>
      <c r="V29" s="9">
        <v>1.0056458553725502</v>
      </c>
      <c r="W29" s="18">
        <v>2.3019365358730504</v>
      </c>
      <c r="X29" s="9">
        <v>0.40524144452320221</v>
      </c>
      <c r="Y29" s="16">
        <v>23.011998489383494</v>
      </c>
      <c r="Z29" s="18">
        <v>8.2616474786327139</v>
      </c>
      <c r="AA29" s="16">
        <v>97.063937964355176</v>
      </c>
      <c r="AB29" s="16">
        <v>40.265282077129321</v>
      </c>
      <c r="AC29" s="16">
        <v>190.00494410146928</v>
      </c>
      <c r="AD29" s="16">
        <v>42.164492055217671</v>
      </c>
      <c r="AE29" s="16">
        <v>366.90434080725845</v>
      </c>
      <c r="AF29" s="16">
        <v>68.550026695624581</v>
      </c>
      <c r="AG29" s="16">
        <v>11217.980596629293</v>
      </c>
      <c r="AH29" s="18">
        <v>8.8568122384538341</v>
      </c>
      <c r="AI29" s="16">
        <v>297.65253790340711</v>
      </c>
      <c r="AJ29" s="16">
        <v>453.70423962618804</v>
      </c>
      <c r="AK29" s="14">
        <v>0.65604971676845325</v>
      </c>
      <c r="AL29" s="17">
        <v>15.944045058777858</v>
      </c>
      <c r="AM29" s="17">
        <v>30.574673965283782</v>
      </c>
      <c r="AN29" s="17">
        <v>42.720201826229896</v>
      </c>
      <c r="AO29" s="17">
        <v>34.656925740769381</v>
      </c>
      <c r="AP29" s="17">
        <v>22.882805479130123</v>
      </c>
      <c r="AQ29" s="19">
        <v>364.84448163049956</v>
      </c>
      <c r="AR29" s="17">
        <v>2.2890130989703903</v>
      </c>
      <c r="AS29" s="17">
        <v>11.559433600074684</v>
      </c>
      <c r="AT29" s="17">
        <v>1.2365736492186314</v>
      </c>
      <c r="AU29" s="14">
        <v>0.16972234138502035</v>
      </c>
      <c r="AV29" s="89">
        <v>10.025206829279075</v>
      </c>
      <c r="AW29" s="89">
        <v>17.815375121530163</v>
      </c>
      <c r="AX29" s="89">
        <v>1.7770581121079265</v>
      </c>
      <c r="AY29" s="19">
        <v>1955.7024128750882</v>
      </c>
    </row>
    <row r="30" spans="1:51" s="26" customFormat="1" ht="14" x14ac:dyDescent="0.15">
      <c r="A30" s="22" t="s">
        <v>1623</v>
      </c>
      <c r="B30" s="22" t="s">
        <v>282</v>
      </c>
      <c r="C30" s="22" t="s">
        <v>3357</v>
      </c>
      <c r="D30" s="23" t="s">
        <v>3079</v>
      </c>
      <c r="E30" s="9">
        <v>0.4336373592736204</v>
      </c>
      <c r="F30" s="9">
        <v>9.9416535046002626E-3</v>
      </c>
      <c r="G30" s="9">
        <v>0.16593680043254522</v>
      </c>
      <c r="H30" s="18">
        <v>11.005570177637459</v>
      </c>
      <c r="I30" s="18">
        <v>2.3498944860029254</v>
      </c>
      <c r="J30" s="18">
        <v>8.0528009932351381</v>
      </c>
      <c r="K30" s="16">
        <v>283.72062899464629</v>
      </c>
      <c r="L30" s="9">
        <v>0.19412336668773592</v>
      </c>
      <c r="M30" s="18">
        <v>2.9167321558860753</v>
      </c>
      <c r="N30" s="16">
        <v>54.360158317488761</v>
      </c>
      <c r="O30" s="18">
        <v>8.2025003039410773</v>
      </c>
      <c r="P30" s="18">
        <v>8.4544893639598744</v>
      </c>
      <c r="Q30" s="9">
        <v>0.82006089834222795</v>
      </c>
      <c r="R30" s="16">
        <v>777.81146432317712</v>
      </c>
      <c r="S30" s="18">
        <v>3.9657119274584192</v>
      </c>
      <c r="T30" s="10">
        <v>3.7132900300890302E-2</v>
      </c>
      <c r="U30" s="18">
        <v>16.254189904446328</v>
      </c>
      <c r="V30" s="9">
        <v>0.57065382823665012</v>
      </c>
      <c r="W30" s="9">
        <v>1.6926322685406998</v>
      </c>
      <c r="X30" s="9">
        <v>0.55037169784162532</v>
      </c>
      <c r="Y30" s="18">
        <v>16.031657108683124</v>
      </c>
      <c r="Z30" s="18">
        <v>6.1354636596255476</v>
      </c>
      <c r="AA30" s="16">
        <v>75.757977771085436</v>
      </c>
      <c r="AB30" s="16">
        <v>31.674844524405398</v>
      </c>
      <c r="AC30" s="16">
        <v>151.46628056398146</v>
      </c>
      <c r="AD30" s="16">
        <v>34.400045330327082</v>
      </c>
      <c r="AE30" s="16">
        <v>300.34939692092854</v>
      </c>
      <c r="AF30" s="16">
        <v>59.323637475144551</v>
      </c>
      <c r="AG30" s="16">
        <v>10222.540805160494</v>
      </c>
      <c r="AH30" s="18">
        <v>3.2466098215306833</v>
      </c>
      <c r="AI30" s="16">
        <v>80.904835107036689</v>
      </c>
      <c r="AJ30" s="16">
        <v>141.12119781978586</v>
      </c>
      <c r="AK30" s="14">
        <v>0.57330037129045286</v>
      </c>
      <c r="AL30" s="17">
        <v>18.734769268377892</v>
      </c>
      <c r="AM30" s="17">
        <v>34.035496358435275</v>
      </c>
      <c r="AN30" s="17">
        <v>75.736564434073543</v>
      </c>
      <c r="AO30" s="17">
        <v>20.401087266791894</v>
      </c>
      <c r="AP30" s="17">
        <v>28.093489109188621</v>
      </c>
      <c r="AQ30" s="19">
        <v>526.32503640433595</v>
      </c>
      <c r="AR30" s="17">
        <v>2.9661279479558056</v>
      </c>
      <c r="AS30" s="17">
        <v>9.6029067899431286</v>
      </c>
      <c r="AT30" s="17">
        <v>0.46985677103569523</v>
      </c>
      <c r="AU30" s="14">
        <v>0.32205836074628968</v>
      </c>
      <c r="AV30" s="89">
        <v>9.1611439778704007</v>
      </c>
      <c r="AW30" s="89">
        <v>14.079902905839207</v>
      </c>
      <c r="AX30" s="89">
        <v>1.5369153612093127</v>
      </c>
      <c r="AY30" s="19">
        <v>1526.4159065942131</v>
      </c>
    </row>
    <row r="31" spans="1:51" s="26" customFormat="1" ht="14" x14ac:dyDescent="0.15">
      <c r="A31" s="22" t="s">
        <v>1624</v>
      </c>
      <c r="B31" s="22" t="s">
        <v>286</v>
      </c>
      <c r="C31" s="22" t="s">
        <v>3357</v>
      </c>
      <c r="D31" s="23" t="s">
        <v>3080</v>
      </c>
      <c r="E31" s="9">
        <v>0.42744923919517525</v>
      </c>
      <c r="F31" s="9">
        <v>3.6958588307893427E-2</v>
      </c>
      <c r="G31" s="9">
        <v>8.7088689314471557E-2</v>
      </c>
      <c r="H31" s="18">
        <v>7.0137845503750684</v>
      </c>
      <c r="I31" s="9">
        <v>1.6244781649831861</v>
      </c>
      <c r="J31" s="18">
        <v>7.6399007893523923</v>
      </c>
      <c r="K31" s="16">
        <v>395.35029297695274</v>
      </c>
      <c r="L31" s="9">
        <v>0.12462191208965416</v>
      </c>
      <c r="M31" s="9">
        <v>1.5823715107421803</v>
      </c>
      <c r="N31" s="16">
        <v>80.166016006847485</v>
      </c>
      <c r="O31" s="18">
        <v>9.7207141581693364</v>
      </c>
      <c r="P31" s="18">
        <v>9.6705060301696353</v>
      </c>
      <c r="Q31" s="9">
        <v>0.43688987123681738</v>
      </c>
      <c r="R31" s="16">
        <v>1400.4183354781114</v>
      </c>
      <c r="S31" s="18">
        <v>8.3539627836793695</v>
      </c>
      <c r="T31" s="10">
        <v>4.951813614393203E-2</v>
      </c>
      <c r="U31" s="16">
        <v>39.341983449090669</v>
      </c>
      <c r="V31" s="9">
        <v>1.2187880675037321</v>
      </c>
      <c r="W31" s="18">
        <v>2.8471599457299326</v>
      </c>
      <c r="X31" s="9">
        <v>1.1294726897245022</v>
      </c>
      <c r="Y31" s="16">
        <v>29.648902559612601</v>
      </c>
      <c r="Z31" s="18">
        <v>10.654882418294113</v>
      </c>
      <c r="AA31" s="16">
        <v>129.77703116578328</v>
      </c>
      <c r="AB31" s="16">
        <v>54.428844576755942</v>
      </c>
      <c r="AC31" s="16">
        <v>254.2279475011569</v>
      </c>
      <c r="AD31" s="16">
        <v>55.668413683345712</v>
      </c>
      <c r="AE31" s="16">
        <v>478.47857987220618</v>
      </c>
      <c r="AF31" s="16">
        <v>89.953006311484387</v>
      </c>
      <c r="AG31" s="16">
        <v>10020.859946963395</v>
      </c>
      <c r="AH31" s="18">
        <v>5.6155986580690138</v>
      </c>
      <c r="AI31" s="16">
        <v>246.28667440363591</v>
      </c>
      <c r="AJ31" s="16">
        <v>301.75155412444889</v>
      </c>
      <c r="AK31" s="14">
        <v>0.81619024338831392</v>
      </c>
      <c r="AL31" s="17">
        <v>16.138154824117649</v>
      </c>
      <c r="AM31" s="17">
        <v>20.943173568270922</v>
      </c>
      <c r="AN31" s="17">
        <v>57.275641783679092</v>
      </c>
      <c r="AO31" s="17">
        <v>29.481418672919066</v>
      </c>
      <c r="AP31" s="17">
        <v>24.32654482771412</v>
      </c>
      <c r="AQ31" s="19">
        <v>392.5855467654888</v>
      </c>
      <c r="AR31" s="17">
        <v>2.3360582710342412</v>
      </c>
      <c r="AS31" s="17">
        <v>13.817974472454331</v>
      </c>
      <c r="AT31" s="17">
        <v>0.63064798889229645</v>
      </c>
      <c r="AU31" s="14">
        <v>0.374726572962294</v>
      </c>
      <c r="AV31" s="89">
        <v>12.765589053178973</v>
      </c>
      <c r="AW31" s="89">
        <v>24.370255705165874</v>
      </c>
      <c r="AX31" s="89">
        <v>1.9090584542275415</v>
      </c>
      <c r="AY31" s="19">
        <v>2628.0088818617905</v>
      </c>
    </row>
    <row r="32" spans="1:51" s="26" customFormat="1" ht="14" x14ac:dyDescent="0.15">
      <c r="A32" s="22" t="s">
        <v>1625</v>
      </c>
      <c r="B32" s="22" t="s">
        <v>282</v>
      </c>
      <c r="C32" s="22" t="s">
        <v>280</v>
      </c>
      <c r="D32" s="23" t="s">
        <v>3081</v>
      </c>
      <c r="E32" s="18">
        <v>3.1834909495675729</v>
      </c>
      <c r="F32" s="9">
        <v>5.888612192474945E-2</v>
      </c>
      <c r="G32" s="9">
        <v>2.7547625169638556E-2</v>
      </c>
      <c r="H32" s="18">
        <v>9.9699107244714416</v>
      </c>
      <c r="I32" s="18">
        <v>2.0301906722903449</v>
      </c>
      <c r="J32" s="18">
        <v>8.7154020333424853</v>
      </c>
      <c r="K32" s="16">
        <v>400.55784169720761</v>
      </c>
      <c r="L32" s="9">
        <v>0.15990599733852121</v>
      </c>
      <c r="M32" s="9">
        <v>1.631241434317608</v>
      </c>
      <c r="N32" s="16">
        <v>59.179564907983654</v>
      </c>
      <c r="O32" s="18">
        <v>8.851236452372321</v>
      </c>
      <c r="P32" s="18">
        <v>8.7829720736069952</v>
      </c>
      <c r="Q32" s="9">
        <v>0.43320595089081437</v>
      </c>
      <c r="R32" s="16">
        <v>1139.6045875937834</v>
      </c>
      <c r="S32" s="18">
        <v>5.9335083447566239</v>
      </c>
      <c r="T32" s="10">
        <v>1.8297906122872926E-2</v>
      </c>
      <c r="U32" s="16">
        <v>31.476828676969809</v>
      </c>
      <c r="V32" s="9">
        <v>1.0656002370509976</v>
      </c>
      <c r="W32" s="18">
        <v>2.72532773998386</v>
      </c>
      <c r="X32" s="9">
        <v>0.91988645085000043</v>
      </c>
      <c r="Y32" s="16">
        <v>25.619668831247903</v>
      </c>
      <c r="Z32" s="18">
        <v>9.1583495557591412</v>
      </c>
      <c r="AA32" s="16">
        <v>112.29953819046167</v>
      </c>
      <c r="AB32" s="16">
        <v>43.585519825995028</v>
      </c>
      <c r="AC32" s="16">
        <v>210.54714773394284</v>
      </c>
      <c r="AD32" s="16">
        <v>45.969054738107978</v>
      </c>
      <c r="AE32" s="16">
        <v>386.26385471420679</v>
      </c>
      <c r="AF32" s="16">
        <v>72.920844124880148</v>
      </c>
      <c r="AG32" s="16">
        <v>10160.571531709356</v>
      </c>
      <c r="AH32" s="18">
        <v>6.5231031389790006</v>
      </c>
      <c r="AI32" s="16">
        <v>229.11017628595272</v>
      </c>
      <c r="AJ32" s="16">
        <v>321.84910731934872</v>
      </c>
      <c r="AK32" s="14">
        <v>0.71185586995778882</v>
      </c>
      <c r="AL32" s="17">
        <v>15.076848075533549</v>
      </c>
      <c r="AM32" s="17">
        <v>26.304743267337486</v>
      </c>
      <c r="AN32" s="17">
        <v>65.098729498803834</v>
      </c>
      <c r="AO32" s="17">
        <v>38.612935715918368</v>
      </c>
      <c r="AP32" s="17">
        <v>24.04247666287052</v>
      </c>
      <c r="AQ32" s="19">
        <v>362.48476800565965</v>
      </c>
      <c r="AR32" s="17">
        <v>2.5575517395961604</v>
      </c>
      <c r="AS32" s="17">
        <v>11.549740684456623</v>
      </c>
      <c r="AT32" s="17">
        <v>0.8332364092350345</v>
      </c>
      <c r="AU32" s="14">
        <v>0.33557306838254053</v>
      </c>
      <c r="AV32" s="89">
        <v>12.933737219800053</v>
      </c>
      <c r="AW32" s="89">
        <v>19.751228859083714</v>
      </c>
      <c r="AX32" s="89">
        <v>1.5271091814705244</v>
      </c>
      <c r="AY32" s="19">
        <v>2141.3540712273461</v>
      </c>
    </row>
    <row r="33" spans="1:51" s="26" customFormat="1" ht="14" x14ac:dyDescent="0.15">
      <c r="A33" s="22" t="s">
        <v>1626</v>
      </c>
      <c r="B33" s="22" t="s">
        <v>286</v>
      </c>
      <c r="C33" s="22" t="s">
        <v>278</v>
      </c>
      <c r="D33" s="23" t="s">
        <v>3082</v>
      </c>
      <c r="E33" s="9">
        <v>0.63454986523701717</v>
      </c>
      <c r="F33" s="9">
        <v>3.7963080588725891E-2</v>
      </c>
      <c r="G33" s="9">
        <v>5.4893245343885018E-2</v>
      </c>
      <c r="H33" s="18">
        <v>15.172932130136287</v>
      </c>
      <c r="I33" s="18">
        <v>2.3488425980599414</v>
      </c>
      <c r="J33" s="18">
        <v>8.8697166339712332</v>
      </c>
      <c r="K33" s="16">
        <v>358.71765922270856</v>
      </c>
      <c r="L33" s="9">
        <v>0.15488465597937853</v>
      </c>
      <c r="M33" s="9">
        <v>1.8543593530046669</v>
      </c>
      <c r="N33" s="16">
        <v>56.49518852739773</v>
      </c>
      <c r="O33" s="18">
        <v>14.110715740815259</v>
      </c>
      <c r="P33" s="18">
        <v>14.178370641176352</v>
      </c>
      <c r="Q33" s="9">
        <v>0.40205473166762751</v>
      </c>
      <c r="R33" s="16">
        <v>1930.5386464477217</v>
      </c>
      <c r="S33" s="18">
        <v>3.6370399044302144</v>
      </c>
      <c r="T33" s="10">
        <v>2.9832246907440654E-2</v>
      </c>
      <c r="U33" s="16">
        <v>26.67451630532209</v>
      </c>
      <c r="V33" s="18">
        <v>2.9960697370638707</v>
      </c>
      <c r="W33" s="18">
        <v>6.5241903694589798</v>
      </c>
      <c r="X33" s="9">
        <v>1.9861746452983835</v>
      </c>
      <c r="Y33" s="16">
        <v>51.539044206647716</v>
      </c>
      <c r="Z33" s="18">
        <v>18.371209561646136</v>
      </c>
      <c r="AA33" s="16">
        <v>202.90981783412764</v>
      </c>
      <c r="AB33" s="16">
        <v>77.967670516220977</v>
      </c>
      <c r="AC33" s="16">
        <v>353.26939275991185</v>
      </c>
      <c r="AD33" s="16">
        <v>73.522742470130908</v>
      </c>
      <c r="AE33" s="16">
        <v>597.0152519850709</v>
      </c>
      <c r="AF33" s="16">
        <v>107.74427302317784</v>
      </c>
      <c r="AG33" s="16">
        <v>9698.2944844867543</v>
      </c>
      <c r="AH33" s="18">
        <v>5.5881333230225367</v>
      </c>
      <c r="AI33" s="16">
        <v>235.0462352629221</v>
      </c>
      <c r="AJ33" s="16">
        <v>250.79160054129591</v>
      </c>
      <c r="AK33" s="14">
        <v>0.93721733405588625</v>
      </c>
      <c r="AL33" s="17">
        <v>11.583747063513945</v>
      </c>
      <c r="AM33" s="17">
        <v>16.244634374482064</v>
      </c>
      <c r="AN33" s="17">
        <v>164.14866695794487</v>
      </c>
      <c r="AO33" s="17">
        <v>64.625696016317121</v>
      </c>
      <c r="AP33" s="17">
        <v>17.202217815248737</v>
      </c>
      <c r="AQ33" s="19">
        <v>199.26614010331483</v>
      </c>
      <c r="AR33" s="17">
        <v>2.1775829476695177</v>
      </c>
      <c r="AS33" s="17">
        <v>4.0885557892655546</v>
      </c>
      <c r="AT33" s="17">
        <v>0.42007570109375908</v>
      </c>
      <c r="AU33" s="14">
        <v>0.33016797191788094</v>
      </c>
      <c r="AV33" s="89">
        <v>11.582746503800729</v>
      </c>
      <c r="AW33" s="89">
        <v>32.023620128221374</v>
      </c>
      <c r="AX33" s="89">
        <v>2.7647691432868045</v>
      </c>
      <c r="AY33" s="19">
        <v>3507.584020636104</v>
      </c>
    </row>
    <row r="34" spans="1:51" s="26" customFormat="1" ht="14" x14ac:dyDescent="0.15">
      <c r="A34" s="22" t="s">
        <v>1627</v>
      </c>
      <c r="B34" s="22" t="s">
        <v>283</v>
      </c>
      <c r="C34" s="22" t="s">
        <v>3442</v>
      </c>
      <c r="D34" s="23" t="s">
        <v>3083</v>
      </c>
      <c r="E34" s="18">
        <v>3.469754581625172</v>
      </c>
      <c r="F34" s="9">
        <v>2.1672279277029596E-2</v>
      </c>
      <c r="G34" s="9">
        <v>7.0928124734377776E-2</v>
      </c>
      <c r="H34" s="16">
        <v>20.564204141507769</v>
      </c>
      <c r="I34" s="18">
        <v>3.6286249597567029</v>
      </c>
      <c r="J34" s="16">
        <v>21.676301334726531</v>
      </c>
      <c r="K34" s="16">
        <v>593.27652726164547</v>
      </c>
      <c r="L34" s="9">
        <v>0.23123734220285519</v>
      </c>
      <c r="M34" s="18">
        <v>2.6723230976985213</v>
      </c>
      <c r="N34" s="16">
        <v>76.740391982205111</v>
      </c>
      <c r="O34" s="18">
        <v>9.1143433012238759</v>
      </c>
      <c r="P34" s="18">
        <v>9.2918983162763773</v>
      </c>
      <c r="Q34" s="9">
        <v>1.0844014119978154</v>
      </c>
      <c r="R34" s="16">
        <v>981.40783574882391</v>
      </c>
      <c r="S34" s="18">
        <v>3.1008010181432955</v>
      </c>
      <c r="T34" s="10">
        <v>1.8171945400465787E-2</v>
      </c>
      <c r="U34" s="18">
        <v>18.085124905098809</v>
      </c>
      <c r="V34" s="9">
        <v>0.64538099742805488</v>
      </c>
      <c r="W34" s="18">
        <v>2.1192019802011974</v>
      </c>
      <c r="X34" s="9">
        <v>0.82587535134359213</v>
      </c>
      <c r="Y34" s="16">
        <v>20.247163304280956</v>
      </c>
      <c r="Z34" s="18">
        <v>7.760623662167947</v>
      </c>
      <c r="AA34" s="16">
        <v>97.92047690683259</v>
      </c>
      <c r="AB34" s="16">
        <v>38.985836645024484</v>
      </c>
      <c r="AC34" s="16">
        <v>185.09626064228095</v>
      </c>
      <c r="AD34" s="16">
        <v>42.652124214860635</v>
      </c>
      <c r="AE34" s="16">
        <v>366.87331489317421</v>
      </c>
      <c r="AF34" s="16">
        <v>70.027793173725229</v>
      </c>
      <c r="AG34" s="16">
        <v>9726.0801215958272</v>
      </c>
      <c r="AH34" s="18">
        <v>3.4291655190914767</v>
      </c>
      <c r="AI34" s="16">
        <v>94.816029165035644</v>
      </c>
      <c r="AJ34" s="16">
        <v>159.01994273938703</v>
      </c>
      <c r="AK34" s="14">
        <v>0.59625244187407844</v>
      </c>
      <c r="AL34" s="17">
        <v>18.119739016260336</v>
      </c>
      <c r="AM34" s="17">
        <v>26.510731979587714</v>
      </c>
      <c r="AN34" s="17">
        <v>118.31565867868923</v>
      </c>
      <c r="AO34" s="17">
        <v>30.577914742110668</v>
      </c>
      <c r="AP34" s="17">
        <v>31.37241936928589</v>
      </c>
      <c r="AQ34" s="19">
        <v>568.4600512801311</v>
      </c>
      <c r="AR34" s="17">
        <v>3.2836448371528628</v>
      </c>
      <c r="AS34" s="17">
        <v>8.533931675253438</v>
      </c>
      <c r="AT34" s="17">
        <v>0.43344646853285118</v>
      </c>
      <c r="AU34" s="14">
        <v>0.38432199242916842</v>
      </c>
      <c r="AV34" s="89">
        <v>19.156491032019552</v>
      </c>
      <c r="AW34" s="89">
        <v>17.799892068405022</v>
      </c>
      <c r="AX34" s="89">
        <v>0.92918332687614802</v>
      </c>
      <c r="AY34" s="19">
        <v>1909.4055763528479</v>
      </c>
    </row>
    <row r="35" spans="1:51" s="26" customFormat="1" ht="14" x14ac:dyDescent="0.15">
      <c r="A35" s="22" t="s">
        <v>1628</v>
      </c>
      <c r="B35" s="22" t="s">
        <v>279</v>
      </c>
      <c r="C35" s="22" t="s">
        <v>278</v>
      </c>
      <c r="D35" s="23" t="s">
        <v>1103</v>
      </c>
      <c r="E35" s="18">
        <v>2.1874093990488888</v>
      </c>
      <c r="F35" s="9">
        <v>2.7958614476503135E-2</v>
      </c>
      <c r="G35" s="9">
        <v>0.41690503903611736</v>
      </c>
      <c r="H35" s="18">
        <v>16.470163346323979</v>
      </c>
      <c r="I35" s="18">
        <v>2.6154045603689182</v>
      </c>
      <c r="J35" s="18">
        <v>8.7586352621369663</v>
      </c>
      <c r="K35" s="16">
        <v>264.39241521542652</v>
      </c>
      <c r="L35" s="9">
        <v>0.26716398287540111</v>
      </c>
      <c r="M35" s="18">
        <v>5.1896298238629637</v>
      </c>
      <c r="N35" s="16">
        <v>38.845522851310037</v>
      </c>
      <c r="O35" s="18">
        <v>6.158768845158801</v>
      </c>
      <c r="P35" s="18">
        <v>5.5137664739284729</v>
      </c>
      <c r="Q35" s="18">
        <v>3.9097580070872118</v>
      </c>
      <c r="R35" s="16">
        <v>813.01090447414197</v>
      </c>
      <c r="S35" s="18">
        <v>5.2709422290261765</v>
      </c>
      <c r="T35" s="10">
        <v>3.3566059550855794E-2</v>
      </c>
      <c r="U35" s="16">
        <v>26.86282224450278</v>
      </c>
      <c r="V35" s="9">
        <v>0.64253641440885412</v>
      </c>
      <c r="W35" s="9">
        <v>1.6246426281596791</v>
      </c>
      <c r="X35" s="9">
        <v>0.43531693537614718</v>
      </c>
      <c r="Y35" s="18">
        <v>17.121673064497326</v>
      </c>
      <c r="Z35" s="18">
        <v>6.3930679907647958</v>
      </c>
      <c r="AA35" s="16">
        <v>79.735448047120357</v>
      </c>
      <c r="AB35" s="16">
        <v>31.88016058804569</v>
      </c>
      <c r="AC35" s="16">
        <v>154.61701883084729</v>
      </c>
      <c r="AD35" s="16">
        <v>34.746086881518067</v>
      </c>
      <c r="AE35" s="16">
        <v>296.14468445784519</v>
      </c>
      <c r="AF35" s="16">
        <v>55.46380943207361</v>
      </c>
      <c r="AG35" s="16">
        <v>11307.382271936422</v>
      </c>
      <c r="AH35" s="18">
        <v>5.328023934483662</v>
      </c>
      <c r="AI35" s="16">
        <v>140.61853046209154</v>
      </c>
      <c r="AJ35" s="16">
        <v>239.72916085278186</v>
      </c>
      <c r="AK35" s="14">
        <v>0.58657248856114608</v>
      </c>
      <c r="AL35" s="17">
        <v>17.296480509951827</v>
      </c>
      <c r="AM35" s="17">
        <v>38.181952489327813</v>
      </c>
      <c r="AN35" s="17">
        <v>56.184392010033257</v>
      </c>
      <c r="AO35" s="17">
        <v>26.67806330483559</v>
      </c>
      <c r="AP35" s="17">
        <v>26.647008139218997</v>
      </c>
      <c r="AQ35" s="19">
        <v>460.8994569285291</v>
      </c>
      <c r="AR35" s="17">
        <v>2.5284833539813953</v>
      </c>
      <c r="AS35" s="17">
        <v>16.534603843881506</v>
      </c>
      <c r="AT35" s="17">
        <v>0.80950013096353979</v>
      </c>
      <c r="AU35" s="14">
        <v>0.25159531049044698</v>
      </c>
      <c r="AV35" s="89">
        <v>8.5370492481571372</v>
      </c>
      <c r="AW35" s="89">
        <v>14.214239713900003</v>
      </c>
      <c r="AX35" s="89">
        <v>1.6650061749343172</v>
      </c>
      <c r="AY35" s="19">
        <v>1557.5572609001626</v>
      </c>
    </row>
    <row r="36" spans="1:51" s="26" customFormat="1" ht="14" x14ac:dyDescent="0.15">
      <c r="A36" s="22" t="s">
        <v>1629</v>
      </c>
      <c r="B36" s="22" t="s">
        <v>282</v>
      </c>
      <c r="C36" s="22" t="s">
        <v>3357</v>
      </c>
      <c r="D36" s="23" t="s">
        <v>1104</v>
      </c>
      <c r="E36" s="9">
        <v>0.83956434194089902</v>
      </c>
      <c r="F36" s="9">
        <v>2.4684931387499394E-2</v>
      </c>
      <c r="G36" s="9">
        <v>5.4531768378406405E-2</v>
      </c>
      <c r="H36" s="18">
        <v>7.3196281371705743</v>
      </c>
      <c r="I36" s="9">
        <v>1.9351423082708337</v>
      </c>
      <c r="J36" s="18">
        <v>8.6863833136037751</v>
      </c>
      <c r="K36" s="16">
        <v>342.63985025686969</v>
      </c>
      <c r="L36" s="9">
        <v>0.12501966439894918</v>
      </c>
      <c r="M36" s="9">
        <v>1.4397836639720245</v>
      </c>
      <c r="N36" s="16">
        <v>71.094784082937409</v>
      </c>
      <c r="O36" s="18">
        <v>13.432730046040593</v>
      </c>
      <c r="P36" s="18">
        <v>13.692767240438702</v>
      </c>
      <c r="Q36" s="9">
        <v>0.35241804764393092</v>
      </c>
      <c r="R36" s="16">
        <v>1059.011317975986</v>
      </c>
      <c r="S36" s="18">
        <v>4.3999839194887498</v>
      </c>
      <c r="T36" s="10">
        <v>1.8110765626529468E-2</v>
      </c>
      <c r="U36" s="16">
        <v>27.737169716532378</v>
      </c>
      <c r="V36" s="9">
        <v>1.2025200675277927</v>
      </c>
      <c r="W36" s="18">
        <v>2.751144050681162</v>
      </c>
      <c r="X36" s="9">
        <v>1.1809446452286623</v>
      </c>
      <c r="Y36" s="16">
        <v>23.61644319661244</v>
      </c>
      <c r="Z36" s="18">
        <v>8.7359734307178325</v>
      </c>
      <c r="AA36" s="16">
        <v>103.90516775913979</v>
      </c>
      <c r="AB36" s="16">
        <v>41.361442013007057</v>
      </c>
      <c r="AC36" s="16">
        <v>200.26438277234914</v>
      </c>
      <c r="AD36" s="16">
        <v>45.507418643072555</v>
      </c>
      <c r="AE36" s="16">
        <v>380.99318250302872</v>
      </c>
      <c r="AF36" s="16">
        <v>72.274733242178868</v>
      </c>
      <c r="AG36" s="16">
        <v>9040.3936803702509</v>
      </c>
      <c r="AH36" s="18">
        <v>4.2542677465478631</v>
      </c>
      <c r="AI36" s="16">
        <v>144.1737352035193</v>
      </c>
      <c r="AJ36" s="16">
        <v>201.98457857986938</v>
      </c>
      <c r="AK36" s="14">
        <v>0.71378585542118345</v>
      </c>
      <c r="AL36" s="17">
        <v>16.132538643993549</v>
      </c>
      <c r="AM36" s="17">
        <v>23.728491992893819</v>
      </c>
      <c r="AN36" s="17">
        <v>86.58967611574765</v>
      </c>
      <c r="AO36" s="17">
        <v>32.766877752651283</v>
      </c>
      <c r="AP36" s="17">
        <v>19.639126060627355</v>
      </c>
      <c r="AQ36" s="19">
        <v>316.82896010733157</v>
      </c>
      <c r="AR36" s="17">
        <v>2.2878155009397192</v>
      </c>
      <c r="AS36" s="17">
        <v>10.082049215003797</v>
      </c>
      <c r="AT36" s="17">
        <v>0.53015273725603662</v>
      </c>
      <c r="AU36" s="14">
        <v>0.44659579723390369</v>
      </c>
      <c r="AV36" s="89">
        <v>11.063605110005479</v>
      </c>
      <c r="AW36" s="89">
        <v>18.906969417994723</v>
      </c>
      <c r="AX36" s="89">
        <v>1.7089338628776638</v>
      </c>
      <c r="AY36" s="19">
        <v>2039.6547348646263</v>
      </c>
    </row>
    <row r="37" spans="1:51" s="26" customFormat="1" ht="14" x14ac:dyDescent="0.15">
      <c r="A37" s="22" t="s">
        <v>1630</v>
      </c>
      <c r="B37" s="22" t="s">
        <v>286</v>
      </c>
      <c r="C37" s="22" t="s">
        <v>278</v>
      </c>
      <c r="D37" s="23" t="s">
        <v>1105</v>
      </c>
      <c r="E37" s="9">
        <v>0.26180292441748015</v>
      </c>
      <c r="F37" s="9">
        <v>4.7971903950695879E-2</v>
      </c>
      <c r="G37" s="9">
        <v>3.5325095093378327E-2</v>
      </c>
      <c r="H37" s="18">
        <v>12.960312966502391</v>
      </c>
      <c r="I37" s="9">
        <v>1.9925277404991713</v>
      </c>
      <c r="J37" s="18">
        <v>8.2217803236543183</v>
      </c>
      <c r="K37" s="16">
        <v>283.21422841285948</v>
      </c>
      <c r="L37" s="9">
        <v>0.15016651119462615</v>
      </c>
      <c r="M37" s="9">
        <v>1.6182842119311673</v>
      </c>
      <c r="N37" s="16">
        <v>45.467997320989532</v>
      </c>
      <c r="O37" s="18">
        <v>6.968697022705534</v>
      </c>
      <c r="P37" s="18">
        <v>6.7393392255201059</v>
      </c>
      <c r="Q37" s="9">
        <v>0.51936597053862243</v>
      </c>
      <c r="R37" s="16">
        <v>1784.6615817052696</v>
      </c>
      <c r="S37" s="18">
        <v>3.2840427140920836</v>
      </c>
      <c r="T37" s="10">
        <v>3.5995787398592681E-2</v>
      </c>
      <c r="U37" s="16">
        <v>28.69952500456866</v>
      </c>
      <c r="V37" s="18">
        <v>2.8467724443807989</v>
      </c>
      <c r="W37" s="18">
        <v>5.9136688523138687</v>
      </c>
      <c r="X37" s="9">
        <v>1.9091064162261049</v>
      </c>
      <c r="Y37" s="16">
        <v>49.821200635221444</v>
      </c>
      <c r="Z37" s="18">
        <v>16.444795614415327</v>
      </c>
      <c r="AA37" s="16">
        <v>187.80468551581862</v>
      </c>
      <c r="AB37" s="16">
        <v>71.732202674976264</v>
      </c>
      <c r="AC37" s="16">
        <v>333.40843917663432</v>
      </c>
      <c r="AD37" s="16">
        <v>70.895024650635904</v>
      </c>
      <c r="AE37" s="16">
        <v>560.88475452428554</v>
      </c>
      <c r="AF37" s="16">
        <v>101.87593206862803</v>
      </c>
      <c r="AG37" s="16">
        <v>9595.5679051995467</v>
      </c>
      <c r="AH37" s="18">
        <v>5.5142970915864602</v>
      </c>
      <c r="AI37" s="16">
        <v>240.6516853374531</v>
      </c>
      <c r="AJ37" s="16">
        <v>256.50894175691599</v>
      </c>
      <c r="AK37" s="14">
        <v>0.93818049261420988</v>
      </c>
      <c r="AL37" s="17">
        <v>11.257953388778112</v>
      </c>
      <c r="AM37" s="17">
        <v>17.107913573685966</v>
      </c>
      <c r="AN37" s="17">
        <v>170.79094377106767</v>
      </c>
      <c r="AO37" s="17">
        <v>73.279097225135942</v>
      </c>
      <c r="AP37" s="17">
        <v>17.500942421148821</v>
      </c>
      <c r="AQ37" s="19">
        <v>197.024794036983</v>
      </c>
      <c r="AR37" s="17">
        <v>2.0773240460391453</v>
      </c>
      <c r="AS37" s="17">
        <v>4.8530828697550863</v>
      </c>
      <c r="AT37" s="17">
        <v>0.45732913880762205</v>
      </c>
      <c r="AU37" s="14">
        <v>0.33903422576856201</v>
      </c>
      <c r="AV37" s="89">
        <v>9.1447926513677587</v>
      </c>
      <c r="AW37" s="89">
        <v>29.614740569693748</v>
      </c>
      <c r="AX37" s="89">
        <v>3.2384266870462461</v>
      </c>
      <c r="AY37" s="19">
        <v>3262.4016823917627</v>
      </c>
    </row>
    <row r="38" spans="1:51" s="26" customFormat="1" ht="14" x14ac:dyDescent="0.15">
      <c r="A38" s="22" t="s">
        <v>1631</v>
      </c>
      <c r="B38" s="22" t="s">
        <v>282</v>
      </c>
      <c r="C38" s="22" t="s">
        <v>3357</v>
      </c>
      <c r="D38" s="23" t="s">
        <v>1106</v>
      </c>
      <c r="E38" s="9">
        <v>1.3511769049994264</v>
      </c>
      <c r="F38" s="9">
        <v>2.7049592384175401E-2</v>
      </c>
      <c r="G38" s="9">
        <v>1.7926670162716079E-2</v>
      </c>
      <c r="H38" s="18">
        <v>8.5662174570210716</v>
      </c>
      <c r="I38" s="9">
        <v>1.7764050625633045</v>
      </c>
      <c r="J38" s="18">
        <v>8.2739306506992794</v>
      </c>
      <c r="K38" s="16">
        <v>263.72599063422888</v>
      </c>
      <c r="L38" s="9">
        <v>0.12738131849955703</v>
      </c>
      <c r="M38" s="9">
        <v>1.5282387547583578</v>
      </c>
      <c r="N38" s="16">
        <v>49.286273240544368</v>
      </c>
      <c r="O38" s="18">
        <v>9.8189975061461876</v>
      </c>
      <c r="P38" s="18">
        <v>10.621375680842345</v>
      </c>
      <c r="Q38" s="9">
        <v>0.38579133404327604</v>
      </c>
      <c r="R38" s="16">
        <v>722.34577674785521</v>
      </c>
      <c r="S38" s="18">
        <v>3.9274834405488486</v>
      </c>
      <c r="T38" s="10">
        <v>1.3152261919677402E-2</v>
      </c>
      <c r="U38" s="18">
        <v>17.238653959775817</v>
      </c>
      <c r="V38" s="9">
        <v>0.56035652478416054</v>
      </c>
      <c r="W38" s="18">
        <v>1.9642422522332121</v>
      </c>
      <c r="X38" s="9">
        <v>0.51415306135813943</v>
      </c>
      <c r="Y38" s="18">
        <v>16.516681124963288</v>
      </c>
      <c r="Z38" s="18">
        <v>6.2420372911644026</v>
      </c>
      <c r="AA38" s="16">
        <v>73.088978926401211</v>
      </c>
      <c r="AB38" s="16">
        <v>28.759959766417815</v>
      </c>
      <c r="AC38" s="16">
        <v>137.11512991872561</v>
      </c>
      <c r="AD38" s="16">
        <v>29.401326195368647</v>
      </c>
      <c r="AE38" s="16">
        <v>251.30924961826111</v>
      </c>
      <c r="AF38" s="16">
        <v>48.038858578509647</v>
      </c>
      <c r="AG38" s="16">
        <v>9810.0920352251323</v>
      </c>
      <c r="AH38" s="18">
        <v>3.8609039025924572</v>
      </c>
      <c r="AI38" s="16">
        <v>101.73644371272923</v>
      </c>
      <c r="AJ38" s="16">
        <v>172.2453233531273</v>
      </c>
      <c r="AK38" s="14">
        <v>0.59064851069515023</v>
      </c>
      <c r="AL38" s="17">
        <v>15.215481107668335</v>
      </c>
      <c r="AM38" s="17">
        <v>39.035936998445813</v>
      </c>
      <c r="AN38" s="17">
        <v>63.987347985645926</v>
      </c>
      <c r="AO38" s="17">
        <v>25.903723148101168</v>
      </c>
      <c r="AP38" s="17">
        <v>29.475307941359695</v>
      </c>
      <c r="AQ38" s="19">
        <v>448.48099112446494</v>
      </c>
      <c r="AR38" s="17">
        <v>3.5053437683978137</v>
      </c>
      <c r="AS38" s="17">
        <v>8.7762362000800156</v>
      </c>
      <c r="AT38" s="17">
        <v>0.68539189709399095</v>
      </c>
      <c r="AU38" s="14">
        <v>0.27515823216602686</v>
      </c>
      <c r="AV38" s="89">
        <v>8.5155308567720009</v>
      </c>
      <c r="AW38" s="89">
        <v>12.856917334417977</v>
      </c>
      <c r="AX38" s="89">
        <v>1.5098198281077775</v>
      </c>
      <c r="AY38" s="19">
        <v>1382.3948294682825</v>
      </c>
    </row>
    <row r="39" spans="1:51" s="26" customFormat="1" ht="14" x14ac:dyDescent="0.15">
      <c r="A39" s="22" t="s">
        <v>1632</v>
      </c>
      <c r="B39" s="22" t="s">
        <v>286</v>
      </c>
      <c r="C39" s="22" t="s">
        <v>3357</v>
      </c>
      <c r="D39" s="23" t="s">
        <v>1107</v>
      </c>
      <c r="E39" s="9">
        <v>0.63242382300976496</v>
      </c>
      <c r="F39" s="9">
        <v>2.7364436027142787E-2</v>
      </c>
      <c r="G39" s="9">
        <v>3.5822869579771086E-2</v>
      </c>
      <c r="H39" s="18">
        <v>9.6167838097383562</v>
      </c>
      <c r="I39" s="9">
        <v>1.9631244625494622</v>
      </c>
      <c r="J39" s="18">
        <v>8.7906888731989277</v>
      </c>
      <c r="K39" s="16">
        <v>208.74140027525013</v>
      </c>
      <c r="L39" s="9">
        <v>0.13803381124027037</v>
      </c>
      <c r="M39" s="18">
        <v>2.0217921335052753</v>
      </c>
      <c r="N39" s="16">
        <v>36.61251172890055</v>
      </c>
      <c r="O39" s="18">
        <v>4.463798833033005</v>
      </c>
      <c r="P39" s="18">
        <v>4.7469976972735521</v>
      </c>
      <c r="Q39" s="9">
        <v>1.0533702962460156</v>
      </c>
      <c r="R39" s="16">
        <v>633.11800577443228</v>
      </c>
      <c r="S39" s="18">
        <v>4.6557207934563669</v>
      </c>
      <c r="T39" s="10">
        <v>2.9202409853368146E-2</v>
      </c>
      <c r="U39" s="18">
        <v>14.008073909419819</v>
      </c>
      <c r="V39" s="9">
        <v>0.29306228904583764</v>
      </c>
      <c r="W39" s="9">
        <v>1.1988754467989251</v>
      </c>
      <c r="X39" s="9">
        <v>0.16526675437502822</v>
      </c>
      <c r="Y39" s="18">
        <v>11.414286218423086</v>
      </c>
      <c r="Z39" s="18">
        <v>4.3967639549785114</v>
      </c>
      <c r="AA39" s="16">
        <v>59.712109967352177</v>
      </c>
      <c r="AB39" s="16">
        <v>24.696251072024996</v>
      </c>
      <c r="AC39" s="16">
        <v>119.64434659473041</v>
      </c>
      <c r="AD39" s="16">
        <v>26.789977223639326</v>
      </c>
      <c r="AE39" s="16">
        <v>229.52754616058695</v>
      </c>
      <c r="AF39" s="16">
        <v>43.569200367708497</v>
      </c>
      <c r="AG39" s="16">
        <v>11221.367820318615</v>
      </c>
      <c r="AH39" s="18">
        <v>3.3131994730832464</v>
      </c>
      <c r="AI39" s="16">
        <v>74.004578587027467</v>
      </c>
      <c r="AJ39" s="16">
        <v>150.56505876685389</v>
      </c>
      <c r="AK39" s="14">
        <v>0.49151230167964566</v>
      </c>
      <c r="AL39" s="17">
        <v>20.108795396257094</v>
      </c>
      <c r="AM39" s="17">
        <v>48.888980900217021</v>
      </c>
      <c r="AN39" s="17">
        <v>49.300109766717277</v>
      </c>
      <c r="AO39" s="17">
        <v>15.89540736442812</v>
      </c>
      <c r="AP39" s="17">
        <v>38.948328205536491</v>
      </c>
      <c r="AQ39" s="19">
        <v>783.20396291140253</v>
      </c>
      <c r="AR39" s="17">
        <v>4.0908553969951758</v>
      </c>
      <c r="AS39" s="17">
        <v>11.684344647162707</v>
      </c>
      <c r="AT39" s="17">
        <v>0.65597816595622194</v>
      </c>
      <c r="AU39" s="14">
        <v>0.13618305957257015</v>
      </c>
      <c r="AV39" s="89">
        <v>6.7401162504116927</v>
      </c>
      <c r="AW39" s="89">
        <v>11.117233503522819</v>
      </c>
      <c r="AX39" s="89">
        <v>1.6494127238300627</v>
      </c>
      <c r="AY39" s="19">
        <v>1205.1754798722698</v>
      </c>
    </row>
    <row r="40" spans="1:51" s="26" customFormat="1" ht="14" x14ac:dyDescent="0.15">
      <c r="A40" s="22" t="s">
        <v>1633</v>
      </c>
      <c r="B40" s="22" t="s">
        <v>286</v>
      </c>
      <c r="C40" s="22" t="s">
        <v>280</v>
      </c>
      <c r="D40" s="23" t="s">
        <v>1108</v>
      </c>
      <c r="E40" s="18">
        <v>13.701829476649751</v>
      </c>
      <c r="F40" s="9">
        <v>0.2325902617451156</v>
      </c>
      <c r="G40" s="9">
        <v>1.2631358650283822</v>
      </c>
      <c r="H40" s="16">
        <v>30.932239165726131</v>
      </c>
      <c r="I40" s="18">
        <v>3.3401082226880234</v>
      </c>
      <c r="J40" s="16">
        <v>41.304792091426464</v>
      </c>
      <c r="K40" s="16">
        <v>297.34098790193246</v>
      </c>
      <c r="L40" s="9">
        <v>0.38935477111317701</v>
      </c>
      <c r="M40" s="16">
        <v>23.114263505814652</v>
      </c>
      <c r="N40" s="18">
        <v>19.552547226396811</v>
      </c>
      <c r="O40" s="18">
        <v>6.0649956900309636</v>
      </c>
      <c r="P40" s="18">
        <v>5.8232782316144132</v>
      </c>
      <c r="Q40" s="18">
        <v>6.0562250974964646</v>
      </c>
      <c r="R40" s="16">
        <v>1569.1487575699234</v>
      </c>
      <c r="S40" s="16">
        <v>33.649466051072658</v>
      </c>
      <c r="T40" s="9">
        <v>1.5913556164962104</v>
      </c>
      <c r="U40" s="16">
        <v>34.606725441082382</v>
      </c>
      <c r="V40" s="18">
        <v>4.1925069468155192</v>
      </c>
      <c r="W40" s="18">
        <v>3.3334526098343318</v>
      </c>
      <c r="X40" s="9">
        <v>0.52588579427532289</v>
      </c>
      <c r="Y40" s="16">
        <v>24.659538844486082</v>
      </c>
      <c r="Z40" s="18">
        <v>10.548558249245664</v>
      </c>
      <c r="AA40" s="16">
        <v>134.01659816381516</v>
      </c>
      <c r="AB40" s="16">
        <v>59.445840359604162</v>
      </c>
      <c r="AC40" s="16">
        <v>286.16608319432692</v>
      </c>
      <c r="AD40" s="16">
        <v>66.006711354948919</v>
      </c>
      <c r="AE40" s="16">
        <v>578.93167437915713</v>
      </c>
      <c r="AF40" s="16">
        <v>108.73543563481981</v>
      </c>
      <c r="AG40" s="16">
        <v>14032.929422840016</v>
      </c>
      <c r="AH40" s="16">
        <v>25.799793614145532</v>
      </c>
      <c r="AI40" s="16">
        <v>682.67718422371638</v>
      </c>
      <c r="AJ40" s="16">
        <v>1354.5297378698899</v>
      </c>
      <c r="AK40" s="14">
        <v>0.50399571536707843</v>
      </c>
      <c r="AL40" s="17">
        <v>23.476987060875523</v>
      </c>
      <c r="AM40" s="17">
        <v>24.239353353552204</v>
      </c>
      <c r="AN40" s="17">
        <v>17.204780411685086</v>
      </c>
      <c r="AO40" s="17">
        <v>20.287905406509545</v>
      </c>
      <c r="AP40" s="17">
        <v>5.8818122801720341</v>
      </c>
      <c r="AQ40" s="19">
        <v>138.0872307960976</v>
      </c>
      <c r="AR40" s="17">
        <v>0.79509769503573635</v>
      </c>
      <c r="AS40" s="17">
        <v>10.381646146396632</v>
      </c>
      <c r="AT40" s="17">
        <v>2.3397056989885368</v>
      </c>
      <c r="AU40" s="14">
        <v>0.1768075566083977</v>
      </c>
      <c r="AV40" s="89">
        <v>9.6009359994166115</v>
      </c>
      <c r="AW40" s="89">
        <v>25.884128551873992</v>
      </c>
      <c r="AX40" s="89">
        <v>2.6960005309322765</v>
      </c>
      <c r="AY40" s="19">
        <v>2901.4616713852274</v>
      </c>
    </row>
    <row r="41" spans="1:51" s="26" customFormat="1" ht="14" x14ac:dyDescent="0.15">
      <c r="A41" s="22" t="s">
        <v>656</v>
      </c>
      <c r="B41" s="22" t="s">
        <v>286</v>
      </c>
      <c r="C41" s="22" t="s">
        <v>3357</v>
      </c>
      <c r="D41" s="23" t="s">
        <v>1109</v>
      </c>
      <c r="E41" s="9">
        <v>0.95337241964501196</v>
      </c>
      <c r="F41" s="9">
        <v>1.9988509241195773E-2</v>
      </c>
      <c r="G41" s="9">
        <v>4.9063164333895098E-2</v>
      </c>
      <c r="H41" s="18">
        <v>6.322170426005929</v>
      </c>
      <c r="I41" s="9">
        <v>1.5453308552761429</v>
      </c>
      <c r="J41" s="18">
        <v>7.5602086945684857</v>
      </c>
      <c r="K41" s="16">
        <v>245.7115298320623</v>
      </c>
      <c r="L41" s="9">
        <v>0.10940591043324144</v>
      </c>
      <c r="M41" s="9">
        <v>1.5633042864410445</v>
      </c>
      <c r="N41" s="16">
        <v>37.510889787727166</v>
      </c>
      <c r="O41" s="18">
        <v>8.2759124582861876</v>
      </c>
      <c r="P41" s="18">
        <v>8.7773154294977314</v>
      </c>
      <c r="Q41" s="9">
        <v>1.9918818793499489</v>
      </c>
      <c r="R41" s="16">
        <v>641.77165659996763</v>
      </c>
      <c r="S41" s="18">
        <v>5.1486961578136032</v>
      </c>
      <c r="T41" s="10">
        <v>2.5597281380819955E-2</v>
      </c>
      <c r="U41" s="18">
        <v>16.937727137599566</v>
      </c>
      <c r="V41" s="9">
        <v>0.46008870399306628</v>
      </c>
      <c r="W41" s="9">
        <v>1.5005759943895836</v>
      </c>
      <c r="X41" s="9">
        <v>0.39411561097357317</v>
      </c>
      <c r="Y41" s="18">
        <v>12.08403231894061</v>
      </c>
      <c r="Z41" s="18">
        <v>4.7236828391717758</v>
      </c>
      <c r="AA41" s="16">
        <v>60.207220481138187</v>
      </c>
      <c r="AB41" s="16">
        <v>25.535924661265014</v>
      </c>
      <c r="AC41" s="16">
        <v>115.37193969427685</v>
      </c>
      <c r="AD41" s="16">
        <v>26.19920411238386</v>
      </c>
      <c r="AE41" s="16">
        <v>226.89999835900258</v>
      </c>
      <c r="AF41" s="16">
        <v>43.018775788956248</v>
      </c>
      <c r="AG41" s="16">
        <v>10816.563876301943</v>
      </c>
      <c r="AH41" s="18">
        <v>4.3119503955675791</v>
      </c>
      <c r="AI41" s="16">
        <v>102.34428181891329</v>
      </c>
      <c r="AJ41" s="16">
        <v>211.0771006665768</v>
      </c>
      <c r="AK41" s="14">
        <v>0.48486681641785073</v>
      </c>
      <c r="AL41" s="17">
        <v>18.776844712948815</v>
      </c>
      <c r="AM41" s="17">
        <v>47.671061941516228</v>
      </c>
      <c r="AN41" s="17">
        <v>44.069409303685887</v>
      </c>
      <c r="AO41" s="17">
        <v>19.877708585230216</v>
      </c>
      <c r="AP41" s="17">
        <v>26.264570753562168</v>
      </c>
      <c r="AQ41" s="19">
        <v>493.16576649189381</v>
      </c>
      <c r="AR41" s="17">
        <v>3.2614927977284092</v>
      </c>
      <c r="AS41" s="17">
        <v>11.287483740195132</v>
      </c>
      <c r="AT41" s="17">
        <v>0.93026488405966978</v>
      </c>
      <c r="AU41" s="14">
        <v>0.28212248620177949</v>
      </c>
      <c r="AV41" s="89">
        <v>7.9338563071379502</v>
      </c>
      <c r="AW41" s="89">
        <v>11.227231098839439</v>
      </c>
      <c r="AX41" s="89">
        <v>1.4151039121717517</v>
      </c>
      <c r="AY41" s="19">
        <v>1212.6414293711664</v>
      </c>
    </row>
    <row r="42" spans="1:51" s="26" customFormat="1" ht="14" x14ac:dyDescent="0.15">
      <c r="A42" s="22" t="s">
        <v>657</v>
      </c>
      <c r="B42" s="22" t="s">
        <v>282</v>
      </c>
      <c r="C42" s="22" t="s">
        <v>280</v>
      </c>
      <c r="D42" s="23" t="s">
        <v>1110</v>
      </c>
      <c r="E42" s="18">
        <v>3.5094769637483019</v>
      </c>
      <c r="F42" s="9">
        <v>1.8818272829943095</v>
      </c>
      <c r="G42" s="9">
        <v>6.5596163793225359E-2</v>
      </c>
      <c r="H42" s="18">
        <v>14.05241182616999</v>
      </c>
      <c r="I42" s="9">
        <v>1.9623203563535636</v>
      </c>
      <c r="J42" s="18">
        <v>8.6483939724836567</v>
      </c>
      <c r="K42" s="16">
        <v>572.90423606182412</v>
      </c>
      <c r="L42" s="9">
        <v>0.21317261210092653</v>
      </c>
      <c r="M42" s="18">
        <v>2.6983872905746669</v>
      </c>
      <c r="N42" s="16">
        <v>30.592003326911861</v>
      </c>
      <c r="O42" s="9">
        <v>1.475945769466962</v>
      </c>
      <c r="P42" s="9">
        <v>1.6731123926952902</v>
      </c>
      <c r="Q42" s="18">
        <v>4.8709232568516709</v>
      </c>
      <c r="R42" s="16">
        <v>2631.9585263280551</v>
      </c>
      <c r="S42" s="16">
        <v>145.23242812683262</v>
      </c>
      <c r="T42" s="10">
        <v>6.7376326065341038E-2</v>
      </c>
      <c r="U42" s="16">
        <v>23.981630693371411</v>
      </c>
      <c r="V42" s="9">
        <v>0.45653921642578565</v>
      </c>
      <c r="W42" s="18">
        <v>2.7374757070945037</v>
      </c>
      <c r="X42" s="9">
        <v>1.0986015656687295E-2</v>
      </c>
      <c r="Y42" s="16">
        <v>36.591704655589744</v>
      </c>
      <c r="Z42" s="18">
        <v>17.136114474801822</v>
      </c>
      <c r="AA42" s="16">
        <v>231.57720348467345</v>
      </c>
      <c r="AB42" s="16">
        <v>103.75178074157783</v>
      </c>
      <c r="AC42" s="16">
        <v>497.72937658943226</v>
      </c>
      <c r="AD42" s="16">
        <v>113.19813889240883</v>
      </c>
      <c r="AE42" s="16">
        <v>958.82908760153657</v>
      </c>
      <c r="AF42" s="16">
        <v>173.97634061592427</v>
      </c>
      <c r="AG42" s="16">
        <v>17279.20046250799</v>
      </c>
      <c r="AH42" s="16">
        <v>63.493329269887198</v>
      </c>
      <c r="AI42" s="16">
        <v>737.62510670526012</v>
      </c>
      <c r="AJ42" s="16">
        <v>3029.3975938622784</v>
      </c>
      <c r="AK42" s="14">
        <v>0.24348903828263679</v>
      </c>
      <c r="AL42" s="17">
        <v>26.203455035130919</v>
      </c>
      <c r="AM42" s="17">
        <v>18.021147549592026</v>
      </c>
      <c r="AN42" s="17">
        <v>6.6020316534554091</v>
      </c>
      <c r="AO42" s="17">
        <v>5.0789284199055489</v>
      </c>
      <c r="AP42" s="17">
        <v>80.15018937926888</v>
      </c>
      <c r="AQ42" s="19">
        <v>2100.2118834569001</v>
      </c>
      <c r="AR42" s="17">
        <v>5.996145804353926</v>
      </c>
      <c r="AS42" s="17">
        <v>8.76049078032732</v>
      </c>
      <c r="AT42" s="17">
        <v>3.1594761079267695</v>
      </c>
      <c r="AU42" s="14">
        <v>3.3459755011096626E-3</v>
      </c>
      <c r="AV42" s="89">
        <v>18.498683760472204</v>
      </c>
      <c r="AW42" s="89">
        <v>43.071843376675595</v>
      </c>
      <c r="AX42" s="89">
        <v>2.3283734093941897</v>
      </c>
      <c r="AY42" s="19">
        <v>4822.5942846695252</v>
      </c>
    </row>
    <row r="43" spans="1:51" s="26" customFormat="1" ht="14" x14ac:dyDescent="0.15">
      <c r="A43" s="22" t="s">
        <v>658</v>
      </c>
      <c r="B43" s="22" t="s">
        <v>282</v>
      </c>
      <c r="C43" s="22" t="s">
        <v>280</v>
      </c>
      <c r="D43" s="23" t="s">
        <v>1111</v>
      </c>
      <c r="E43" s="9">
        <v>0.73985481702357203</v>
      </c>
      <c r="F43" s="9">
        <v>0.49021246437569588</v>
      </c>
      <c r="G43" s="9">
        <v>0.10417829801647112</v>
      </c>
      <c r="H43" s="16">
        <v>29.868838506630027</v>
      </c>
      <c r="I43" s="9">
        <v>1.6080952252686009</v>
      </c>
      <c r="J43" s="18">
        <v>8.6782277475218574</v>
      </c>
      <c r="K43" s="16">
        <v>394.89565973957963</v>
      </c>
      <c r="L43" s="9">
        <v>0.1204268241216512</v>
      </c>
      <c r="M43" s="9">
        <v>1.6773463627885288</v>
      </c>
      <c r="N43" s="16">
        <v>128.00944383777244</v>
      </c>
      <c r="O43" s="18">
        <v>9.5449240792351997</v>
      </c>
      <c r="P43" s="18">
        <v>10.476575555310381</v>
      </c>
      <c r="Q43" s="18">
        <v>2.5304104048963203</v>
      </c>
      <c r="R43" s="16">
        <v>5308.85310686718</v>
      </c>
      <c r="S43" s="18">
        <v>13.07708727044734</v>
      </c>
      <c r="T43" s="10">
        <v>0.16050828765874919</v>
      </c>
      <c r="U43" s="16">
        <v>29.529492259172176</v>
      </c>
      <c r="V43" s="18">
        <v>9.4869671271407334</v>
      </c>
      <c r="W43" s="16">
        <v>22.91684547639052</v>
      </c>
      <c r="X43" s="18">
        <v>2.5067283899580635</v>
      </c>
      <c r="Y43" s="16">
        <v>189.40457331383712</v>
      </c>
      <c r="Z43" s="16">
        <v>59.062685904083807</v>
      </c>
      <c r="AA43" s="16">
        <v>614.32870807352333</v>
      </c>
      <c r="AB43" s="16">
        <v>218.52428772579333</v>
      </c>
      <c r="AC43" s="16">
        <v>877.2704816363829</v>
      </c>
      <c r="AD43" s="16">
        <v>169.59485463932705</v>
      </c>
      <c r="AE43" s="16">
        <v>1275.9679653653457</v>
      </c>
      <c r="AF43" s="16">
        <v>216.41723816306063</v>
      </c>
      <c r="AG43" s="16">
        <v>8309.6121707591137</v>
      </c>
      <c r="AH43" s="18">
        <v>19.161373289392706</v>
      </c>
      <c r="AI43" s="16">
        <v>833.90158848412284</v>
      </c>
      <c r="AJ43" s="16">
        <v>956.64891728560576</v>
      </c>
      <c r="AK43" s="14">
        <v>0.87169030708803186</v>
      </c>
      <c r="AL43" s="17">
        <v>6.7367326091493522</v>
      </c>
      <c r="AM43" s="17">
        <v>6.5123987406532082</v>
      </c>
      <c r="AN43" s="17">
        <v>97.572795759257588</v>
      </c>
      <c r="AO43" s="17">
        <v>63.768144330476495</v>
      </c>
      <c r="AP43" s="17">
        <v>19.964712723835646</v>
      </c>
      <c r="AQ43" s="19">
        <v>134.49693123896259</v>
      </c>
      <c r="AR43" s="17">
        <v>2.4156134588923575</v>
      </c>
      <c r="AS43" s="17">
        <v>1.2885496081733483</v>
      </c>
      <c r="AT43" s="17">
        <v>0.74974367950663257</v>
      </c>
      <c r="AU43" s="14">
        <v>0.11598014087599466</v>
      </c>
      <c r="AV43" s="89">
        <v>12.750909258623818</v>
      </c>
      <c r="AW43" s="89">
        <v>84.553909536432784</v>
      </c>
      <c r="AX43" s="89">
        <v>6.6312062788186239</v>
      </c>
      <c r="AY43" s="19">
        <v>9122.0338870666292</v>
      </c>
    </row>
    <row r="44" spans="1:51" s="26" customFormat="1" ht="14" x14ac:dyDescent="0.15">
      <c r="A44" s="22" t="s">
        <v>659</v>
      </c>
      <c r="B44" s="22" t="s">
        <v>282</v>
      </c>
      <c r="C44" s="22" t="s">
        <v>280</v>
      </c>
      <c r="D44" s="23" t="s">
        <v>1112</v>
      </c>
      <c r="E44" s="9">
        <v>1.8344522351053265</v>
      </c>
      <c r="F44" s="9">
        <v>7.3406985646603404E-2</v>
      </c>
      <c r="G44" s="9">
        <v>2.7799579103635629E-2</v>
      </c>
      <c r="H44" s="18">
        <v>18.242654188397296</v>
      </c>
      <c r="I44" s="9">
        <v>1.7668151202356603</v>
      </c>
      <c r="J44" s="18">
        <v>7.9212626292436683</v>
      </c>
      <c r="K44" s="16">
        <v>168.57400968966002</v>
      </c>
      <c r="L44" s="9">
        <v>0.12439526433066939</v>
      </c>
      <c r="M44" s="9">
        <v>1.5026285981285212</v>
      </c>
      <c r="N44" s="18">
        <v>13.295732191820818</v>
      </c>
      <c r="O44" s="18">
        <v>2.8188904719765793</v>
      </c>
      <c r="P44" s="18">
        <v>2.6945499183098596</v>
      </c>
      <c r="Q44" s="9">
        <v>0.5629289572684375</v>
      </c>
      <c r="R44" s="16">
        <v>843.08665879907039</v>
      </c>
      <c r="S44" s="18">
        <v>5.5228518394485757</v>
      </c>
      <c r="T44" s="10">
        <v>1.2086352527113637E-2</v>
      </c>
      <c r="U44" s="18">
        <v>7.603846994206787</v>
      </c>
      <c r="V44" s="9">
        <v>0.35437534376183299</v>
      </c>
      <c r="W44" s="9">
        <v>1.1204072694585692</v>
      </c>
      <c r="X44" s="9">
        <v>0.14369944836113277</v>
      </c>
      <c r="Y44" s="18">
        <v>13.763392233490158</v>
      </c>
      <c r="Z44" s="18">
        <v>5.1888731922883959</v>
      </c>
      <c r="AA44" s="16">
        <v>70.028938682924505</v>
      </c>
      <c r="AB44" s="16">
        <v>30.282746927325533</v>
      </c>
      <c r="AC44" s="16">
        <v>155.95576429240043</v>
      </c>
      <c r="AD44" s="16">
        <v>38.338781415854264</v>
      </c>
      <c r="AE44" s="16">
        <v>351.91472431280499</v>
      </c>
      <c r="AF44" s="16">
        <v>67.115393130351436</v>
      </c>
      <c r="AG44" s="16">
        <v>13888.475518851987</v>
      </c>
      <c r="AH44" s="16">
        <v>33.994362433144872</v>
      </c>
      <c r="AI44" s="16">
        <v>445.28080384111098</v>
      </c>
      <c r="AJ44" s="16">
        <v>1471.2132025655155</v>
      </c>
      <c r="AK44" s="14">
        <v>0.30266232186105052</v>
      </c>
      <c r="AL44" s="17">
        <v>25.568894524163792</v>
      </c>
      <c r="AM44" s="17">
        <v>39.465457280801338</v>
      </c>
      <c r="AN44" s="17">
        <v>63.719747431780029</v>
      </c>
      <c r="AO44" s="17">
        <v>80.625158303281523</v>
      </c>
      <c r="AP44" s="17">
        <v>38.838458927154363</v>
      </c>
      <c r="AQ44" s="19">
        <v>993.05645978947757</v>
      </c>
      <c r="AR44" s="17">
        <v>3.1616400214670901</v>
      </c>
      <c r="AS44" s="17">
        <v>6.7866812376907424</v>
      </c>
      <c r="AT44" s="17">
        <v>4.1805957549471682</v>
      </c>
      <c r="AU44" s="14">
        <v>0.11154584548558495</v>
      </c>
      <c r="AV44" s="89">
        <v>5.4431388340219575</v>
      </c>
      <c r="AW44" s="89">
        <v>14.159692301816731</v>
      </c>
      <c r="AX44" s="89">
        <v>2.6013836379319533</v>
      </c>
      <c r="AY44" s="19">
        <v>1598.2054205866466</v>
      </c>
    </row>
    <row r="45" spans="1:51" s="26" customFormat="1" ht="14" x14ac:dyDescent="0.15">
      <c r="A45" s="22" t="s">
        <v>660</v>
      </c>
      <c r="B45" s="22" t="s">
        <v>282</v>
      </c>
      <c r="C45" s="22" t="s">
        <v>3357</v>
      </c>
      <c r="D45" s="23" t="s">
        <v>1113</v>
      </c>
      <c r="E45" s="9">
        <v>0.24046560539143094</v>
      </c>
      <c r="F45" s="9">
        <v>6.8094801369202526E-2</v>
      </c>
      <c r="G45" s="9">
        <v>4.7503896963029674E-2</v>
      </c>
      <c r="H45" s="18">
        <v>12.922635500195691</v>
      </c>
      <c r="I45" s="9">
        <v>1.6382042995862212</v>
      </c>
      <c r="J45" s="18">
        <v>8.3104814183761437</v>
      </c>
      <c r="K45" s="16">
        <v>311.24061650383868</v>
      </c>
      <c r="L45" s="9">
        <v>9.722939654800529E-2</v>
      </c>
      <c r="M45" s="9">
        <v>1.4356826198581898</v>
      </c>
      <c r="N45" s="16">
        <v>55.893754107972335</v>
      </c>
      <c r="O45" s="18">
        <v>8.6006315441391923</v>
      </c>
      <c r="P45" s="18">
        <v>7.888333070085654</v>
      </c>
      <c r="Q45" s="9">
        <v>1.7621832190918421</v>
      </c>
      <c r="R45" s="16">
        <v>2042.7771635954371</v>
      </c>
      <c r="S45" s="18">
        <v>4.0604218325788342</v>
      </c>
      <c r="T45" s="10">
        <v>1.8932053151673574E-2</v>
      </c>
      <c r="U45" s="16">
        <v>23.992607959969281</v>
      </c>
      <c r="V45" s="18">
        <v>3.7126938709261212</v>
      </c>
      <c r="W45" s="18">
        <v>7.7725262686088223</v>
      </c>
      <c r="X45" s="9">
        <v>1.8934961229238993</v>
      </c>
      <c r="Y45" s="16">
        <v>60.247047754459999</v>
      </c>
      <c r="Z45" s="18">
        <v>19.812073750485784</v>
      </c>
      <c r="AA45" s="16">
        <v>223.77650849311246</v>
      </c>
      <c r="AB45" s="16">
        <v>84.513742139825339</v>
      </c>
      <c r="AC45" s="16">
        <v>359.53417848269612</v>
      </c>
      <c r="AD45" s="16">
        <v>75.877471517538964</v>
      </c>
      <c r="AE45" s="16">
        <v>594.60396300925811</v>
      </c>
      <c r="AF45" s="16">
        <v>105.67483123979318</v>
      </c>
      <c r="AG45" s="16">
        <v>9893.2276361248569</v>
      </c>
      <c r="AH45" s="18">
        <v>5.5858050873043394</v>
      </c>
      <c r="AI45" s="16">
        <v>273.59933177746467</v>
      </c>
      <c r="AJ45" s="16">
        <v>288.46748295391126</v>
      </c>
      <c r="AK45" s="14">
        <v>0.94845813807436286</v>
      </c>
      <c r="AL45" s="17">
        <v>9.8694290454297064</v>
      </c>
      <c r="AM45" s="17">
        <v>16.638347961987627</v>
      </c>
      <c r="AN45" s="17">
        <v>146.43896312408907</v>
      </c>
      <c r="AO45" s="17">
        <v>67.38199700884222</v>
      </c>
      <c r="AP45" s="17">
        <v>16.227313602732224</v>
      </c>
      <c r="AQ45" s="19">
        <v>160.15432020010198</v>
      </c>
      <c r="AR45" s="17">
        <v>2.0935004443740972</v>
      </c>
      <c r="AS45" s="17">
        <v>3.086848101996011</v>
      </c>
      <c r="AT45" s="17">
        <v>0.48514221380899164</v>
      </c>
      <c r="AU45" s="14">
        <v>0.26672543792334802</v>
      </c>
      <c r="AV45" s="89">
        <v>10.049745447330924</v>
      </c>
      <c r="AW45" s="89">
        <v>33.523601702205582</v>
      </c>
      <c r="AX45" s="89">
        <v>3.3357662517819291</v>
      </c>
      <c r="AY45" s="19">
        <v>3660.1009903661593</v>
      </c>
    </row>
    <row r="46" spans="1:51" s="26" customFormat="1" ht="14" x14ac:dyDescent="0.15">
      <c r="A46" s="22" t="s">
        <v>661</v>
      </c>
      <c r="B46" s="22" t="s">
        <v>286</v>
      </c>
      <c r="C46" s="22" t="s">
        <v>3357</v>
      </c>
      <c r="D46" s="23" t="s">
        <v>1114</v>
      </c>
      <c r="E46" s="9">
        <v>0.25478627235443657</v>
      </c>
      <c r="F46" s="9">
        <v>2.1591350447517966E-2</v>
      </c>
      <c r="G46" s="9">
        <v>1.9079080918084579E-2</v>
      </c>
      <c r="H46" s="18">
        <v>6.8291336298408094</v>
      </c>
      <c r="I46" s="9">
        <v>1.5579109293940101</v>
      </c>
      <c r="J46" s="18">
        <v>8.2837894729086692</v>
      </c>
      <c r="K46" s="16">
        <v>278.86321966622802</v>
      </c>
      <c r="L46" s="9">
        <v>0.11347555021744879</v>
      </c>
      <c r="M46" s="9">
        <v>1.3960341495427326</v>
      </c>
      <c r="N46" s="16">
        <v>61.839967097674005</v>
      </c>
      <c r="O46" s="18">
        <v>10.57730272993652</v>
      </c>
      <c r="P46" s="18">
        <v>10.759234705869163</v>
      </c>
      <c r="Q46" s="9">
        <v>0.81378632296808218</v>
      </c>
      <c r="R46" s="16">
        <v>794.9569216136108</v>
      </c>
      <c r="S46" s="18">
        <v>4.3817433000072956</v>
      </c>
      <c r="T46" s="10">
        <v>1.5553056967389995E-2</v>
      </c>
      <c r="U46" s="18">
        <v>14.21142251453634</v>
      </c>
      <c r="V46" s="9">
        <v>0.6289933625577584</v>
      </c>
      <c r="W46" s="9">
        <v>1.9305431131358626</v>
      </c>
      <c r="X46" s="9">
        <v>0.55253084470842295</v>
      </c>
      <c r="Y46" s="18">
        <v>18.22965328148263</v>
      </c>
      <c r="Z46" s="18">
        <v>6.6710882346354259</v>
      </c>
      <c r="AA46" s="16">
        <v>79.64682286228377</v>
      </c>
      <c r="AB46" s="16">
        <v>32.000444661416509</v>
      </c>
      <c r="AC46" s="16">
        <v>145.06638707353184</v>
      </c>
      <c r="AD46" s="16">
        <v>32.391390234040422</v>
      </c>
      <c r="AE46" s="16">
        <v>270.89639505690474</v>
      </c>
      <c r="AF46" s="16">
        <v>51.452555884760052</v>
      </c>
      <c r="AG46" s="16">
        <v>9769.7878812254148</v>
      </c>
      <c r="AH46" s="18">
        <v>2.917976127180439</v>
      </c>
      <c r="AI46" s="16">
        <v>80.382090888165635</v>
      </c>
      <c r="AJ46" s="16">
        <v>130.79491397119509</v>
      </c>
      <c r="AK46" s="14">
        <v>0.61456587605438662</v>
      </c>
      <c r="AL46" s="17">
        <v>14.860205560358994</v>
      </c>
      <c r="AM46" s="17">
        <v>36.064665530795139</v>
      </c>
      <c r="AN46" s="17">
        <v>61.823885268781879</v>
      </c>
      <c r="AO46" s="17">
        <v>18.344774073833079</v>
      </c>
      <c r="AP46" s="17">
        <v>28.982266533549726</v>
      </c>
      <c r="AQ46" s="19">
        <v>430.68243829366196</v>
      </c>
      <c r="AR46" s="17">
        <v>3.0692583229899935</v>
      </c>
      <c r="AS46" s="17">
        <v>7.3613598255529897</v>
      </c>
      <c r="AT46" s="17">
        <v>0.48282264495886035</v>
      </c>
      <c r="AU46" s="14">
        <v>0.28390730788849333</v>
      </c>
      <c r="AV46" s="89">
        <v>9.0043015713990329</v>
      </c>
      <c r="AW46" s="89">
        <v>14.203726671602977</v>
      </c>
      <c r="AX46" s="89">
        <v>1.5774379121995676</v>
      </c>
      <c r="AY46" s="19">
        <v>1510.4906688922463</v>
      </c>
    </row>
    <row r="47" spans="1:51" s="26" customFormat="1" ht="14" x14ac:dyDescent="0.15">
      <c r="A47" s="22" t="s">
        <v>662</v>
      </c>
      <c r="B47" s="22" t="s">
        <v>290</v>
      </c>
      <c r="C47" s="22" t="s">
        <v>3357</v>
      </c>
      <c r="D47" s="23" t="s">
        <v>1115</v>
      </c>
      <c r="E47" s="9">
        <v>0.62495424363610053</v>
      </c>
      <c r="F47" s="9">
        <v>5.1145434329576585E-2</v>
      </c>
      <c r="G47" s="9">
        <v>2.008639418732355E-2</v>
      </c>
      <c r="H47" s="18">
        <v>7.0099473313817997</v>
      </c>
      <c r="I47" s="9">
        <v>1.7081822364431081</v>
      </c>
      <c r="J47" s="18">
        <v>10.63919792131558</v>
      </c>
      <c r="K47" s="16">
        <v>304.00123049284309</v>
      </c>
      <c r="L47" s="9">
        <v>0.13232470743190802</v>
      </c>
      <c r="M47" s="9">
        <v>1.4162449303010181</v>
      </c>
      <c r="N47" s="16">
        <v>51.652087444790503</v>
      </c>
      <c r="O47" s="18">
        <v>13.092576952766278</v>
      </c>
      <c r="P47" s="18">
        <v>12.571053267025647</v>
      </c>
      <c r="Q47" s="9">
        <v>0.59583145328041998</v>
      </c>
      <c r="R47" s="16">
        <v>780.05367500561738</v>
      </c>
      <c r="S47" s="18">
        <v>3.0069015485491</v>
      </c>
      <c r="T47" s="10">
        <v>6.5496835583759933E-2</v>
      </c>
      <c r="U47" s="18">
        <v>16.887378869520113</v>
      </c>
      <c r="V47" s="9">
        <v>0.95798595395957142</v>
      </c>
      <c r="W47" s="18">
        <v>2.0152451574792209</v>
      </c>
      <c r="X47" s="9">
        <v>0.79896542522270331</v>
      </c>
      <c r="Y47" s="18">
        <v>18.594345864081781</v>
      </c>
      <c r="Z47" s="18">
        <v>5.995875755225117</v>
      </c>
      <c r="AA47" s="16">
        <v>74.038085653958774</v>
      </c>
      <c r="AB47" s="16">
        <v>30.782897580560324</v>
      </c>
      <c r="AC47" s="16">
        <v>137.06108024029797</v>
      </c>
      <c r="AD47" s="16">
        <v>30.151088927547768</v>
      </c>
      <c r="AE47" s="16">
        <v>261.01606731328809</v>
      </c>
      <c r="AF47" s="16">
        <v>50.026561763484558</v>
      </c>
      <c r="AG47" s="16">
        <v>9396.9906074016908</v>
      </c>
      <c r="AH47" s="18">
        <v>3.6108539383255418</v>
      </c>
      <c r="AI47" s="16">
        <v>114.04511244354966</v>
      </c>
      <c r="AJ47" s="16">
        <v>188.87934051659016</v>
      </c>
      <c r="AK47" s="14">
        <v>0.60379876450030556</v>
      </c>
      <c r="AL47" s="17">
        <v>14.037389065537718</v>
      </c>
      <c r="AM47" s="17">
        <v>36.00157915230109</v>
      </c>
      <c r="AN47" s="17">
        <v>86.805657950202729</v>
      </c>
      <c r="AO47" s="17">
        <v>37.92778400030393</v>
      </c>
      <c r="AP47" s="17">
        <v>19.409831414779273</v>
      </c>
      <c r="AQ47" s="19">
        <v>272.46335526575308</v>
      </c>
      <c r="AR47" s="17">
        <v>2.1036270408243039</v>
      </c>
      <c r="AS47" s="17">
        <v>8.3798136454245462</v>
      </c>
      <c r="AT47" s="17">
        <v>0.72363108700846823</v>
      </c>
      <c r="AU47" s="14">
        <v>0.39785295805375792</v>
      </c>
      <c r="AV47" s="89">
        <v>9.8159906520130153</v>
      </c>
      <c r="AW47" s="89">
        <v>13.662762141258977</v>
      </c>
      <c r="AX47" s="89">
        <v>1.3918882592310828</v>
      </c>
      <c r="AY47" s="19">
        <v>1460.0968377906174</v>
      </c>
    </row>
    <row r="48" spans="1:51" s="39" customFormat="1" ht="14" x14ac:dyDescent="0.15">
      <c r="A48" s="44" t="s">
        <v>663</v>
      </c>
      <c r="B48" s="44" t="s">
        <v>282</v>
      </c>
      <c r="C48" s="44" t="s">
        <v>280</v>
      </c>
      <c r="D48" s="45" t="s">
        <v>1116</v>
      </c>
      <c r="E48" s="28">
        <v>0.67094583864802904</v>
      </c>
      <c r="F48" s="28">
        <v>0.16575535893980037</v>
      </c>
      <c r="G48" s="28">
        <v>1.2205740756351717</v>
      </c>
      <c r="H48" s="33">
        <v>47.636159905035264</v>
      </c>
      <c r="I48" s="33">
        <v>1701.0095058759186</v>
      </c>
      <c r="J48" s="33">
        <v>7062.4516491779286</v>
      </c>
      <c r="K48" s="33">
        <v>339.66708561353641</v>
      </c>
      <c r="L48" s="33">
        <v>1469.9962364006979</v>
      </c>
      <c r="M48" s="33">
        <v>291.37412104335567</v>
      </c>
      <c r="N48" s="33">
        <v>64.479756922133078</v>
      </c>
      <c r="O48" s="27">
        <v>20.115485949646711</v>
      </c>
      <c r="P48" s="27">
        <v>22.465080487796502</v>
      </c>
      <c r="Q48" s="33">
        <v>2219.8645593861124</v>
      </c>
      <c r="R48" s="33">
        <v>2734.8272380108961</v>
      </c>
      <c r="S48" s="27">
        <v>5.615557687751914</v>
      </c>
      <c r="T48" s="27">
        <v>2.7529685375117192</v>
      </c>
      <c r="U48" s="33">
        <v>41.159743634012933</v>
      </c>
      <c r="V48" s="27">
        <v>6.7833111135591304</v>
      </c>
      <c r="W48" s="27">
        <v>11.93969835120274</v>
      </c>
      <c r="X48" s="27">
        <v>3.9417315961598951</v>
      </c>
      <c r="Y48" s="33">
        <v>93.451949803425578</v>
      </c>
      <c r="Z48" s="33">
        <v>30.549437694431944</v>
      </c>
      <c r="AA48" s="33">
        <v>322.88536897871785</v>
      </c>
      <c r="AB48" s="33">
        <v>117.74264493599738</v>
      </c>
      <c r="AC48" s="33">
        <v>509.87434628315015</v>
      </c>
      <c r="AD48" s="33">
        <v>102.82537955054761</v>
      </c>
      <c r="AE48" s="33">
        <v>831.71522885501383</v>
      </c>
      <c r="AF48" s="33">
        <v>148.16214977900358</v>
      </c>
      <c r="AG48" s="33">
        <v>7630.5666543494053</v>
      </c>
      <c r="AH48" s="27">
        <v>8.549360750580739</v>
      </c>
      <c r="AI48" s="33">
        <v>462.76775255543737</v>
      </c>
      <c r="AJ48" s="33">
        <v>411.55046652732472</v>
      </c>
      <c r="AK48" s="29">
        <v>1.1244495880670131</v>
      </c>
      <c r="AL48" s="30">
        <v>8.8999237640788795</v>
      </c>
      <c r="AM48" s="30">
        <v>9.1744943336604212</v>
      </c>
      <c r="AN48" s="30">
        <v>148.10910600545819</v>
      </c>
      <c r="AO48" s="30">
        <v>82.408155750012071</v>
      </c>
      <c r="AP48" s="30">
        <v>13.776745344412243</v>
      </c>
      <c r="AQ48" s="31">
        <v>122.61198328239759</v>
      </c>
      <c r="AR48" s="30">
        <v>1.7601578567340852</v>
      </c>
      <c r="AS48" s="30">
        <v>3.44730180137815</v>
      </c>
      <c r="AT48" s="30">
        <v>0.49482136703675406</v>
      </c>
      <c r="AU48" s="29">
        <v>0.35970393492788594</v>
      </c>
      <c r="AV48" s="90">
        <v>10.967616584227848</v>
      </c>
      <c r="AW48" s="90">
        <v>45.464517914993877</v>
      </c>
      <c r="AX48" s="90">
        <v>4.1453416579473465</v>
      </c>
      <c r="AY48" s="31">
        <v>5023.0909540457642</v>
      </c>
    </row>
    <row r="49" spans="1:51" s="26" customFormat="1" ht="14" x14ac:dyDescent="0.15">
      <c r="A49" s="22" t="s">
        <v>1652</v>
      </c>
      <c r="B49" s="22" t="s">
        <v>286</v>
      </c>
      <c r="C49" s="22" t="s">
        <v>3357</v>
      </c>
      <c r="D49" s="23" t="s">
        <v>1117</v>
      </c>
      <c r="E49" s="9">
        <v>1.7401386182928023</v>
      </c>
      <c r="F49" s="9">
        <v>0.15119708224706851</v>
      </c>
      <c r="G49" s="9">
        <v>7.4569937044669687E-2</v>
      </c>
      <c r="H49" s="18">
        <v>5.0046437535858841</v>
      </c>
      <c r="I49" s="9">
        <v>1.4921320821993591</v>
      </c>
      <c r="J49" s="18">
        <v>6.6035955627390335</v>
      </c>
      <c r="K49" s="16">
        <v>301.79645517087454</v>
      </c>
      <c r="L49" s="9">
        <v>0.10195750905065731</v>
      </c>
      <c r="M49" s="9">
        <v>1.4617669605733166</v>
      </c>
      <c r="N49" s="16">
        <v>42.422307606805333</v>
      </c>
      <c r="O49" s="18">
        <v>6.1801413083593868</v>
      </c>
      <c r="P49" s="18">
        <v>7.0210613556418915</v>
      </c>
      <c r="Q49" s="9">
        <v>1.1005800414924052</v>
      </c>
      <c r="R49" s="16">
        <v>898.11004663598203</v>
      </c>
      <c r="S49" s="18">
        <v>5.5654468156841856</v>
      </c>
      <c r="T49" s="10">
        <v>2.0262863893708419E-2</v>
      </c>
      <c r="U49" s="16">
        <v>24.967718184420807</v>
      </c>
      <c r="V49" s="9">
        <v>0.75390910400809918</v>
      </c>
      <c r="W49" s="9">
        <v>1.9005753571509756</v>
      </c>
      <c r="X49" s="9">
        <v>0.48712688826299888</v>
      </c>
      <c r="Y49" s="18">
        <v>18.886910175047522</v>
      </c>
      <c r="Z49" s="18">
        <v>7.2085647281596845</v>
      </c>
      <c r="AA49" s="16">
        <v>87.256890435298686</v>
      </c>
      <c r="AB49" s="16">
        <v>34.952978845015785</v>
      </c>
      <c r="AC49" s="16">
        <v>164.34151341897902</v>
      </c>
      <c r="AD49" s="16">
        <v>36.405553745703557</v>
      </c>
      <c r="AE49" s="16">
        <v>308.70344466076818</v>
      </c>
      <c r="AF49" s="16">
        <v>57.515568303089061</v>
      </c>
      <c r="AG49" s="16">
        <v>10818.929581459022</v>
      </c>
      <c r="AH49" s="18">
        <v>5.3786132768286947</v>
      </c>
      <c r="AI49" s="16">
        <v>177.34742075089272</v>
      </c>
      <c r="AJ49" s="16">
        <v>288.40842264364693</v>
      </c>
      <c r="AK49" s="14">
        <v>0.61491761969108827</v>
      </c>
      <c r="AL49" s="17">
        <v>16.344835751303162</v>
      </c>
      <c r="AM49" s="17">
        <v>35.046351987901723</v>
      </c>
      <c r="AN49" s="17">
        <v>55.467863566820888</v>
      </c>
      <c r="AO49" s="17">
        <v>31.865801008304235</v>
      </c>
      <c r="AP49" s="17">
        <v>25.051972545014685</v>
      </c>
      <c r="AQ49" s="19">
        <v>409.47037649442126</v>
      </c>
      <c r="AR49" s="17">
        <v>2.5209608785020823</v>
      </c>
      <c r="AS49" s="17">
        <v>13.136926189471504</v>
      </c>
      <c r="AT49" s="17">
        <v>0.93425722204226358</v>
      </c>
      <c r="AU49" s="14">
        <v>0.24783811594897132</v>
      </c>
      <c r="AV49" s="89">
        <v>9.7447999732281101</v>
      </c>
      <c r="AW49" s="89">
        <v>15.474187503649881</v>
      </c>
      <c r="AX49" s="89">
        <v>1.5879430615468884</v>
      </c>
      <c r="AY49" s="19">
        <v>1683.9333709525856</v>
      </c>
    </row>
    <row r="50" spans="1:51" s="26" customFormat="1" ht="14" x14ac:dyDescent="0.15">
      <c r="A50" s="22" t="s">
        <v>1653</v>
      </c>
      <c r="B50" s="22" t="s">
        <v>290</v>
      </c>
      <c r="C50" s="22" t="s">
        <v>3357</v>
      </c>
      <c r="D50" s="23" t="s">
        <v>1118</v>
      </c>
      <c r="E50" s="9">
        <v>1.3051837173938159</v>
      </c>
      <c r="F50" s="9">
        <v>0.16222089534785369</v>
      </c>
      <c r="G50" s="9">
        <v>5.3754599201230539E-2</v>
      </c>
      <c r="H50" s="18">
        <v>7.6001278791723914</v>
      </c>
      <c r="I50" s="9">
        <v>1.8833734763583561</v>
      </c>
      <c r="J50" s="18">
        <v>8.0959444267223688</v>
      </c>
      <c r="K50" s="16">
        <v>288.03134231640257</v>
      </c>
      <c r="L50" s="9">
        <v>0.11358672068261645</v>
      </c>
      <c r="M50" s="9">
        <v>1.8056000257231004</v>
      </c>
      <c r="N50" s="16">
        <v>53.690310239074769</v>
      </c>
      <c r="O50" s="18">
        <v>11.706610862768319</v>
      </c>
      <c r="P50" s="18">
        <v>12.198384717457399</v>
      </c>
      <c r="Q50" s="9">
        <v>0.72432027090336815</v>
      </c>
      <c r="R50" s="16">
        <v>704.96228576294038</v>
      </c>
      <c r="S50" s="18">
        <v>2.8047562702577054</v>
      </c>
      <c r="T50" s="10">
        <v>1.4606719147729787E-2</v>
      </c>
      <c r="U50" s="18">
        <v>15.09189553617672</v>
      </c>
      <c r="V50" s="9">
        <v>0.5946599199843664</v>
      </c>
      <c r="W50" s="9">
        <v>1.8822205984856435</v>
      </c>
      <c r="X50" s="9">
        <v>0.59185115534496957</v>
      </c>
      <c r="Y50" s="18">
        <v>16.482200032497357</v>
      </c>
      <c r="Z50" s="18">
        <v>5.9752310193606366</v>
      </c>
      <c r="AA50" s="16">
        <v>71.490014670191798</v>
      </c>
      <c r="AB50" s="16">
        <v>27.555216259292074</v>
      </c>
      <c r="AC50" s="16">
        <v>134.36592110709145</v>
      </c>
      <c r="AD50" s="16">
        <v>29.947061241656669</v>
      </c>
      <c r="AE50" s="16">
        <v>249.3998450365616</v>
      </c>
      <c r="AF50" s="16">
        <v>47.782518996497295</v>
      </c>
      <c r="AG50" s="16">
        <v>9477.6774424364394</v>
      </c>
      <c r="AH50" s="18">
        <v>3.6412280250310576</v>
      </c>
      <c r="AI50" s="16">
        <v>98.304682987185728</v>
      </c>
      <c r="AJ50" s="16">
        <v>171.75678220669138</v>
      </c>
      <c r="AK50" s="14">
        <v>0.57234818750205907</v>
      </c>
      <c r="AL50" s="17">
        <v>15.131465735449694</v>
      </c>
      <c r="AM50" s="17">
        <v>38.001937976533334</v>
      </c>
      <c r="AN50" s="17">
        <v>88.920327117638053</v>
      </c>
      <c r="AO50" s="17">
        <v>35.049278266932383</v>
      </c>
      <c r="AP50" s="17">
        <v>27.717018548905521</v>
      </c>
      <c r="AQ50" s="19">
        <v>419.39911646158754</v>
      </c>
      <c r="AR50" s="17">
        <v>3.1652050781144405</v>
      </c>
      <c r="AS50" s="17">
        <v>8.0181332349242336</v>
      </c>
      <c r="AT50" s="17">
        <v>0.68868038864062697</v>
      </c>
      <c r="AU50" s="14">
        <v>0.32390574391767729</v>
      </c>
      <c r="AV50" s="89">
        <v>9.3003339462835832</v>
      </c>
      <c r="AW50" s="89">
        <v>12.699152787329773</v>
      </c>
      <c r="AX50" s="89">
        <v>1.3654512688121654</v>
      </c>
      <c r="AY50" s="19">
        <v>1359.8258382943036</v>
      </c>
    </row>
    <row r="51" spans="1:51" s="26" customFormat="1" ht="14" x14ac:dyDescent="0.15">
      <c r="A51" s="22" t="s">
        <v>1654</v>
      </c>
      <c r="B51" s="22" t="s">
        <v>282</v>
      </c>
      <c r="C51" s="22" t="s">
        <v>280</v>
      </c>
      <c r="D51" s="23" t="s">
        <v>1119</v>
      </c>
      <c r="E51" s="18">
        <v>36.913394440180284</v>
      </c>
      <c r="F51" s="18">
        <v>2.7568659635116224</v>
      </c>
      <c r="G51" s="9">
        <v>0.65252189069738786</v>
      </c>
      <c r="H51" s="16">
        <v>21.12073633533798</v>
      </c>
      <c r="I51" s="18">
        <v>3.6681041850914751</v>
      </c>
      <c r="J51" s="16">
        <v>26.871239779981565</v>
      </c>
      <c r="K51" s="16">
        <v>461.63749072555703</v>
      </c>
      <c r="L51" s="9">
        <v>1.0214255984442384</v>
      </c>
      <c r="M51" s="18">
        <v>5.1610952601972606</v>
      </c>
      <c r="N51" s="16">
        <v>27.799865105959348</v>
      </c>
      <c r="O51" s="18">
        <v>3.4171858554443189</v>
      </c>
      <c r="P51" s="18">
        <v>3.811358771558782</v>
      </c>
      <c r="Q51" s="16">
        <v>25.480604131307214</v>
      </c>
      <c r="R51" s="16">
        <v>2739.3960607894423</v>
      </c>
      <c r="S51" s="16">
        <v>153.7956946271631</v>
      </c>
      <c r="T51" s="9">
        <v>0.50153300517026067</v>
      </c>
      <c r="U51" s="16">
        <v>35.3955688788405</v>
      </c>
      <c r="V51" s="9">
        <v>1.7209722027478938</v>
      </c>
      <c r="W51" s="18">
        <v>3.7489557905269653</v>
      </c>
      <c r="X51" s="9">
        <v>0.16768455715281569</v>
      </c>
      <c r="Y51" s="16">
        <v>40.097958694471053</v>
      </c>
      <c r="Z51" s="18">
        <v>18.728753444319999</v>
      </c>
      <c r="AA51" s="16">
        <v>252.2781891355263</v>
      </c>
      <c r="AB51" s="16">
        <v>108.08572007121113</v>
      </c>
      <c r="AC51" s="16">
        <v>519.60256050718328</v>
      </c>
      <c r="AD51" s="16">
        <v>117.12833222828561</v>
      </c>
      <c r="AE51" s="16">
        <v>987.5041846252584</v>
      </c>
      <c r="AF51" s="16">
        <v>177.38740082176881</v>
      </c>
      <c r="AG51" s="16">
        <v>16625.64340520199</v>
      </c>
      <c r="AH51" s="16">
        <v>74.271038890917936</v>
      </c>
      <c r="AI51" s="16">
        <v>1184.6408960421347</v>
      </c>
      <c r="AJ51" s="16">
        <v>3471.0425278426214</v>
      </c>
      <c r="AK51" s="14">
        <v>0.34129253287439032</v>
      </c>
      <c r="AL51" s="17">
        <v>24.627293178428591</v>
      </c>
      <c r="AM51" s="17">
        <v>16.836023243295063</v>
      </c>
      <c r="AN51" s="17">
        <v>6.4208831529335111</v>
      </c>
      <c r="AO51" s="17">
        <v>7.7026921911824813</v>
      </c>
      <c r="AP51" s="17">
        <v>23.299596954817886</v>
      </c>
      <c r="AQ51" s="19">
        <v>573.80600514552214</v>
      </c>
      <c r="AR51" s="17">
        <v>2.1783941568265712</v>
      </c>
      <c r="AS51" s="17">
        <v>9.4414473940396046</v>
      </c>
      <c r="AT51" s="17">
        <v>3.5149648800322044</v>
      </c>
      <c r="AU51" s="14">
        <v>4.1689412765113211E-2</v>
      </c>
      <c r="AV51" s="89">
        <v>14.905957078642462</v>
      </c>
      <c r="AW51" s="89">
        <v>44.844711443761923</v>
      </c>
      <c r="AX51" s="89">
        <v>3.0085093635494413</v>
      </c>
      <c r="AY51" s="19">
        <v>5029.5437398578642</v>
      </c>
    </row>
    <row r="52" spans="1:51" s="26" customFormat="1" ht="14" x14ac:dyDescent="0.15">
      <c r="A52" s="22" t="s">
        <v>1655</v>
      </c>
      <c r="B52" s="22" t="s">
        <v>282</v>
      </c>
      <c r="C52" s="22" t="s">
        <v>3357</v>
      </c>
      <c r="D52" s="23" t="s">
        <v>1120</v>
      </c>
      <c r="E52" s="9">
        <v>0.15360836411336895</v>
      </c>
      <c r="F52" s="9">
        <v>4.4011177381259654E-2</v>
      </c>
      <c r="G52" s="9">
        <v>4.4873353686530004E-2</v>
      </c>
      <c r="H52" s="18">
        <v>9.4229774847676637</v>
      </c>
      <c r="I52" s="9">
        <v>1.3049815060835515</v>
      </c>
      <c r="J52" s="18">
        <v>7.2196674201721303</v>
      </c>
      <c r="K52" s="16">
        <v>271.65299080623669</v>
      </c>
      <c r="L52" s="9">
        <v>0.10608694177839098</v>
      </c>
      <c r="M52" s="9">
        <v>1.3286296624057636</v>
      </c>
      <c r="N52" s="16">
        <v>58.509542965999842</v>
      </c>
      <c r="O52" s="18">
        <v>10.810240359866548</v>
      </c>
      <c r="P52" s="18">
        <v>9.8426271658580227</v>
      </c>
      <c r="Q52" s="9">
        <v>1.6286415891337358</v>
      </c>
      <c r="R52" s="16">
        <v>1621.7314739884521</v>
      </c>
      <c r="S52" s="18">
        <v>3.0103192644999441</v>
      </c>
      <c r="T52" s="10">
        <v>2.1135263898043401E-2</v>
      </c>
      <c r="U52" s="16">
        <v>24.20676760500654</v>
      </c>
      <c r="V52" s="18">
        <v>2.8097132433023466</v>
      </c>
      <c r="W52" s="18">
        <v>6.6006139491311036</v>
      </c>
      <c r="X52" s="9">
        <v>1.4881742081550788</v>
      </c>
      <c r="Y52" s="16">
        <v>54.254355266134013</v>
      </c>
      <c r="Z52" s="18">
        <v>17.707089296363122</v>
      </c>
      <c r="AA52" s="16">
        <v>186.22158096313424</v>
      </c>
      <c r="AB52" s="16">
        <v>68.432328378084165</v>
      </c>
      <c r="AC52" s="16">
        <v>296.24443403171495</v>
      </c>
      <c r="AD52" s="16">
        <v>60.431568570816182</v>
      </c>
      <c r="AE52" s="16">
        <v>467.63522724152386</v>
      </c>
      <c r="AF52" s="16">
        <v>84.054760701081463</v>
      </c>
      <c r="AG52" s="16">
        <v>9393.8602718807197</v>
      </c>
      <c r="AH52" s="18">
        <v>3.5332454599220626</v>
      </c>
      <c r="AI52" s="16">
        <v>193.09153715367006</v>
      </c>
      <c r="AJ52" s="16">
        <v>181.58775960321532</v>
      </c>
      <c r="AK52" s="14">
        <v>1.0633510627345779</v>
      </c>
      <c r="AL52" s="17">
        <v>8.6193122183026922</v>
      </c>
      <c r="AM52" s="17">
        <v>20.088008183842373</v>
      </c>
      <c r="AN52" s="17">
        <v>155.34406358695796</v>
      </c>
      <c r="AO52" s="17">
        <v>64.143208805377412</v>
      </c>
      <c r="AP52" s="17">
        <v>19.309570254353471</v>
      </c>
      <c r="AQ52" s="19">
        <v>166.4352148235231</v>
      </c>
      <c r="AR52" s="17">
        <v>2.3492126696079452</v>
      </c>
      <c r="AS52" s="17">
        <v>3.6673509148634711</v>
      </c>
      <c r="AT52" s="17">
        <v>0.38831069394485335</v>
      </c>
      <c r="AU52" s="14">
        <v>0.23971394797830581</v>
      </c>
      <c r="AV52" s="89">
        <v>8.771488240433861</v>
      </c>
      <c r="AW52" s="89">
        <v>27.120870963121817</v>
      </c>
      <c r="AX52" s="89">
        <v>3.0919349396266589</v>
      </c>
      <c r="AY52" s="19">
        <v>2950.3487656727966</v>
      </c>
    </row>
    <row r="53" spans="1:51" s="26" customFormat="1" ht="14" x14ac:dyDescent="0.15">
      <c r="A53" s="22" t="s">
        <v>1656</v>
      </c>
      <c r="B53" s="22" t="s">
        <v>281</v>
      </c>
      <c r="C53" s="22" t="s">
        <v>287</v>
      </c>
      <c r="D53" s="23" t="s">
        <v>1121</v>
      </c>
      <c r="E53" s="9">
        <v>0.78378963707022897</v>
      </c>
      <c r="F53" s="9">
        <v>1.5572381227009857E-2</v>
      </c>
      <c r="G53" s="9">
        <v>3.6694536765691045E-2</v>
      </c>
      <c r="H53" s="18">
        <v>6.6000258048505067</v>
      </c>
      <c r="I53" s="9">
        <v>1.6235770060952202</v>
      </c>
      <c r="J53" s="18">
        <v>8.2290315279116886</v>
      </c>
      <c r="K53" s="16">
        <v>227.02745179447129</v>
      </c>
      <c r="L53" s="9">
        <v>0.10638635271149664</v>
      </c>
      <c r="M53" s="9">
        <v>1.476567832649921</v>
      </c>
      <c r="N53" s="16">
        <v>44.29322185092704</v>
      </c>
      <c r="O53" s="18">
        <v>10.763746190146346</v>
      </c>
      <c r="P53" s="18">
        <v>10.412894967697261</v>
      </c>
      <c r="Q53" s="9">
        <v>0.80035783765809121</v>
      </c>
      <c r="R53" s="16">
        <v>577.69090952148917</v>
      </c>
      <c r="S53" s="18">
        <v>3.3092079151786362</v>
      </c>
      <c r="T53" s="10">
        <v>2.5426035673942922E-2</v>
      </c>
      <c r="U53" s="18">
        <v>16.962370434860087</v>
      </c>
      <c r="V53" s="9">
        <v>0.49195860810093645</v>
      </c>
      <c r="W53" s="9">
        <v>1.5457666425525045</v>
      </c>
      <c r="X53" s="9">
        <v>0.37385664883903463</v>
      </c>
      <c r="Y53" s="18">
        <v>13.555483130677931</v>
      </c>
      <c r="Z53" s="18">
        <v>5.1305339229832905</v>
      </c>
      <c r="AA53" s="16">
        <v>59.920346326151893</v>
      </c>
      <c r="AB53" s="16">
        <v>23.76943013471055</v>
      </c>
      <c r="AC53" s="16">
        <v>113.06589738261806</v>
      </c>
      <c r="AD53" s="16">
        <v>24.543706864069243</v>
      </c>
      <c r="AE53" s="16">
        <v>206.98761124724922</v>
      </c>
      <c r="AF53" s="16">
        <v>38.384401846104126</v>
      </c>
      <c r="AG53" s="16">
        <v>10171.120735583643</v>
      </c>
      <c r="AH53" s="18">
        <v>2.7485144794940553</v>
      </c>
      <c r="AI53" s="16">
        <v>91.434823904002812</v>
      </c>
      <c r="AJ53" s="16">
        <v>136.3870664485064</v>
      </c>
      <c r="AK53" s="14">
        <v>0.67040685224008734</v>
      </c>
      <c r="AL53" s="17">
        <v>15.269659461919705</v>
      </c>
      <c r="AM53" s="17">
        <v>49.13878987392205</v>
      </c>
      <c r="AN53" s="17">
        <v>62.548989532462095</v>
      </c>
      <c r="AO53" s="17">
        <v>27.6304258443873</v>
      </c>
      <c r="AP53" s="17">
        <v>27.554113105175542</v>
      </c>
      <c r="AQ53" s="19">
        <v>420.74192389124943</v>
      </c>
      <c r="AR53" s="17">
        <v>3.1420664606713324</v>
      </c>
      <c r="AS53" s="17">
        <v>10.973435425447107</v>
      </c>
      <c r="AT53" s="17">
        <v>0.65891415252669583</v>
      </c>
      <c r="AU53" s="14">
        <v>0.24895717304201667</v>
      </c>
      <c r="AV53" s="89">
        <v>7.3305602775095675</v>
      </c>
      <c r="AW53" s="89">
        <v>10.491244105333134</v>
      </c>
      <c r="AX53" s="89">
        <v>1.431165382749892</v>
      </c>
      <c r="AY53" s="19">
        <v>1126.7409205970071</v>
      </c>
    </row>
    <row r="54" spans="1:51" s="26" customFormat="1" ht="14" x14ac:dyDescent="0.15">
      <c r="A54" s="22" t="s">
        <v>1657</v>
      </c>
      <c r="B54" s="22" t="s">
        <v>286</v>
      </c>
      <c r="C54" s="22" t="s">
        <v>3357</v>
      </c>
      <c r="D54" s="23" t="s">
        <v>1122</v>
      </c>
      <c r="E54" s="18">
        <v>3.8177026493752764</v>
      </c>
      <c r="F54" s="9">
        <v>8.9187970162370907E-3</v>
      </c>
      <c r="G54" s="9">
        <v>5.2540315720135955E-2</v>
      </c>
      <c r="H54" s="18">
        <v>9.1210035635035567</v>
      </c>
      <c r="I54" s="9">
        <v>1.6547410892640824</v>
      </c>
      <c r="J54" s="18">
        <v>7.0632150619900331</v>
      </c>
      <c r="K54" s="16">
        <v>237.47963136276539</v>
      </c>
      <c r="L54" s="9">
        <v>0.11827716483398468</v>
      </c>
      <c r="M54" s="9">
        <v>1.4389549494493223</v>
      </c>
      <c r="N54" s="16">
        <v>27.834840553098079</v>
      </c>
      <c r="O54" s="18">
        <v>4.9381876923403407</v>
      </c>
      <c r="P54" s="18">
        <v>4.6182524949023964</v>
      </c>
      <c r="Q54" s="9">
        <v>0.48668571073631894</v>
      </c>
      <c r="R54" s="16">
        <v>870.84917288044971</v>
      </c>
      <c r="S54" s="18">
        <v>6.2881468683996005</v>
      </c>
      <c r="T54" s="10">
        <v>1.1421409787794335E-2</v>
      </c>
      <c r="U54" s="16">
        <v>22.150175804252932</v>
      </c>
      <c r="V54" s="9">
        <v>0.69713020252637847</v>
      </c>
      <c r="W54" s="9">
        <v>1.9231357093835963</v>
      </c>
      <c r="X54" s="9">
        <v>0.30553588582423835</v>
      </c>
      <c r="Y54" s="18">
        <v>17.078266604794027</v>
      </c>
      <c r="Z54" s="18">
        <v>6.7036181822113239</v>
      </c>
      <c r="AA54" s="16">
        <v>81.279934178460977</v>
      </c>
      <c r="AB54" s="16">
        <v>33.581355931462426</v>
      </c>
      <c r="AC54" s="16">
        <v>167.23365828630864</v>
      </c>
      <c r="AD54" s="16">
        <v>37.38516453100118</v>
      </c>
      <c r="AE54" s="16">
        <v>328.71215116340176</v>
      </c>
      <c r="AF54" s="16">
        <v>61.876212032348995</v>
      </c>
      <c r="AG54" s="16">
        <v>11226.787286150973</v>
      </c>
      <c r="AH54" s="18">
        <v>8.0022641045229719</v>
      </c>
      <c r="AI54" s="16">
        <v>199.89122998461997</v>
      </c>
      <c r="AJ54" s="16">
        <v>361.47178721997773</v>
      </c>
      <c r="AK54" s="14">
        <v>0.55299261810154465</v>
      </c>
      <c r="AL54" s="17">
        <v>19.247395462905423</v>
      </c>
      <c r="AM54" s="17">
        <v>34.153855421578783</v>
      </c>
      <c r="AN54" s="17">
        <v>52.274884483902404</v>
      </c>
      <c r="AO54" s="17">
        <v>31.788575261998357</v>
      </c>
      <c r="AP54" s="17">
        <v>24.497958262176727</v>
      </c>
      <c r="AQ54" s="19">
        <v>471.52189070586672</v>
      </c>
      <c r="AR54" s="17">
        <v>2.7586463797067053</v>
      </c>
      <c r="AS54" s="17">
        <v>11.517739333826061</v>
      </c>
      <c r="AT54" s="17">
        <v>1.0996605569360023</v>
      </c>
      <c r="AU54" s="14">
        <v>0.16251160028475536</v>
      </c>
      <c r="AV54" s="89">
        <v>7.6680539671541945</v>
      </c>
      <c r="AW54" s="89">
        <v>14.925506676780408</v>
      </c>
      <c r="AX54" s="89">
        <v>1.9464530036842758</v>
      </c>
      <c r="AY54" s="19">
        <v>1657.6217733553124</v>
      </c>
    </row>
    <row r="55" spans="1:51" s="26" customFormat="1" ht="14" x14ac:dyDescent="0.15">
      <c r="A55" s="22" t="s">
        <v>1658</v>
      </c>
      <c r="B55" s="22" t="s">
        <v>282</v>
      </c>
      <c r="C55" s="22" t="s">
        <v>280</v>
      </c>
      <c r="D55" s="23" t="s">
        <v>1123</v>
      </c>
      <c r="E55" s="9">
        <v>0.45535019747090116</v>
      </c>
      <c r="F55" s="9">
        <v>7.5139942013887073E-2</v>
      </c>
      <c r="G55" s="9">
        <v>9.6227542166994681E-2</v>
      </c>
      <c r="H55" s="16">
        <v>25.603036525863672</v>
      </c>
      <c r="I55" s="18">
        <v>2.8521527078643478</v>
      </c>
      <c r="J55" s="18">
        <v>17.060139562358049</v>
      </c>
      <c r="K55" s="16">
        <v>266.08503358443448</v>
      </c>
      <c r="L55" s="9">
        <v>0.22127667059738623</v>
      </c>
      <c r="M55" s="18">
        <v>2.1937743599234074</v>
      </c>
      <c r="N55" s="16">
        <v>20.776942259311614</v>
      </c>
      <c r="O55" s="18">
        <v>3.4438403955253785</v>
      </c>
      <c r="P55" s="18">
        <v>3.1674321207020224</v>
      </c>
      <c r="Q55" s="18">
        <v>2.1772174484324451</v>
      </c>
      <c r="R55" s="16">
        <v>2267.0052127590466</v>
      </c>
      <c r="S55" s="18">
        <v>7.6184891339598169</v>
      </c>
      <c r="T55" s="9">
        <v>0.33294980477421299</v>
      </c>
      <c r="U55" s="16">
        <v>24.99373312875052</v>
      </c>
      <c r="V55" s="18">
        <v>2.2512314484322662</v>
      </c>
      <c r="W55" s="18">
        <v>5.1767217455369581</v>
      </c>
      <c r="X55" s="9">
        <v>0.65270464200641531</v>
      </c>
      <c r="Y55" s="16">
        <v>48.336492870898049</v>
      </c>
      <c r="Z55" s="18">
        <v>17.292792077795568</v>
      </c>
      <c r="AA55" s="16">
        <v>212.22246787085638</v>
      </c>
      <c r="AB55" s="16">
        <v>87.781488809819535</v>
      </c>
      <c r="AC55" s="16">
        <v>407.30011267574042</v>
      </c>
      <c r="AD55" s="16">
        <v>90.189221964520826</v>
      </c>
      <c r="AE55" s="16">
        <v>765.09091233287825</v>
      </c>
      <c r="AF55" s="16">
        <v>140.19470956574034</v>
      </c>
      <c r="AG55" s="16">
        <v>12187.120407291806</v>
      </c>
      <c r="AH55" s="18">
        <v>15.728438628465023</v>
      </c>
      <c r="AI55" s="16">
        <v>527.04826410961095</v>
      </c>
      <c r="AJ55" s="16">
        <v>791.48462400032201</v>
      </c>
      <c r="AK55" s="14">
        <v>0.66589829811955581</v>
      </c>
      <c r="AL55" s="17">
        <v>15.828432451157758</v>
      </c>
      <c r="AM55" s="17">
        <v>15.928983354581257</v>
      </c>
      <c r="AN55" s="17">
        <v>100.42554355330707</v>
      </c>
      <c r="AO55" s="17">
        <v>69.180155650582421</v>
      </c>
      <c r="AP55" s="17">
        <v>21.47113434496443</v>
      </c>
      <c r="AQ55" s="19">
        <v>339.85439962900284</v>
      </c>
      <c r="AR55" s="17">
        <v>2.2995066762868706</v>
      </c>
      <c r="AS55" s="17">
        <v>4.8281005542356095</v>
      </c>
      <c r="AT55" s="17">
        <v>1.0344974842100336</v>
      </c>
      <c r="AU55" s="14">
        <v>0.12577685274597997</v>
      </c>
      <c r="AV55" s="89">
        <v>8.5917027311732159</v>
      </c>
      <c r="AW55" s="89">
        <v>36.652795586158256</v>
      </c>
      <c r="AX55" s="89">
        <v>4.2660688728406733</v>
      </c>
      <c r="AY55" s="19">
        <v>4089.5976939561083</v>
      </c>
    </row>
    <row r="56" spans="1:51" s="26" customFormat="1" ht="14" x14ac:dyDescent="0.15">
      <c r="A56" s="22" t="s">
        <v>1659</v>
      </c>
      <c r="B56" s="22" t="s">
        <v>282</v>
      </c>
      <c r="C56" s="22" t="s">
        <v>3357</v>
      </c>
      <c r="D56" s="23" t="s">
        <v>1124</v>
      </c>
      <c r="E56" s="9">
        <v>0.13030389600339223</v>
      </c>
      <c r="F56" s="9">
        <v>1.0346488161212106</v>
      </c>
      <c r="G56" s="9">
        <v>0.10853047766082918</v>
      </c>
      <c r="H56" s="16">
        <v>21.50194439589465</v>
      </c>
      <c r="I56" s="9">
        <v>1.037562752376525</v>
      </c>
      <c r="J56" s="18">
        <v>8.5988837351240441</v>
      </c>
      <c r="K56" s="16">
        <v>261.30859196981316</v>
      </c>
      <c r="L56" s="9">
        <v>0.10360378823877976</v>
      </c>
      <c r="M56" s="9">
        <v>1.734655225976365</v>
      </c>
      <c r="N56" s="16">
        <v>67.526206283518292</v>
      </c>
      <c r="O56" s="18">
        <v>7.8806171919134034</v>
      </c>
      <c r="P56" s="18">
        <v>8.2469570341447369</v>
      </c>
      <c r="Q56" s="9">
        <v>1.6791351513606798</v>
      </c>
      <c r="R56" s="16">
        <v>2753.8032085611658</v>
      </c>
      <c r="S56" s="18">
        <v>3.325771835980611</v>
      </c>
      <c r="T56" s="10">
        <v>0.12740092429299907</v>
      </c>
      <c r="U56" s="18">
        <v>12.481900559392271</v>
      </c>
      <c r="V56" s="18">
        <v>5.655145890304933</v>
      </c>
      <c r="W56" s="18">
        <v>11.18132034099577</v>
      </c>
      <c r="X56" s="18">
        <v>3.6115238475950964</v>
      </c>
      <c r="Y56" s="16">
        <v>83.620614618715024</v>
      </c>
      <c r="Z56" s="16">
        <v>26.104705200539058</v>
      </c>
      <c r="AA56" s="16">
        <v>285.99046733950377</v>
      </c>
      <c r="AB56" s="16">
        <v>111.8378725573956</v>
      </c>
      <c r="AC56" s="16">
        <v>476.93993040036776</v>
      </c>
      <c r="AD56" s="16">
        <v>97.248564824395629</v>
      </c>
      <c r="AE56" s="16">
        <v>762.7571206427084</v>
      </c>
      <c r="AF56" s="16">
        <v>136.13817407795364</v>
      </c>
      <c r="AG56" s="16">
        <v>8822.4173909078399</v>
      </c>
      <c r="AH56" s="18">
        <v>3.3506485488899784</v>
      </c>
      <c r="AI56" s="16">
        <v>152.57853253628994</v>
      </c>
      <c r="AJ56" s="16">
        <v>160.78803642641122</v>
      </c>
      <c r="AK56" s="14">
        <v>0.94894207260327745</v>
      </c>
      <c r="AL56" s="17">
        <v>9.1216397310717294</v>
      </c>
      <c r="AM56" s="17">
        <v>11.566483159769081</v>
      </c>
      <c r="AN56" s="17">
        <v>229.34739911819833</v>
      </c>
      <c r="AO56" s="17">
        <v>45.877630836121938</v>
      </c>
      <c r="AP56" s="17">
        <v>14.786641448467758</v>
      </c>
      <c r="AQ56" s="19">
        <v>134.87841612545552</v>
      </c>
      <c r="AR56" s="17">
        <v>1.9771939677391521</v>
      </c>
      <c r="AS56" s="17">
        <v>1.1163172307681757</v>
      </c>
      <c r="AT56" s="17">
        <v>0.2107984731639467</v>
      </c>
      <c r="AU56" s="14">
        <v>0.36002798954674486</v>
      </c>
      <c r="AV56" s="89">
        <v>8.4374747164938064</v>
      </c>
      <c r="AW56" s="89">
        <v>44.457782177835206</v>
      </c>
      <c r="AX56" s="89">
        <v>5.269086269488656</v>
      </c>
      <c r="AY56" s="19">
        <v>4835.0241560688437</v>
      </c>
    </row>
    <row r="57" spans="1:51" s="26" customFormat="1" ht="14" x14ac:dyDescent="0.15">
      <c r="A57" s="22" t="s">
        <v>1660</v>
      </c>
      <c r="B57" s="22" t="s">
        <v>281</v>
      </c>
      <c r="C57" s="22" t="s">
        <v>287</v>
      </c>
      <c r="D57" s="23" t="s">
        <v>1125</v>
      </c>
      <c r="E57" s="9">
        <v>2.9851265045211212E-2</v>
      </c>
      <c r="F57" s="9">
        <v>2.5769102752756012E-2</v>
      </c>
      <c r="G57" s="9">
        <v>4.74390197376688E-2</v>
      </c>
      <c r="H57" s="18">
        <v>4.7544672152894734</v>
      </c>
      <c r="I57" s="9">
        <v>1.6392189640591805</v>
      </c>
      <c r="J57" s="18">
        <v>8.2846533685840757</v>
      </c>
      <c r="K57" s="16">
        <v>65.556389004981213</v>
      </c>
      <c r="L57" s="9">
        <v>0.1521314184689915</v>
      </c>
      <c r="M57" s="9">
        <v>1.6396978277703786</v>
      </c>
      <c r="N57" s="18">
        <v>14.675377524097561</v>
      </c>
      <c r="O57" s="18">
        <v>5.6294581723757613</v>
      </c>
      <c r="P57" s="18">
        <v>5.1956855546862641</v>
      </c>
      <c r="Q57" s="9">
        <v>0.36421741250923728</v>
      </c>
      <c r="R57" s="16">
        <v>187.1023769246774</v>
      </c>
      <c r="S57" s="9">
        <v>0.93857730194770672</v>
      </c>
      <c r="T57" s="10">
        <v>2.9390543397891208E-2</v>
      </c>
      <c r="U57" s="18">
        <v>2.192193560237707</v>
      </c>
      <c r="V57" s="9">
        <v>6.0241217635346449E-2</v>
      </c>
      <c r="W57" s="9">
        <v>0.28882425501113829</v>
      </c>
      <c r="X57" s="9">
        <v>0.13241778861391459</v>
      </c>
      <c r="Y57" s="18">
        <v>2.5205916547639022</v>
      </c>
      <c r="Z57" s="9">
        <v>1.1841526412029713</v>
      </c>
      <c r="AA57" s="18">
        <v>15.390365558649133</v>
      </c>
      <c r="AB57" s="18">
        <v>6.9565429519707811</v>
      </c>
      <c r="AC57" s="16">
        <v>36.378850082764835</v>
      </c>
      <c r="AD57" s="18">
        <v>8.581387113027569</v>
      </c>
      <c r="AE57" s="16">
        <v>79.706297620285909</v>
      </c>
      <c r="AF57" s="18">
        <v>16.810728207542567</v>
      </c>
      <c r="AG57" s="16">
        <v>10078.212361652453</v>
      </c>
      <c r="AH57" s="9">
        <v>0.43028702138446323</v>
      </c>
      <c r="AI57" s="16">
        <v>7.2535517550184609</v>
      </c>
      <c r="AJ57" s="16">
        <v>20.968254127459904</v>
      </c>
      <c r="AK57" s="14">
        <v>0.34593017191256048</v>
      </c>
      <c r="AL57" s="17">
        <v>31.622058840685881</v>
      </c>
      <c r="AM57" s="17">
        <v>126.44185795285848</v>
      </c>
      <c r="AN57" s="17">
        <v>84.92246451611588</v>
      </c>
      <c r="AO57" s="17">
        <v>7.7282411794597135</v>
      </c>
      <c r="AP57" s="17">
        <v>41.841645200825901</v>
      </c>
      <c r="AQ57" s="19">
        <v>1323.1189665316185</v>
      </c>
      <c r="AR57" s="17">
        <v>4.7944624353288479</v>
      </c>
      <c r="AS57" s="17">
        <v>7.59006046827046</v>
      </c>
      <c r="AT57" s="17">
        <v>0.26306897639821264</v>
      </c>
      <c r="AU57" s="14">
        <v>0.47307201091939927</v>
      </c>
      <c r="AV57" s="89">
        <v>2.1167707137546405</v>
      </c>
      <c r="AW57" s="89">
        <v>3.4365585678727602</v>
      </c>
      <c r="AX57" s="89">
        <v>1.6234911724459444</v>
      </c>
      <c r="AY57" s="19">
        <v>372.00973764387868</v>
      </c>
    </row>
    <row r="58" spans="1:51" s="26" customFormat="1" ht="14" x14ac:dyDescent="0.15">
      <c r="A58" s="22" t="s">
        <v>1661</v>
      </c>
      <c r="B58" s="22" t="s">
        <v>286</v>
      </c>
      <c r="C58" s="22" t="s">
        <v>287</v>
      </c>
      <c r="D58" s="23" t="s">
        <v>1126</v>
      </c>
      <c r="E58" s="9">
        <v>0.40424801029726765</v>
      </c>
      <c r="F58" s="9">
        <v>0.14060158141905083</v>
      </c>
      <c r="G58" s="9">
        <v>0.82827904197248281</v>
      </c>
      <c r="H58" s="18">
        <v>11.087598046760062</v>
      </c>
      <c r="I58" s="18">
        <v>15.025376327609079</v>
      </c>
      <c r="J58" s="16">
        <v>550.85327949715577</v>
      </c>
      <c r="K58" s="16">
        <v>305.87248479243965</v>
      </c>
      <c r="L58" s="18">
        <v>9.9642932485294242</v>
      </c>
      <c r="M58" s="16">
        <v>86.184394404281875</v>
      </c>
      <c r="N58" s="16">
        <v>43.635286678858549</v>
      </c>
      <c r="O58" s="18">
        <v>9.2428448490809849</v>
      </c>
      <c r="P58" s="18">
        <v>9.3185052109748767</v>
      </c>
      <c r="Q58" s="18">
        <v>9.7300283650284083</v>
      </c>
      <c r="R58" s="16">
        <v>995.36788966857489</v>
      </c>
      <c r="S58" s="18">
        <v>6.5440743479758439</v>
      </c>
      <c r="T58" s="9">
        <v>1.887923297179285</v>
      </c>
      <c r="U58" s="16">
        <v>37.151232849274145</v>
      </c>
      <c r="V58" s="18">
        <v>4.9359454353901988</v>
      </c>
      <c r="W58" s="18">
        <v>3.8154791065417513</v>
      </c>
      <c r="X58" s="9">
        <v>1.1638322883463097</v>
      </c>
      <c r="Y58" s="16">
        <v>22.982714099965545</v>
      </c>
      <c r="Z58" s="18">
        <v>8.0268147996870027</v>
      </c>
      <c r="AA58" s="16">
        <v>90.671226733445152</v>
      </c>
      <c r="AB58" s="16">
        <v>38.259834194138641</v>
      </c>
      <c r="AC58" s="16">
        <v>173.1968300350407</v>
      </c>
      <c r="AD58" s="16">
        <v>38.912073280254674</v>
      </c>
      <c r="AE58" s="16">
        <v>323.11668396506855</v>
      </c>
      <c r="AF58" s="16">
        <v>60.127612095312607</v>
      </c>
      <c r="AG58" s="16">
        <v>10454.798021849812</v>
      </c>
      <c r="AH58" s="18">
        <v>4.6316348832065444</v>
      </c>
      <c r="AI58" s="16">
        <v>345.16256221102003</v>
      </c>
      <c r="AJ58" s="16">
        <v>266.66723860116508</v>
      </c>
      <c r="AK58" s="14">
        <v>1.2943568322138541</v>
      </c>
      <c r="AL58" s="17">
        <v>14.059117759531846</v>
      </c>
      <c r="AM58" s="17">
        <v>32.356107068058606</v>
      </c>
      <c r="AN58" s="17">
        <v>49.375460421688544</v>
      </c>
      <c r="AO58" s="17">
        <v>52.744291072698879</v>
      </c>
      <c r="AP58" s="17">
        <v>4.6561929018059951</v>
      </c>
      <c r="AQ58" s="19">
        <v>65.461964317586776</v>
      </c>
      <c r="AR58" s="17">
        <v>0.77299863956865811</v>
      </c>
      <c r="AS58" s="17">
        <v>9.7369771428120941</v>
      </c>
      <c r="AT58" s="17">
        <v>0.82529702684740947</v>
      </c>
      <c r="AU58" s="14">
        <v>0.37884730801993988</v>
      </c>
      <c r="AV58" s="89">
        <v>9.8764121663687323</v>
      </c>
      <c r="AW58" s="89">
        <v>16.979658548375948</v>
      </c>
      <c r="AX58" s="89">
        <v>1.7192132388110806</v>
      </c>
      <c r="AY58" s="19">
        <v>1843.2513785270776</v>
      </c>
    </row>
    <row r="59" spans="1:51" s="26" customFormat="1" ht="14" x14ac:dyDescent="0.15">
      <c r="A59" s="22" t="s">
        <v>1662</v>
      </c>
      <c r="B59" s="22" t="s">
        <v>282</v>
      </c>
      <c r="C59" s="22" t="s">
        <v>280</v>
      </c>
      <c r="D59" s="23" t="s">
        <v>1127</v>
      </c>
      <c r="E59" s="9">
        <v>1.8567793020608343</v>
      </c>
      <c r="F59" s="9">
        <v>3.9999104347360828E-2</v>
      </c>
      <c r="G59" s="9">
        <v>2.1206995909316E-2</v>
      </c>
      <c r="H59" s="18">
        <v>7.9703357915796849</v>
      </c>
      <c r="I59" s="9">
        <v>1.4976443986858099</v>
      </c>
      <c r="J59" s="18">
        <v>8.1510022393971937</v>
      </c>
      <c r="K59" s="16">
        <v>500.78373892342211</v>
      </c>
      <c r="L59" s="9">
        <v>0.13285340400849172</v>
      </c>
      <c r="M59" s="9">
        <v>1.3675579346800304</v>
      </c>
      <c r="N59" s="16">
        <v>88.716954427924037</v>
      </c>
      <c r="O59" s="18">
        <v>14.831017039938136</v>
      </c>
      <c r="P59" s="18">
        <v>15.050354182088425</v>
      </c>
      <c r="Q59" s="9">
        <v>0.37004236448994277</v>
      </c>
      <c r="R59" s="16">
        <v>1456.107470336899</v>
      </c>
      <c r="S59" s="18">
        <v>7.0931679773733078</v>
      </c>
      <c r="T59" s="10">
        <v>3.8417134216752129E-2</v>
      </c>
      <c r="U59" s="16">
        <v>33.162978568459657</v>
      </c>
      <c r="V59" s="9">
        <v>1.8281379539907556</v>
      </c>
      <c r="W59" s="18">
        <v>4.6321928174881428</v>
      </c>
      <c r="X59" s="9">
        <v>1.2135129781342744</v>
      </c>
      <c r="Y59" s="16">
        <v>36.673786911092563</v>
      </c>
      <c r="Z59" s="18">
        <v>12.485797211645684</v>
      </c>
      <c r="AA59" s="16">
        <v>140.84992566482694</v>
      </c>
      <c r="AB59" s="16">
        <v>57.622744079384923</v>
      </c>
      <c r="AC59" s="16">
        <v>252.97860451258205</v>
      </c>
      <c r="AD59" s="16">
        <v>55.215563614156743</v>
      </c>
      <c r="AE59" s="16">
        <v>437.47063375793095</v>
      </c>
      <c r="AF59" s="16">
        <v>79.869558706799268</v>
      </c>
      <c r="AG59" s="16">
        <v>10080.929746284144</v>
      </c>
      <c r="AH59" s="18">
        <v>8.0389900940376133</v>
      </c>
      <c r="AI59" s="16">
        <v>419.43001364034956</v>
      </c>
      <c r="AJ59" s="16">
        <v>435.98629172503507</v>
      </c>
      <c r="AK59" s="14">
        <v>0.96202569117671455</v>
      </c>
      <c r="AL59" s="17">
        <v>11.928700867965482</v>
      </c>
      <c r="AM59" s="17">
        <v>23.043671891042415</v>
      </c>
      <c r="AN59" s="17">
        <v>61.674929333892919</v>
      </c>
      <c r="AO59" s="17">
        <v>59.131549538697087</v>
      </c>
      <c r="AP59" s="17">
        <v>20.060732742315796</v>
      </c>
      <c r="AQ59" s="19">
        <v>239.29848007528599</v>
      </c>
      <c r="AR59" s="17">
        <v>2.5338311079731386</v>
      </c>
      <c r="AS59" s="17">
        <v>7.1592396679295929</v>
      </c>
      <c r="AT59" s="17">
        <v>0.99660699046209067</v>
      </c>
      <c r="AU59" s="14">
        <v>0.28380643170885061</v>
      </c>
      <c r="AV59" s="89">
        <v>16.169962509635845</v>
      </c>
      <c r="AW59" s="89">
        <v>24.997068067832018</v>
      </c>
      <c r="AX59" s="89">
        <v>1.5458952395799317</v>
      </c>
      <c r="AY59" s="19">
        <v>2658.8662786755322</v>
      </c>
    </row>
    <row r="60" spans="1:51" s="26" customFormat="1" ht="14" x14ac:dyDescent="0.15">
      <c r="A60" s="22" t="s">
        <v>1663</v>
      </c>
      <c r="B60" s="22" t="s">
        <v>282</v>
      </c>
      <c r="C60" s="22" t="s">
        <v>3357</v>
      </c>
      <c r="D60" s="23" t="s">
        <v>1128</v>
      </c>
      <c r="E60" s="9">
        <v>0.17513032268779152</v>
      </c>
      <c r="F60" s="9">
        <v>7.1730153333323471E-2</v>
      </c>
      <c r="G60" s="9">
        <v>2.5929802025275513E-2</v>
      </c>
      <c r="H60" s="18">
        <v>12.622529487549402</v>
      </c>
      <c r="I60" s="9">
        <v>1.6383027144162901</v>
      </c>
      <c r="J60" s="18">
        <v>7.5657285340293212</v>
      </c>
      <c r="K60" s="16">
        <v>297.58387579574543</v>
      </c>
      <c r="L60" s="9">
        <v>0.13715730632329451</v>
      </c>
      <c r="M60" s="9">
        <v>1.539539445465804</v>
      </c>
      <c r="N60" s="16">
        <v>54.110761599247333</v>
      </c>
      <c r="O60" s="18">
        <v>8.3053020323739197</v>
      </c>
      <c r="P60" s="18">
        <v>9.0938817164255887</v>
      </c>
      <c r="Q60" s="9">
        <v>0.31839141477389321</v>
      </c>
      <c r="R60" s="16">
        <v>2004.6931700104528</v>
      </c>
      <c r="S60" s="18">
        <v>3.4758102755973619</v>
      </c>
      <c r="T60" s="10">
        <v>3.1315096355557015E-2</v>
      </c>
      <c r="U60" s="16">
        <v>23.860743292451218</v>
      </c>
      <c r="V60" s="18">
        <v>3.8737307197340405</v>
      </c>
      <c r="W60" s="18">
        <v>6.9989123991630926</v>
      </c>
      <c r="X60" s="18">
        <v>2.3171050587417121</v>
      </c>
      <c r="Y60" s="16">
        <v>54.5538249766728</v>
      </c>
      <c r="Z60" s="18">
        <v>18.410163074783988</v>
      </c>
      <c r="AA60" s="16">
        <v>213.38882019780471</v>
      </c>
      <c r="AB60" s="16">
        <v>80.684882863091715</v>
      </c>
      <c r="AC60" s="16">
        <v>362.38838241134766</v>
      </c>
      <c r="AD60" s="16">
        <v>75.315559207070962</v>
      </c>
      <c r="AE60" s="16">
        <v>602.87525368381807</v>
      </c>
      <c r="AF60" s="16">
        <v>107.94135030203674</v>
      </c>
      <c r="AG60" s="16">
        <v>9600.7133394257944</v>
      </c>
      <c r="AH60" s="18">
        <v>5.4719662393396051</v>
      </c>
      <c r="AI60" s="16">
        <v>238.08723715096474</v>
      </c>
      <c r="AJ60" s="16">
        <v>261.68152665611734</v>
      </c>
      <c r="AK60" s="14">
        <v>0.90983586114522141</v>
      </c>
      <c r="AL60" s="17">
        <v>11.051017118260862</v>
      </c>
      <c r="AM60" s="17">
        <v>15.924875470939387</v>
      </c>
      <c r="AN60" s="17">
        <v>173.44883807854166</v>
      </c>
      <c r="AO60" s="17">
        <v>68.498340896942778</v>
      </c>
      <c r="AP60" s="17">
        <v>14.083019425887795</v>
      </c>
      <c r="AQ60" s="19">
        <v>155.63168875228627</v>
      </c>
      <c r="AR60" s="17">
        <v>1.8067627580586239</v>
      </c>
      <c r="AS60" s="17">
        <v>3.4092073070245039</v>
      </c>
      <c r="AT60" s="17">
        <v>0.43405584332270164</v>
      </c>
      <c r="AU60" s="14">
        <v>0.36146549339362011</v>
      </c>
      <c r="AV60" s="89">
        <v>9.6087786824586843</v>
      </c>
      <c r="AW60" s="89">
        <v>32.99638838303553</v>
      </c>
      <c r="AX60" s="89">
        <v>3.4339835970280093</v>
      </c>
      <c r="AY60" s="19">
        <v>3611.4439748927734</v>
      </c>
    </row>
    <row r="61" spans="1:51" s="26" customFormat="1" ht="14" x14ac:dyDescent="0.15">
      <c r="A61" s="22" t="s">
        <v>1664</v>
      </c>
      <c r="B61" s="22" t="s">
        <v>286</v>
      </c>
      <c r="C61" s="22" t="s">
        <v>3357</v>
      </c>
      <c r="D61" s="23" t="s">
        <v>1129</v>
      </c>
      <c r="E61" s="9">
        <v>0.37773436109700709</v>
      </c>
      <c r="F61" s="9">
        <v>6.6808269084333391E-2</v>
      </c>
      <c r="G61" s="9">
        <v>1.7889322597028905E-2</v>
      </c>
      <c r="H61" s="18">
        <v>8.164174424051069</v>
      </c>
      <c r="I61" s="9">
        <v>1.6680915398604554</v>
      </c>
      <c r="J61" s="18">
        <v>8.2151702857395623</v>
      </c>
      <c r="K61" s="16">
        <v>342.70246856544185</v>
      </c>
      <c r="L61" s="9">
        <v>0.1174802854520193</v>
      </c>
      <c r="M61" s="9">
        <v>1.4222634487911439</v>
      </c>
      <c r="N61" s="16">
        <v>79.457193179523614</v>
      </c>
      <c r="O61" s="18">
        <v>7.4946575410163163</v>
      </c>
      <c r="P61" s="18">
        <v>7.2879678721840957</v>
      </c>
      <c r="Q61" s="9">
        <v>0.39308043483022592</v>
      </c>
      <c r="R61" s="16">
        <v>1242.3953179762266</v>
      </c>
      <c r="S61" s="18">
        <v>8.5797255051392849</v>
      </c>
      <c r="T61" s="10">
        <v>1.1342472544546839E-2</v>
      </c>
      <c r="U61" s="16">
        <v>26.863933283150985</v>
      </c>
      <c r="V61" s="9">
        <v>0.851889810464732</v>
      </c>
      <c r="W61" s="18">
        <v>2.6193581518382087</v>
      </c>
      <c r="X61" s="9">
        <v>0.80395361497307793</v>
      </c>
      <c r="Y61" s="16">
        <v>25.756651620849006</v>
      </c>
      <c r="Z61" s="18">
        <v>9.1500183687640071</v>
      </c>
      <c r="AA61" s="16">
        <v>113.39493885526498</v>
      </c>
      <c r="AB61" s="16">
        <v>47.900739603936685</v>
      </c>
      <c r="AC61" s="16">
        <v>234.47474417444795</v>
      </c>
      <c r="AD61" s="16">
        <v>52.882012502564926</v>
      </c>
      <c r="AE61" s="16">
        <v>470.78047003793495</v>
      </c>
      <c r="AF61" s="16">
        <v>89.887225731511336</v>
      </c>
      <c r="AG61" s="16">
        <v>10221.858086521006</v>
      </c>
      <c r="AH61" s="18">
        <v>5.8181334179035318</v>
      </c>
      <c r="AI61" s="16">
        <v>145.12149200548146</v>
      </c>
      <c r="AJ61" s="16">
        <v>277.41904317449962</v>
      </c>
      <c r="AK61" s="14">
        <v>0.52311294258987995</v>
      </c>
      <c r="AL61" s="17">
        <v>18.278015208190201</v>
      </c>
      <c r="AM61" s="17">
        <v>21.712578870778859</v>
      </c>
      <c r="AN61" s="17">
        <v>54.871274116629472</v>
      </c>
      <c r="AO61" s="17">
        <v>16.914467941725313</v>
      </c>
      <c r="AP61" s="17">
        <v>30.234722031477244</v>
      </c>
      <c r="AQ61" s="19">
        <v>552.63070910674446</v>
      </c>
      <c r="AR61" s="17">
        <v>3.0747616882625568</v>
      </c>
      <c r="AS61" s="17">
        <v>10.255922148064577</v>
      </c>
      <c r="AT61" s="17">
        <v>0.58927474870005869</v>
      </c>
      <c r="AU61" s="14">
        <v>0.29835811119962191</v>
      </c>
      <c r="AV61" s="89">
        <v>11.065627012122759</v>
      </c>
      <c r="AW61" s="89">
        <v>22.126773576222877</v>
      </c>
      <c r="AX61" s="89">
        <v>1.9995951022009208</v>
      </c>
      <c r="AY61" s="19">
        <v>2397.2297893839959</v>
      </c>
    </row>
    <row r="62" spans="1:51" s="26" customFormat="1" ht="14" x14ac:dyDescent="0.15">
      <c r="A62" s="22" t="s">
        <v>1665</v>
      </c>
      <c r="B62" s="22" t="s">
        <v>286</v>
      </c>
      <c r="C62" s="22" t="s">
        <v>3357</v>
      </c>
      <c r="D62" s="23" t="s">
        <v>1130</v>
      </c>
      <c r="E62" s="9">
        <v>0.35177302116815745</v>
      </c>
      <c r="F62" s="9">
        <v>2.6323897592250102E-2</v>
      </c>
      <c r="G62" s="9">
        <v>4.3075871967186846E-2</v>
      </c>
      <c r="H62" s="18">
        <v>6.6813518143351178</v>
      </c>
      <c r="I62" s="9">
        <v>1.8655784565475391</v>
      </c>
      <c r="J62" s="18">
        <v>8.611707458037797</v>
      </c>
      <c r="K62" s="16">
        <v>283.08484521964846</v>
      </c>
      <c r="L62" s="9">
        <v>0.16126975945656555</v>
      </c>
      <c r="M62" s="9">
        <v>1.7635244185134662</v>
      </c>
      <c r="N62" s="16">
        <v>65.669658054442579</v>
      </c>
      <c r="O62" s="18">
        <v>10.03294344582989</v>
      </c>
      <c r="P62" s="18">
        <v>10.440252948609624</v>
      </c>
      <c r="Q62" s="9">
        <v>0.46100231764008404</v>
      </c>
      <c r="R62" s="16">
        <v>870.72788179736642</v>
      </c>
      <c r="S62" s="18">
        <v>3.9995090170477519</v>
      </c>
      <c r="T62" s="10">
        <v>1.4045990687446509E-2</v>
      </c>
      <c r="U62" s="18">
        <v>18.580045799812908</v>
      </c>
      <c r="V62" s="9">
        <v>0.69848491779490929</v>
      </c>
      <c r="W62" s="18">
        <v>2.2052030598481314</v>
      </c>
      <c r="X62" s="9">
        <v>0.78395818184371835</v>
      </c>
      <c r="Y62" s="18">
        <v>18.221617835787129</v>
      </c>
      <c r="Z62" s="18">
        <v>6.9083721312899149</v>
      </c>
      <c r="AA62" s="16">
        <v>84.087419591177962</v>
      </c>
      <c r="AB62" s="16">
        <v>33.574716976718634</v>
      </c>
      <c r="AC62" s="16">
        <v>164.87757349591041</v>
      </c>
      <c r="AD62" s="16">
        <v>37.29993440980234</v>
      </c>
      <c r="AE62" s="16">
        <v>322.10211377061694</v>
      </c>
      <c r="AF62" s="16">
        <v>64.300217052318501</v>
      </c>
      <c r="AG62" s="16">
        <v>9461.5892765051849</v>
      </c>
      <c r="AH62" s="18">
        <v>3.187214366326808</v>
      </c>
      <c r="AI62" s="16">
        <v>84.101651464044423</v>
      </c>
      <c r="AJ62" s="16">
        <v>146.33093526076945</v>
      </c>
      <c r="AK62" s="14">
        <v>0.57473596621364331</v>
      </c>
      <c r="AL62" s="17">
        <v>17.676921811959566</v>
      </c>
      <c r="AM62" s="17">
        <v>29.374502283593202</v>
      </c>
      <c r="AN62" s="17">
        <v>80.535413821463877</v>
      </c>
      <c r="AO62" s="17">
        <v>21.027993962650015</v>
      </c>
      <c r="AP62" s="17">
        <v>26.087346156753238</v>
      </c>
      <c r="AQ62" s="19">
        <v>461.14397829445085</v>
      </c>
      <c r="AR62" s="17">
        <v>3.1571233732717876</v>
      </c>
      <c r="AS62" s="17">
        <v>8.4255487116422216</v>
      </c>
      <c r="AT62" s="17">
        <v>0.45429982916839268</v>
      </c>
      <c r="AU62" s="14">
        <v>0.37698505875015276</v>
      </c>
      <c r="AV62" s="89">
        <v>9.140614957043864</v>
      </c>
      <c r="AW62" s="89">
        <v>15.731755955687673</v>
      </c>
      <c r="AX62" s="89">
        <v>1.7210828844250352</v>
      </c>
      <c r="AY62" s="19">
        <v>1690.0512430654178</v>
      </c>
    </row>
    <row r="63" spans="1:51" s="26" customFormat="1" ht="14" x14ac:dyDescent="0.15">
      <c r="A63" s="22" t="s">
        <v>1666</v>
      </c>
      <c r="B63" s="22" t="s">
        <v>282</v>
      </c>
      <c r="C63" s="22" t="s">
        <v>3357</v>
      </c>
      <c r="D63" s="23" t="s">
        <v>1131</v>
      </c>
      <c r="E63" s="9">
        <v>0.59151758377125041</v>
      </c>
      <c r="F63" s="9">
        <v>8.739149753825861E-3</v>
      </c>
      <c r="G63" s="9">
        <v>9.4383705469390303E-2</v>
      </c>
      <c r="H63" s="18">
        <v>8.8451463682180353</v>
      </c>
      <c r="I63" s="18">
        <v>2.0133471871024273</v>
      </c>
      <c r="J63" s="18">
        <v>8.7647219890091144</v>
      </c>
      <c r="K63" s="16">
        <v>209.52383191820138</v>
      </c>
      <c r="L63" s="9">
        <v>0.15165881740380768</v>
      </c>
      <c r="M63" s="9">
        <v>1.8278574170025963</v>
      </c>
      <c r="N63" s="16">
        <v>49.37653003407987</v>
      </c>
      <c r="O63" s="18">
        <v>11.293922998313045</v>
      </c>
      <c r="P63" s="18">
        <v>10.246053646531012</v>
      </c>
      <c r="Q63" s="9">
        <v>0.48242777580618057</v>
      </c>
      <c r="R63" s="16">
        <v>584.26110963644123</v>
      </c>
      <c r="S63" s="18">
        <v>2.9570091936843412</v>
      </c>
      <c r="T63" s="10">
        <v>1.5388111229078318E-2</v>
      </c>
      <c r="U63" s="18">
        <v>11.077226815041156</v>
      </c>
      <c r="V63" s="9">
        <v>0.67889749946070366</v>
      </c>
      <c r="W63" s="9">
        <v>1.7086304357078967</v>
      </c>
      <c r="X63" s="9">
        <v>0.31734452460951312</v>
      </c>
      <c r="Y63" s="18">
        <v>13.720858235036273</v>
      </c>
      <c r="Z63" s="18">
        <v>5.2717233344245713</v>
      </c>
      <c r="AA63" s="16">
        <v>63.445949396181135</v>
      </c>
      <c r="AB63" s="16">
        <v>23.856908213177753</v>
      </c>
      <c r="AC63" s="16">
        <v>113.13282999479956</v>
      </c>
      <c r="AD63" s="16">
        <v>23.854356578221765</v>
      </c>
      <c r="AE63" s="16">
        <v>195.93704229619559</v>
      </c>
      <c r="AF63" s="16">
        <v>35.476598577422621</v>
      </c>
      <c r="AG63" s="16">
        <v>10108.676099751734</v>
      </c>
      <c r="AH63" s="18">
        <v>2.4672637688561254</v>
      </c>
      <c r="AI63" s="16">
        <v>62.527298161715478</v>
      </c>
      <c r="AJ63" s="16">
        <v>116.2066750282675</v>
      </c>
      <c r="AK63" s="14">
        <v>0.53806976360441938</v>
      </c>
      <c r="AL63" s="17">
        <v>14.280232252226721</v>
      </c>
      <c r="AM63" s="17">
        <v>51.591449892718977</v>
      </c>
      <c r="AN63" s="17">
        <v>66.261898243226</v>
      </c>
      <c r="AO63" s="17">
        <v>21.145452741663078</v>
      </c>
      <c r="AP63" s="17">
        <v>20.210500474571965</v>
      </c>
      <c r="AQ63" s="19">
        <v>288.61064071062606</v>
      </c>
      <c r="AR63" s="17">
        <v>2.5167723213963562</v>
      </c>
      <c r="AS63" s="17">
        <v>6.4831028310998038</v>
      </c>
      <c r="AT63" s="17">
        <v>0.59308170454364273</v>
      </c>
      <c r="AU63" s="14">
        <v>0.19978611551020101</v>
      </c>
      <c r="AV63" s="89">
        <v>6.7653804300355631</v>
      </c>
      <c r="AW63" s="89">
        <v>10.578120872219566</v>
      </c>
      <c r="AX63" s="89">
        <v>1.5635663037154528</v>
      </c>
      <c r="AY63" s="19">
        <v>1122.1313936820288</v>
      </c>
    </row>
    <row r="64" spans="1:51" s="26" customFormat="1" ht="14" x14ac:dyDescent="0.15">
      <c r="A64" s="22" t="s">
        <v>1667</v>
      </c>
      <c r="B64" s="22" t="s">
        <v>279</v>
      </c>
      <c r="C64" s="22" t="s">
        <v>3442</v>
      </c>
      <c r="D64" s="23" t="s">
        <v>986</v>
      </c>
      <c r="E64" s="9">
        <v>1.181427799568473</v>
      </c>
      <c r="F64" s="9">
        <v>2.3460362098347932E-2</v>
      </c>
      <c r="G64" s="9">
        <v>4.318879827965124E-2</v>
      </c>
      <c r="H64" s="18">
        <v>6.0289805056738981</v>
      </c>
      <c r="I64" s="9">
        <v>1.8308612802145208</v>
      </c>
      <c r="J64" s="18">
        <v>8.6622090634774089</v>
      </c>
      <c r="K64" s="16">
        <v>283.51779275881893</v>
      </c>
      <c r="L64" s="9">
        <v>0.12529543594125955</v>
      </c>
      <c r="M64" s="9">
        <v>1.7221780489215297</v>
      </c>
      <c r="N64" s="16">
        <v>48.532298937810353</v>
      </c>
      <c r="O64" s="18">
        <v>11.726495726008494</v>
      </c>
      <c r="P64" s="18">
        <v>10.751944988423471</v>
      </c>
      <c r="Q64" s="9">
        <v>0.53589675494674394</v>
      </c>
      <c r="R64" s="16">
        <v>637.51710880430187</v>
      </c>
      <c r="S64" s="18">
        <v>2.6469258438047434</v>
      </c>
      <c r="T64" s="10">
        <v>2.53490642710337E-2</v>
      </c>
      <c r="U64" s="18">
        <v>16.418100502478403</v>
      </c>
      <c r="V64" s="9">
        <v>0.60328426378297584</v>
      </c>
      <c r="W64" s="9">
        <v>1.5406515740813369</v>
      </c>
      <c r="X64" s="9">
        <v>0.70162531876289136</v>
      </c>
      <c r="Y64" s="18">
        <v>14.099169307265095</v>
      </c>
      <c r="Z64" s="18">
        <v>5.4965594782509273</v>
      </c>
      <c r="AA64" s="16">
        <v>64.854453967890095</v>
      </c>
      <c r="AB64" s="16">
        <v>25.042124316504573</v>
      </c>
      <c r="AC64" s="16">
        <v>120.65813660266652</v>
      </c>
      <c r="AD64" s="16">
        <v>27.104768271948156</v>
      </c>
      <c r="AE64" s="16">
        <v>227.8845454788532</v>
      </c>
      <c r="AF64" s="16">
        <v>43.535306983598566</v>
      </c>
      <c r="AG64" s="16">
        <v>9660.326712626118</v>
      </c>
      <c r="AH64" s="18">
        <v>2.7754945640822664</v>
      </c>
      <c r="AI64" s="16">
        <v>80.55310666156187</v>
      </c>
      <c r="AJ64" s="16">
        <v>134.52694359800876</v>
      </c>
      <c r="AK64" s="14">
        <v>0.59878790454252317</v>
      </c>
      <c r="AL64" s="17">
        <v>16.162976733773078</v>
      </c>
      <c r="AM64" s="17">
        <v>42.39132009731901</v>
      </c>
      <c r="AN64" s="17">
        <v>86.094042268780555</v>
      </c>
      <c r="AO64" s="17">
        <v>30.432702468828232</v>
      </c>
      <c r="AP64" s="17">
        <v>23.37068966270451</v>
      </c>
      <c r="AQ64" s="19">
        <v>377.73991327052397</v>
      </c>
      <c r="AR64" s="17">
        <v>2.5537738452192871</v>
      </c>
      <c r="AS64" s="17">
        <v>10.656595416305095</v>
      </c>
      <c r="AT64" s="17">
        <v>0.5903293850635094</v>
      </c>
      <c r="AU64" s="14">
        <v>0.45888649300387668</v>
      </c>
      <c r="AV64" s="89">
        <v>9.1545945353186617</v>
      </c>
      <c r="AW64" s="89">
        <v>11.512235868109711</v>
      </c>
      <c r="AX64" s="89">
        <v>1.2575364013878723</v>
      </c>
      <c r="AY64" s="19">
        <v>1234.0134828724661</v>
      </c>
    </row>
    <row r="65" spans="1:51" s="26" customFormat="1" ht="14" x14ac:dyDescent="0.15">
      <c r="A65" s="22" t="s">
        <v>1668</v>
      </c>
      <c r="B65" s="22" t="s">
        <v>283</v>
      </c>
      <c r="C65" s="22" t="s">
        <v>278</v>
      </c>
      <c r="D65" s="23" t="s">
        <v>987</v>
      </c>
      <c r="E65" s="9">
        <v>7.0277108995404861E-2</v>
      </c>
      <c r="F65" s="9">
        <v>3.3854182445200241E-2</v>
      </c>
      <c r="G65" s="9">
        <v>9.9716886814679665E-3</v>
      </c>
      <c r="H65" s="18">
        <v>7.1384984525233746</v>
      </c>
      <c r="I65" s="9">
        <v>1.2719434783310142</v>
      </c>
      <c r="J65" s="18">
        <v>7.7076874083274749</v>
      </c>
      <c r="K65" s="16">
        <v>331.5266810403337</v>
      </c>
      <c r="L65" s="9">
        <v>0.11031168124079679</v>
      </c>
      <c r="M65" s="9">
        <v>1.3987953434899221</v>
      </c>
      <c r="N65" s="16">
        <v>58.226895281348497</v>
      </c>
      <c r="O65" s="18">
        <v>10.607487605396154</v>
      </c>
      <c r="P65" s="18">
        <v>12.544837367128052</v>
      </c>
      <c r="Q65" s="9">
        <v>1.1657799345435156</v>
      </c>
      <c r="R65" s="16">
        <v>1995.0657023651488</v>
      </c>
      <c r="S65" s="18">
        <v>3.0694549896933658</v>
      </c>
      <c r="T65" s="10">
        <v>5.7804881890467633E-2</v>
      </c>
      <c r="U65" s="16">
        <v>25.443958844830849</v>
      </c>
      <c r="V65" s="18">
        <v>3.6512519783511612</v>
      </c>
      <c r="W65" s="18">
        <v>7.5401055804022024</v>
      </c>
      <c r="X65" s="18">
        <v>2.6149998000487047</v>
      </c>
      <c r="Y65" s="16">
        <v>55.693472483850201</v>
      </c>
      <c r="Z65" s="18">
        <v>18.368947033368816</v>
      </c>
      <c r="AA65" s="16">
        <v>199.86892005480559</v>
      </c>
      <c r="AB65" s="16">
        <v>79.955176960356511</v>
      </c>
      <c r="AC65" s="16">
        <v>337.42052919014719</v>
      </c>
      <c r="AD65" s="16">
        <v>69.803112495819221</v>
      </c>
      <c r="AE65" s="16">
        <v>562.87173965364536</v>
      </c>
      <c r="AF65" s="16">
        <v>102.89711506760732</v>
      </c>
      <c r="AG65" s="16">
        <v>9729.625178094655</v>
      </c>
      <c r="AH65" s="18">
        <v>4.5800569225211136</v>
      </c>
      <c r="AI65" s="16">
        <v>219.80908636499831</v>
      </c>
      <c r="AJ65" s="16">
        <v>220.29352197908557</v>
      </c>
      <c r="AK65" s="14">
        <v>0.99780095388309575</v>
      </c>
      <c r="AL65" s="17">
        <v>10.106601627629969</v>
      </c>
      <c r="AM65" s="17">
        <v>17.285687826647031</v>
      </c>
      <c r="AN65" s="17">
        <v>183.37839829665509</v>
      </c>
      <c r="AO65" s="17">
        <v>71.611764011224977</v>
      </c>
      <c r="AP65" s="17">
        <v>15.253253627540753</v>
      </c>
      <c r="AQ65" s="19">
        <v>154.1585579387561</v>
      </c>
      <c r="AR65" s="17">
        <v>2.0650740143678541</v>
      </c>
      <c r="AS65" s="17">
        <v>3.3744830988790508</v>
      </c>
      <c r="AT65" s="17">
        <v>0.39137428024835619</v>
      </c>
      <c r="AU65" s="14">
        <v>0.38898226335295699</v>
      </c>
      <c r="AV65" s="89">
        <v>10.704768519222917</v>
      </c>
      <c r="AW65" s="89">
        <v>32.472055717296591</v>
      </c>
      <c r="AX65" s="89">
        <v>3.0334197006675501</v>
      </c>
      <c r="AY65" s="19">
        <v>3519.4797316716208</v>
      </c>
    </row>
    <row r="66" spans="1:51" s="26" customFormat="1" ht="14" x14ac:dyDescent="0.15">
      <c r="A66" s="22" t="s">
        <v>1669</v>
      </c>
      <c r="B66" s="22" t="s">
        <v>282</v>
      </c>
      <c r="C66" s="22" t="s">
        <v>280</v>
      </c>
      <c r="D66" s="23" t="s">
        <v>988</v>
      </c>
      <c r="E66" s="18">
        <v>8.5485531199485401</v>
      </c>
      <c r="F66" s="9">
        <v>4.4982842148890055E-2</v>
      </c>
      <c r="G66" s="9">
        <v>3.4070439300713046E-2</v>
      </c>
      <c r="H66" s="18">
        <v>10.264223518631329</v>
      </c>
      <c r="I66" s="9">
        <v>1.7952168028307587</v>
      </c>
      <c r="J66" s="18">
        <v>8.1647164018293985</v>
      </c>
      <c r="K66" s="16">
        <v>267.0287284603063</v>
      </c>
      <c r="L66" s="9">
        <v>0.12514068481644808</v>
      </c>
      <c r="M66" s="9">
        <v>1.7146500677711589</v>
      </c>
      <c r="N66" s="16">
        <v>23.097270859997476</v>
      </c>
      <c r="O66" s="18">
        <v>4.6216823076942184</v>
      </c>
      <c r="P66" s="18">
        <v>4.5487235485811928</v>
      </c>
      <c r="Q66" s="9">
        <v>0.53504806094500923</v>
      </c>
      <c r="R66" s="16">
        <v>1197.0199098059406</v>
      </c>
      <c r="S66" s="18">
        <v>10.481134009656438</v>
      </c>
      <c r="T66" s="10">
        <v>1.5429915177175034E-2</v>
      </c>
      <c r="U66" s="16">
        <v>27.138287873729482</v>
      </c>
      <c r="V66" s="9">
        <v>0.69889494573538635</v>
      </c>
      <c r="W66" s="18">
        <v>2.288571855534161</v>
      </c>
      <c r="X66" s="9">
        <v>0.27341752634197902</v>
      </c>
      <c r="Y66" s="16">
        <v>21.078063983646913</v>
      </c>
      <c r="Z66" s="18">
        <v>8.5178315413539298</v>
      </c>
      <c r="AA66" s="16">
        <v>106.28754687482528</v>
      </c>
      <c r="AB66" s="16">
        <v>44.351733295256118</v>
      </c>
      <c r="AC66" s="16">
        <v>228.28116287856452</v>
      </c>
      <c r="AD66" s="16">
        <v>52.881723107081065</v>
      </c>
      <c r="AE66" s="16">
        <v>449.66629580544691</v>
      </c>
      <c r="AF66" s="16">
        <v>83.360552757245813</v>
      </c>
      <c r="AG66" s="16">
        <v>11481.105875295289</v>
      </c>
      <c r="AH66" s="18">
        <v>12.190229380577279</v>
      </c>
      <c r="AI66" s="16">
        <v>301.75597048913488</v>
      </c>
      <c r="AJ66" s="16">
        <v>573.60201050200772</v>
      </c>
      <c r="AK66" s="14">
        <v>0.5260720237452492</v>
      </c>
      <c r="AL66" s="17">
        <v>21.333377493982059</v>
      </c>
      <c r="AM66" s="17">
        <v>25.532502618925914</v>
      </c>
      <c r="AN66" s="17">
        <v>42.902446948122417</v>
      </c>
      <c r="AO66" s="17">
        <v>28.790393311556002</v>
      </c>
      <c r="AP66" s="17">
        <v>30.159130656565701</v>
      </c>
      <c r="AQ66" s="19">
        <v>643.39611918684318</v>
      </c>
      <c r="AR66" s="17">
        <v>3.274557742188414</v>
      </c>
      <c r="AS66" s="17">
        <v>11.858176009682381</v>
      </c>
      <c r="AT66" s="17">
        <v>1.2756170872770571</v>
      </c>
      <c r="AU66" s="14">
        <v>0.11999902441231354</v>
      </c>
      <c r="AV66" s="89">
        <v>8.6221739896773109</v>
      </c>
      <c r="AW66" s="89">
        <v>20.063096557240311</v>
      </c>
      <c r="AX66" s="89">
        <v>2.3269185452834016</v>
      </c>
      <c r="AY66" s="19">
        <v>2244.956693025877</v>
      </c>
    </row>
    <row r="67" spans="1:51" s="26" customFormat="1" ht="14" x14ac:dyDescent="0.15">
      <c r="A67" s="22" t="s">
        <v>1670</v>
      </c>
      <c r="B67" s="22" t="s">
        <v>290</v>
      </c>
      <c r="C67" s="22" t="s">
        <v>3357</v>
      </c>
      <c r="D67" s="23" t="s">
        <v>989</v>
      </c>
      <c r="E67" s="18">
        <v>2.2373420353110482</v>
      </c>
      <c r="F67" s="9">
        <v>9.4186094593370871E-3</v>
      </c>
      <c r="G67" s="9">
        <v>6.4732142137453402E-2</v>
      </c>
      <c r="H67" s="18">
        <v>8.2419403610814879</v>
      </c>
      <c r="I67" s="9">
        <v>1.5758332840915943</v>
      </c>
      <c r="J67" s="18">
        <v>9.0850466019353497</v>
      </c>
      <c r="K67" s="16">
        <v>228.19057875801138</v>
      </c>
      <c r="L67" s="9">
        <v>0.1944851848107344</v>
      </c>
      <c r="M67" s="9">
        <v>1.5276318537955542</v>
      </c>
      <c r="N67" s="16">
        <v>32.699537102253196</v>
      </c>
      <c r="O67" s="18">
        <v>7.8532558103074219</v>
      </c>
      <c r="P67" s="18">
        <v>7.4323007760042152</v>
      </c>
      <c r="Q67" s="18">
        <v>2.8291843297370214</v>
      </c>
      <c r="R67" s="16">
        <v>646.95063010085721</v>
      </c>
      <c r="S67" s="18">
        <v>4.2645027544822405</v>
      </c>
      <c r="T67" s="10">
        <v>0.10855324294748191</v>
      </c>
      <c r="U67" s="18">
        <v>16.929334680016897</v>
      </c>
      <c r="V67" s="9">
        <v>0.45617145168706064</v>
      </c>
      <c r="W67" s="9">
        <v>1.2053283820953313</v>
      </c>
      <c r="X67" s="9">
        <v>0.3097518850267133</v>
      </c>
      <c r="Y67" s="18">
        <v>12.206936933255765</v>
      </c>
      <c r="Z67" s="18">
        <v>4.639778895471844</v>
      </c>
      <c r="AA67" s="16">
        <v>59.319504196720231</v>
      </c>
      <c r="AB67" s="16">
        <v>24.694783847010957</v>
      </c>
      <c r="AC67" s="16">
        <v>116.80913208196706</v>
      </c>
      <c r="AD67" s="16">
        <v>27.025004232641354</v>
      </c>
      <c r="AE67" s="16">
        <v>231.06035921778138</v>
      </c>
      <c r="AF67" s="16">
        <v>44.077263764552292</v>
      </c>
      <c r="AG67" s="16">
        <v>10786.964020712996</v>
      </c>
      <c r="AH67" s="18">
        <v>4.7471050195993039</v>
      </c>
      <c r="AI67" s="16">
        <v>122.06930016115474</v>
      </c>
      <c r="AJ67" s="16">
        <v>233.17008332187581</v>
      </c>
      <c r="AK67" s="14">
        <v>0.52352042089656148</v>
      </c>
      <c r="AL67" s="17">
        <v>18.928610877663825</v>
      </c>
      <c r="AM67" s="17">
        <v>46.684615471171995</v>
      </c>
      <c r="AN67" s="17">
        <v>54.182251136999149</v>
      </c>
      <c r="AO67" s="17">
        <v>28.624509629605189</v>
      </c>
      <c r="AP67" s="17">
        <v>26.759537204949591</v>
      </c>
      <c r="AQ67" s="19">
        <v>506.52086701885872</v>
      </c>
      <c r="AR67" s="17">
        <v>2.6422705270960312</v>
      </c>
      <c r="AS67" s="17">
        <v>14.045412794965554</v>
      </c>
      <c r="AT67" s="17">
        <v>1.0091306189916633</v>
      </c>
      <c r="AU67" s="14">
        <v>0.24615401113759902</v>
      </c>
      <c r="AV67" s="89">
        <v>7.3681168472073422</v>
      </c>
      <c r="AW67" s="89">
        <v>11.209437146638749</v>
      </c>
      <c r="AX67" s="89">
        <v>1.5213435643175692</v>
      </c>
      <c r="AY67" s="19">
        <v>1218.4920700142848</v>
      </c>
    </row>
    <row r="68" spans="1:51" s="26" customFormat="1" ht="14" x14ac:dyDescent="0.15">
      <c r="A68" s="22" t="s">
        <v>1671</v>
      </c>
      <c r="B68" s="22" t="s">
        <v>286</v>
      </c>
      <c r="C68" s="22" t="s">
        <v>3357</v>
      </c>
      <c r="D68" s="23" t="s">
        <v>990</v>
      </c>
      <c r="E68" s="9">
        <v>0.70250028987694835</v>
      </c>
      <c r="F68" s="9">
        <v>2.2441917045706496E-2</v>
      </c>
      <c r="G68" s="9">
        <v>4.7215904159464202E-2</v>
      </c>
      <c r="H68" s="18">
        <v>5.4081212553002773</v>
      </c>
      <c r="I68" s="9">
        <v>1.421366041218975</v>
      </c>
      <c r="J68" s="18">
        <v>7.0120464137410812</v>
      </c>
      <c r="K68" s="16">
        <v>246.1882870798205</v>
      </c>
      <c r="L68" s="9">
        <v>9.233612524271434E-2</v>
      </c>
      <c r="M68" s="9">
        <v>1.426115132884999</v>
      </c>
      <c r="N68" s="16">
        <v>35.982382637724605</v>
      </c>
      <c r="O68" s="18">
        <v>8.256682482642077</v>
      </c>
      <c r="P68" s="18">
        <v>8.1290412144133164</v>
      </c>
      <c r="Q68" s="9">
        <v>1.5501072746531368</v>
      </c>
      <c r="R68" s="16">
        <v>657.78629670676025</v>
      </c>
      <c r="S68" s="18">
        <v>3.6523663424183184</v>
      </c>
      <c r="T68" s="10">
        <v>6.3123416939913968E-2</v>
      </c>
      <c r="U68" s="16">
        <v>20.943882550677277</v>
      </c>
      <c r="V68" s="9">
        <v>0.41509317794964273</v>
      </c>
      <c r="W68" s="9">
        <v>1.3239633037836525</v>
      </c>
      <c r="X68" s="9">
        <v>0.42833399161457475</v>
      </c>
      <c r="Y68" s="18">
        <v>14.18777153830791</v>
      </c>
      <c r="Z68" s="18">
        <v>5.1684817837170103</v>
      </c>
      <c r="AA68" s="16">
        <v>63.189081693566237</v>
      </c>
      <c r="AB68" s="16">
        <v>26.001956329609715</v>
      </c>
      <c r="AC68" s="16">
        <v>121.81493713379137</v>
      </c>
      <c r="AD68" s="16">
        <v>28.014452694421212</v>
      </c>
      <c r="AE68" s="16">
        <v>236.42481442840611</v>
      </c>
      <c r="AF68" s="16">
        <v>45.356773356215136</v>
      </c>
      <c r="AG68" s="16">
        <v>10787.397483527804</v>
      </c>
      <c r="AH68" s="18">
        <v>3.0525173957278842</v>
      </c>
      <c r="AI68" s="16">
        <v>104.67962662497079</v>
      </c>
      <c r="AJ68" s="16">
        <v>171.81380347587989</v>
      </c>
      <c r="AK68" s="14">
        <v>0.60926202963469267</v>
      </c>
      <c r="AL68" s="17">
        <v>16.663985164269363</v>
      </c>
      <c r="AM68" s="17">
        <v>45.627179657972967</v>
      </c>
      <c r="AN68" s="17">
        <v>64.731955193701523</v>
      </c>
      <c r="AO68" s="17">
        <v>28.660768611633831</v>
      </c>
      <c r="AP68" s="17">
        <v>34.179727087755481</v>
      </c>
      <c r="AQ68" s="19">
        <v>569.57046510913301</v>
      </c>
      <c r="AR68" s="17">
        <v>3.1895568853320682</v>
      </c>
      <c r="AS68" s="17">
        <v>15.81908085429813</v>
      </c>
      <c r="AT68" s="17">
        <v>0.72671645694749332</v>
      </c>
      <c r="AU68" s="14">
        <v>0.30125653332729568</v>
      </c>
      <c r="AV68" s="89">
        <v>7.9492504707723768</v>
      </c>
      <c r="AW68" s="89">
        <v>11.555496270626291</v>
      </c>
      <c r="AX68" s="89">
        <v>1.4536585949975129</v>
      </c>
      <c r="AY68" s="19">
        <v>1257.1013447434846</v>
      </c>
    </row>
    <row r="69" spans="1:51" s="26" customFormat="1" ht="14" x14ac:dyDescent="0.15">
      <c r="A69" s="22" t="s">
        <v>1672</v>
      </c>
      <c r="B69" s="22" t="s">
        <v>279</v>
      </c>
      <c r="C69" s="22" t="s">
        <v>3442</v>
      </c>
      <c r="D69" s="23" t="s">
        <v>991</v>
      </c>
      <c r="E69" s="9">
        <v>0.77424190635633672</v>
      </c>
      <c r="F69" s="9">
        <v>3.2353955758910244E-2</v>
      </c>
      <c r="G69" s="9">
        <v>1.9059599286341433E-2</v>
      </c>
      <c r="H69" s="18">
        <v>6.6516063514682155</v>
      </c>
      <c r="I69" s="9">
        <v>1.5561623784290346</v>
      </c>
      <c r="J69" s="18">
        <v>7.4772516888983374</v>
      </c>
      <c r="K69" s="16">
        <v>313.97563392381761</v>
      </c>
      <c r="L69" s="9">
        <v>0.12402051194101445</v>
      </c>
      <c r="M69" s="9">
        <v>1.655993057218587</v>
      </c>
      <c r="N69" s="16">
        <v>49.592322844533506</v>
      </c>
      <c r="O69" s="18">
        <v>9.692470744782069</v>
      </c>
      <c r="P69" s="18">
        <v>9.4316172223296935</v>
      </c>
      <c r="Q69" s="9">
        <v>0.45574733833847264</v>
      </c>
      <c r="R69" s="16">
        <v>866.23477580881297</v>
      </c>
      <c r="S69" s="18">
        <v>4.8482707015805477</v>
      </c>
      <c r="T69" s="10">
        <v>3.1074352287691901E-2</v>
      </c>
      <c r="U69" s="16">
        <v>20.963796019301302</v>
      </c>
      <c r="V69" s="9">
        <v>0.81918374701287044</v>
      </c>
      <c r="W69" s="18">
        <v>2.0565986599826034</v>
      </c>
      <c r="X69" s="9">
        <v>0.59585802958745793</v>
      </c>
      <c r="Y69" s="18">
        <v>19.647708137565406</v>
      </c>
      <c r="Z69" s="18">
        <v>7.2038350320863405</v>
      </c>
      <c r="AA69" s="16">
        <v>84.112819726545894</v>
      </c>
      <c r="AB69" s="16">
        <v>34.79740743109727</v>
      </c>
      <c r="AC69" s="16">
        <v>155.58336926302897</v>
      </c>
      <c r="AD69" s="16">
        <v>34.23057767856065</v>
      </c>
      <c r="AE69" s="16">
        <v>292.00608096435604</v>
      </c>
      <c r="AF69" s="16">
        <v>55.61972156137444</v>
      </c>
      <c r="AG69" s="16">
        <v>10354.81952404</v>
      </c>
      <c r="AH69" s="18">
        <v>4.7265270168129989</v>
      </c>
      <c r="AI69" s="16">
        <v>150.7351752142722</v>
      </c>
      <c r="AJ69" s="16">
        <v>245.4200632732622</v>
      </c>
      <c r="AK69" s="14">
        <v>0.61419255297981323</v>
      </c>
      <c r="AL69" s="17">
        <v>14.862093783144887</v>
      </c>
      <c r="AM69" s="17">
        <v>35.460972216205214</v>
      </c>
      <c r="AN69" s="17">
        <v>60.22891437748337</v>
      </c>
      <c r="AO69" s="17">
        <v>31.090503087035174</v>
      </c>
      <c r="AP69" s="17">
        <v>23.984494576717616</v>
      </c>
      <c r="AQ69" s="19">
        <v>356.45980774050713</v>
      </c>
      <c r="AR69" s="17">
        <v>2.5105462205298021</v>
      </c>
      <c r="AS69" s="17">
        <v>10.193430749137333</v>
      </c>
      <c r="AT69" s="17">
        <v>0.84046216593420742</v>
      </c>
      <c r="AU69" s="14">
        <v>0.28573344268327178</v>
      </c>
      <c r="AV69" s="89">
        <v>10.138057278780034</v>
      </c>
      <c r="AW69" s="89">
        <v>15.06053827973634</v>
      </c>
      <c r="AX69" s="89">
        <v>1.4855448007045247</v>
      </c>
      <c r="AY69" s="19">
        <v>1623.4951292561334</v>
      </c>
    </row>
    <row r="70" spans="1:51" s="26" customFormat="1" ht="14" x14ac:dyDescent="0.15">
      <c r="A70" s="22" t="s">
        <v>1673</v>
      </c>
      <c r="B70" s="22" t="s">
        <v>283</v>
      </c>
      <c r="C70" s="22" t="s">
        <v>278</v>
      </c>
      <c r="D70" s="23" t="s">
        <v>992</v>
      </c>
      <c r="E70" s="9">
        <v>0.20236378692172058</v>
      </c>
      <c r="F70" s="9">
        <v>4.1941650339137472E-2</v>
      </c>
      <c r="G70" s="9">
        <v>8.8241697351652774E-3</v>
      </c>
      <c r="H70" s="18">
        <v>13.170983385802352</v>
      </c>
      <c r="I70" s="9">
        <v>1.6627837743238418</v>
      </c>
      <c r="J70" s="18">
        <v>6.4749767198192307</v>
      </c>
      <c r="K70" s="16">
        <v>298.94950889520226</v>
      </c>
      <c r="L70" s="9">
        <v>0.10017653119599972</v>
      </c>
      <c r="M70" s="9">
        <v>1.5948488546291044</v>
      </c>
      <c r="N70" s="16">
        <v>50.110875490883593</v>
      </c>
      <c r="O70" s="18">
        <v>8.1044021573594875</v>
      </c>
      <c r="P70" s="18">
        <v>8.4753619153590503</v>
      </c>
      <c r="Q70" s="9">
        <v>0.38493397099676718</v>
      </c>
      <c r="R70" s="16">
        <v>1846.5080184820224</v>
      </c>
      <c r="S70" s="18">
        <v>3.3049498466314513</v>
      </c>
      <c r="T70" s="10">
        <v>3.5167569192161727E-2</v>
      </c>
      <c r="U70" s="16">
        <v>22.235456915379903</v>
      </c>
      <c r="V70" s="18">
        <v>3.6344746972924553</v>
      </c>
      <c r="W70" s="18">
        <v>6.9867254424731362</v>
      </c>
      <c r="X70" s="9">
        <v>1.6865949220030894</v>
      </c>
      <c r="Y70" s="16">
        <v>52.59091527218159</v>
      </c>
      <c r="Z70" s="18">
        <v>17.350066347715639</v>
      </c>
      <c r="AA70" s="16">
        <v>199.61352559080962</v>
      </c>
      <c r="AB70" s="16">
        <v>75.792203839110257</v>
      </c>
      <c r="AC70" s="16">
        <v>341.36954590752168</v>
      </c>
      <c r="AD70" s="16">
        <v>70.66365836499719</v>
      </c>
      <c r="AE70" s="16">
        <v>585.17706302911233</v>
      </c>
      <c r="AF70" s="16">
        <v>106.48445281781757</v>
      </c>
      <c r="AG70" s="16">
        <v>9678.7461768378798</v>
      </c>
      <c r="AH70" s="18">
        <v>6.3519667795158306</v>
      </c>
      <c r="AI70" s="16">
        <v>266.17120475091491</v>
      </c>
      <c r="AJ70" s="16">
        <v>301.78125244384154</v>
      </c>
      <c r="AK70" s="14">
        <v>0.88200046422846201</v>
      </c>
      <c r="AL70" s="17">
        <v>11.126960996981293</v>
      </c>
      <c r="AM70" s="17">
        <v>16.539859109885114</v>
      </c>
      <c r="AN70" s="17">
        <v>177.06079976540349</v>
      </c>
      <c r="AO70" s="17">
        <v>80.537138868297262</v>
      </c>
      <c r="AP70" s="17">
        <v>14.470018270139509</v>
      </c>
      <c r="AQ70" s="19">
        <v>161.00732891744903</v>
      </c>
      <c r="AR70" s="17">
        <v>1.9223480762372565</v>
      </c>
      <c r="AS70" s="17">
        <v>3.1825290829675246</v>
      </c>
      <c r="AT70" s="17">
        <v>0.51570929810833688</v>
      </c>
      <c r="AU70" s="14">
        <v>0.26820544243781497</v>
      </c>
      <c r="AV70" s="89">
        <v>9.6528740360091145</v>
      </c>
      <c r="AW70" s="89">
        <v>30.712537650539577</v>
      </c>
      <c r="AX70" s="89">
        <v>3.1816987910511854</v>
      </c>
      <c r="AY70" s="19">
        <v>3380.2387446885127</v>
      </c>
    </row>
    <row r="71" spans="1:51" s="39" customFormat="1" ht="14" x14ac:dyDescent="0.15">
      <c r="A71" s="44" t="s">
        <v>1674</v>
      </c>
      <c r="B71" s="44" t="s">
        <v>282</v>
      </c>
      <c r="C71" s="44" t="s">
        <v>280</v>
      </c>
      <c r="D71" s="45" t="s">
        <v>993</v>
      </c>
      <c r="E71" s="27">
        <v>34.802243189803328</v>
      </c>
      <c r="F71" s="28">
        <v>1.5669346857165523</v>
      </c>
      <c r="G71" s="28">
        <v>0.61028164157740183</v>
      </c>
      <c r="H71" s="33">
        <v>38.292808561716377</v>
      </c>
      <c r="I71" s="33">
        <v>180.91152685054104</v>
      </c>
      <c r="J71" s="33">
        <v>630.41095404220346</v>
      </c>
      <c r="K71" s="33">
        <v>853.35675855794045</v>
      </c>
      <c r="L71" s="33">
        <v>131.03462322951117</v>
      </c>
      <c r="M71" s="33">
        <v>29.97536080112123</v>
      </c>
      <c r="N71" s="33">
        <v>48.110811048888365</v>
      </c>
      <c r="O71" s="27">
        <v>14.978243766709921</v>
      </c>
      <c r="P71" s="27">
        <v>13.744904084960091</v>
      </c>
      <c r="Q71" s="33">
        <v>45.30404509972589</v>
      </c>
      <c r="R71" s="33">
        <v>4782.0909700664206</v>
      </c>
      <c r="S71" s="33">
        <v>59.237238357337574</v>
      </c>
      <c r="T71" s="28">
        <v>1.4730428081508702</v>
      </c>
      <c r="U71" s="33">
        <v>48.582655493708906</v>
      </c>
      <c r="V71" s="27">
        <v>3.4527965118312856</v>
      </c>
      <c r="W71" s="27">
        <v>7.170301777220347</v>
      </c>
      <c r="X71" s="28">
        <v>0.36612445048462117</v>
      </c>
      <c r="Y71" s="33">
        <v>78.696815726683113</v>
      </c>
      <c r="Z71" s="33">
        <v>33.505096120566712</v>
      </c>
      <c r="AA71" s="33">
        <v>430.32820636892944</v>
      </c>
      <c r="AB71" s="33">
        <v>185.90515362275923</v>
      </c>
      <c r="AC71" s="33">
        <v>898.62307576962394</v>
      </c>
      <c r="AD71" s="33">
        <v>203.52230656355187</v>
      </c>
      <c r="AE71" s="33">
        <v>1694.4964443096605</v>
      </c>
      <c r="AF71" s="33">
        <v>305.0133602041077</v>
      </c>
      <c r="AG71" s="33">
        <v>12776.239962126201</v>
      </c>
      <c r="AH71" s="33">
        <v>95.34504667349394</v>
      </c>
      <c r="AI71" s="33">
        <v>2402.7207984434026</v>
      </c>
      <c r="AJ71" s="33">
        <v>4838.4732565452268</v>
      </c>
      <c r="AK71" s="29">
        <v>0.49658656172029697</v>
      </c>
      <c r="AL71" s="30">
        <v>21.531956898925973</v>
      </c>
      <c r="AM71" s="30">
        <v>7.5398446571136084</v>
      </c>
      <c r="AN71" s="30">
        <v>28.605257289138418</v>
      </c>
      <c r="AO71" s="30">
        <v>40.560986046470269</v>
      </c>
      <c r="AP71" s="30">
        <v>22.792196255128889</v>
      </c>
      <c r="AQ71" s="31">
        <v>490.76058739729723</v>
      </c>
      <c r="AR71" s="30">
        <v>2.076665031562309</v>
      </c>
      <c r="AS71" s="30">
        <v>6.7755384645111203</v>
      </c>
      <c r="AT71" s="30">
        <v>2.8554047857659715</v>
      </c>
      <c r="AU71" s="29">
        <v>4.6981884920999133E-2</v>
      </c>
      <c r="AV71" s="90">
        <v>27.55430282718568</v>
      </c>
      <c r="AW71" s="90">
        <v>77.918677870606487</v>
      </c>
      <c r="AX71" s="90">
        <v>2.8278225132130799</v>
      </c>
      <c r="AY71" s="31">
        <v>8721.3371608425896</v>
      </c>
    </row>
    <row r="72" spans="1:51" s="26" customFormat="1" ht="14" x14ac:dyDescent="0.15">
      <c r="A72" s="22" t="s">
        <v>1675</v>
      </c>
      <c r="B72" s="22" t="s">
        <v>283</v>
      </c>
      <c r="C72" s="22" t="s">
        <v>278</v>
      </c>
      <c r="D72" s="23" t="s">
        <v>994</v>
      </c>
      <c r="E72" s="9">
        <v>0.23868916169613097</v>
      </c>
      <c r="F72" s="9">
        <v>0.10753799101506072</v>
      </c>
      <c r="G72" s="9">
        <v>5.2791865807576478E-2</v>
      </c>
      <c r="H72" s="18">
        <v>13.437323301988741</v>
      </c>
      <c r="I72" s="9">
        <v>1.6032405033628885</v>
      </c>
      <c r="J72" s="18">
        <v>8.6249526740380489</v>
      </c>
      <c r="K72" s="16">
        <v>204.74674305843257</v>
      </c>
      <c r="L72" s="9">
        <v>0.11592703027725658</v>
      </c>
      <c r="M72" s="9">
        <v>1.6698945797320861</v>
      </c>
      <c r="N72" s="16">
        <v>30.134198970120657</v>
      </c>
      <c r="O72" s="18">
        <v>4.8833358734551782</v>
      </c>
      <c r="P72" s="18">
        <v>4.7455608154013857</v>
      </c>
      <c r="Q72" s="9">
        <v>1.6888154733442229</v>
      </c>
      <c r="R72" s="16">
        <v>1449.1089598145722</v>
      </c>
      <c r="S72" s="18">
        <v>3.3115832378329935</v>
      </c>
      <c r="T72" s="10">
        <v>2.4386697502187624E-2</v>
      </c>
      <c r="U72" s="16">
        <v>21.253639901699078</v>
      </c>
      <c r="V72" s="9">
        <v>1.1873579077883685</v>
      </c>
      <c r="W72" s="18">
        <v>3.575467575690463</v>
      </c>
      <c r="X72" s="9">
        <v>0.44699025842912737</v>
      </c>
      <c r="Y72" s="16">
        <v>36.592318303126817</v>
      </c>
      <c r="Z72" s="18">
        <v>13.027501503906384</v>
      </c>
      <c r="AA72" s="16">
        <v>150.13478599238286</v>
      </c>
      <c r="AB72" s="16">
        <v>58.552443623325807</v>
      </c>
      <c r="AC72" s="16">
        <v>263.72958805167463</v>
      </c>
      <c r="AD72" s="16">
        <v>54.440090553847718</v>
      </c>
      <c r="AE72" s="16">
        <v>430.03542452515154</v>
      </c>
      <c r="AF72" s="16">
        <v>77.880648851854161</v>
      </c>
      <c r="AG72" s="16">
        <v>11641.332793664842</v>
      </c>
      <c r="AH72" s="18">
        <v>5.7392864463202198</v>
      </c>
      <c r="AI72" s="16">
        <v>205.03199426671577</v>
      </c>
      <c r="AJ72" s="16">
        <v>296.87268578451358</v>
      </c>
      <c r="AK72" s="14">
        <v>0.69063946965986356</v>
      </c>
      <c r="AL72" s="17">
        <v>11.752068315617079</v>
      </c>
      <c r="AM72" s="17">
        <v>27.070636812116799</v>
      </c>
      <c r="AN72" s="17">
        <v>129.85795422933552</v>
      </c>
      <c r="AO72" s="17">
        <v>61.913586203825247</v>
      </c>
      <c r="AP72" s="17">
        <v>30.818271443768356</v>
      </c>
      <c r="AQ72" s="19">
        <v>362.1784313763967</v>
      </c>
      <c r="AR72" s="17">
        <v>3.0112803833094484</v>
      </c>
      <c r="AS72" s="17">
        <v>5.9442966414245166</v>
      </c>
      <c r="AT72" s="17">
        <v>0.69034472244309342</v>
      </c>
      <c r="AU72" s="14">
        <v>0.11912027158222802</v>
      </c>
      <c r="AV72" s="89">
        <v>6.611131516255492</v>
      </c>
      <c r="AW72" s="89">
        <v>23.585064238772201</v>
      </c>
      <c r="AX72" s="89">
        <v>3.5674776973928135</v>
      </c>
      <c r="AY72" s="19">
        <v>2590.1238025310718</v>
      </c>
    </row>
    <row r="73" spans="1:51" s="26" customFormat="1" ht="14" x14ac:dyDescent="0.15">
      <c r="A73" s="22" t="s">
        <v>1676</v>
      </c>
      <c r="B73" s="22" t="s">
        <v>279</v>
      </c>
      <c r="C73" s="22" t="s">
        <v>3442</v>
      </c>
      <c r="D73" s="23" t="s">
        <v>995</v>
      </c>
      <c r="E73" s="9">
        <v>1.8594745224447597</v>
      </c>
      <c r="F73" s="9">
        <v>0.11022583722661962</v>
      </c>
      <c r="G73" s="9">
        <v>0.35713506721752997</v>
      </c>
      <c r="H73" s="18">
        <v>13.248078761286203</v>
      </c>
      <c r="I73" s="18">
        <v>2.4628251162237138</v>
      </c>
      <c r="J73" s="16">
        <v>114.56384013778822</v>
      </c>
      <c r="K73" s="16">
        <v>211.28670259579951</v>
      </c>
      <c r="L73" s="9">
        <v>0.21085843791603273</v>
      </c>
      <c r="M73" s="18">
        <v>4.5607005266396365</v>
      </c>
      <c r="N73" s="16">
        <v>44.118186063494875</v>
      </c>
      <c r="O73" s="18">
        <v>5.9863010018972602</v>
      </c>
      <c r="P73" s="18">
        <v>6.3138433125819615</v>
      </c>
      <c r="Q73" s="16">
        <v>197.91964720403269</v>
      </c>
      <c r="R73" s="16">
        <v>742.11200719470696</v>
      </c>
      <c r="S73" s="18">
        <v>4.2131094327982384</v>
      </c>
      <c r="T73" s="10">
        <v>9.7044191607192617E-2</v>
      </c>
      <c r="U73" s="18">
        <v>15.877046824725618</v>
      </c>
      <c r="V73" s="9">
        <v>0.52447455611728777</v>
      </c>
      <c r="W73" s="9">
        <v>1.5486375194323809</v>
      </c>
      <c r="X73" s="9">
        <v>0.18691510213641782</v>
      </c>
      <c r="Y73" s="18">
        <v>15.522072939419028</v>
      </c>
      <c r="Z73" s="18">
        <v>6.2694214430009403</v>
      </c>
      <c r="AA73" s="16">
        <v>76.319266606202561</v>
      </c>
      <c r="AB73" s="16">
        <v>29.999468202896598</v>
      </c>
      <c r="AC73" s="16">
        <v>141.5507737147081</v>
      </c>
      <c r="AD73" s="16">
        <v>29.884887608363702</v>
      </c>
      <c r="AE73" s="16">
        <v>251.97768581609478</v>
      </c>
      <c r="AF73" s="16">
        <v>46.212170979521424</v>
      </c>
      <c r="AG73" s="16">
        <v>10938.408172557314</v>
      </c>
      <c r="AH73" s="18">
        <v>3.9238528210629124</v>
      </c>
      <c r="AI73" s="16">
        <v>91.749092747372316</v>
      </c>
      <c r="AJ73" s="16">
        <v>171.65834248857291</v>
      </c>
      <c r="AK73" s="14">
        <v>0.53448665189971722</v>
      </c>
      <c r="AL73" s="17">
        <v>16.233507392958174</v>
      </c>
      <c r="AM73" s="17">
        <v>43.410225540926199</v>
      </c>
      <c r="AN73" s="17">
        <v>59.808008748715963</v>
      </c>
      <c r="AO73" s="17">
        <v>21.777049519085228</v>
      </c>
      <c r="AP73" s="17">
        <v>29.595473714358491</v>
      </c>
      <c r="AQ73" s="19">
        <v>480.43834134013781</v>
      </c>
      <c r="AR73" s="17">
        <v>2.9527409888041558</v>
      </c>
      <c r="AS73" s="17">
        <v>10.252267961675757</v>
      </c>
      <c r="AT73" s="17">
        <v>0.68124422181517008</v>
      </c>
      <c r="AU73" s="14">
        <v>0.11621003849760682</v>
      </c>
      <c r="AV73" s="89">
        <v>6.8223023117791257</v>
      </c>
      <c r="AW73" s="89">
        <v>12.994714780462132</v>
      </c>
      <c r="AX73" s="89">
        <v>1.904740392114544</v>
      </c>
      <c r="AY73" s="19">
        <v>1402.2000587624279</v>
      </c>
    </row>
    <row r="74" spans="1:51" s="26" customFormat="1" ht="14" x14ac:dyDescent="0.15">
      <c r="A74" s="22" t="s">
        <v>1677</v>
      </c>
      <c r="B74" s="22" t="s">
        <v>286</v>
      </c>
      <c r="C74" s="22" t="s">
        <v>3442</v>
      </c>
      <c r="D74" s="23" t="s">
        <v>996</v>
      </c>
      <c r="E74" s="18">
        <v>2.614124101255459</v>
      </c>
      <c r="F74" s="9">
        <v>2.4959270098530512E-2</v>
      </c>
      <c r="G74" s="9">
        <v>1.6337129499181514E-2</v>
      </c>
      <c r="H74" s="18">
        <v>7.1926520540721848</v>
      </c>
      <c r="I74" s="18">
        <v>2.0209397325358878</v>
      </c>
      <c r="J74" s="18">
        <v>15.553287541016871</v>
      </c>
      <c r="K74" s="16">
        <v>364.02693994222921</v>
      </c>
      <c r="L74" s="9">
        <v>0.8559241351236454</v>
      </c>
      <c r="M74" s="9">
        <v>1.5430651040280896</v>
      </c>
      <c r="N74" s="16">
        <v>65.733025250083983</v>
      </c>
      <c r="O74" s="18">
        <v>10.378511718294691</v>
      </c>
      <c r="P74" s="18">
        <v>10.591121455762336</v>
      </c>
      <c r="Q74" s="18">
        <v>2.1475207004184851</v>
      </c>
      <c r="R74" s="16">
        <v>809.72010940892903</v>
      </c>
      <c r="S74" s="18">
        <v>4.2269300059947055</v>
      </c>
      <c r="T74" s="10">
        <v>1.7313202948052657E-2</v>
      </c>
      <c r="U74" s="18">
        <v>13.854458128841781</v>
      </c>
      <c r="V74" s="9">
        <v>0.64990774675553853</v>
      </c>
      <c r="W74" s="9">
        <v>1.761667030039094</v>
      </c>
      <c r="X74" s="9">
        <v>0.5985303192996273</v>
      </c>
      <c r="Y74" s="18">
        <v>17.713987404788131</v>
      </c>
      <c r="Z74" s="18">
        <v>6.5412005764518781</v>
      </c>
      <c r="AA74" s="16">
        <v>78.524586215439129</v>
      </c>
      <c r="AB74" s="16">
        <v>31.761019935867598</v>
      </c>
      <c r="AC74" s="16">
        <v>156.42095173604764</v>
      </c>
      <c r="AD74" s="16">
        <v>35.704694684081396</v>
      </c>
      <c r="AE74" s="16">
        <v>302.40350695845478</v>
      </c>
      <c r="AF74" s="16">
        <v>57.197926611986901</v>
      </c>
      <c r="AG74" s="16">
        <v>9784.6611588877895</v>
      </c>
      <c r="AH74" s="18">
        <v>3.2631815140848173</v>
      </c>
      <c r="AI74" s="16">
        <v>78.339075831737475</v>
      </c>
      <c r="AJ74" s="16">
        <v>148.55938956442529</v>
      </c>
      <c r="AK74" s="14">
        <v>0.52732497125511146</v>
      </c>
      <c r="AL74" s="17">
        <v>17.071453199561066</v>
      </c>
      <c r="AM74" s="17">
        <v>32.356308487626237</v>
      </c>
      <c r="AN74" s="17">
        <v>71.542113668686468</v>
      </c>
      <c r="AO74" s="17">
        <v>18.533326958486569</v>
      </c>
      <c r="AP74" s="17">
        <v>27.256156728735242</v>
      </c>
      <c r="AQ74" s="19">
        <v>465.30220399450513</v>
      </c>
      <c r="AR74" s="17">
        <v>2.7106416854294575</v>
      </c>
      <c r="AS74" s="17">
        <v>7.864402235270493</v>
      </c>
      <c r="AT74" s="17">
        <v>0.49126212542513564</v>
      </c>
      <c r="AU74" s="14">
        <v>0.32659917025817164</v>
      </c>
      <c r="AV74" s="89">
        <v>11.754179526710663</v>
      </c>
      <c r="AW74" s="89">
        <v>14.743195399001678</v>
      </c>
      <c r="AX74" s="89">
        <v>1.2542938761058275</v>
      </c>
      <c r="AY74" s="19">
        <v>1578.6028852100144</v>
      </c>
    </row>
    <row r="75" spans="1:51" s="39" customFormat="1" ht="14" x14ac:dyDescent="0.15">
      <c r="A75" s="44" t="s">
        <v>1678</v>
      </c>
      <c r="B75" s="44" t="s">
        <v>282</v>
      </c>
      <c r="C75" s="44" t="s">
        <v>3357</v>
      </c>
      <c r="D75" s="45" t="s">
        <v>997</v>
      </c>
      <c r="E75" s="28">
        <v>1.0332092439123315</v>
      </c>
      <c r="F75" s="28">
        <v>7.06904274962811E-2</v>
      </c>
      <c r="G75" s="28">
        <v>9.9151134628898491E-2</v>
      </c>
      <c r="H75" s="27">
        <v>10.221117785488651</v>
      </c>
      <c r="I75" s="33">
        <v>127.51467105851688</v>
      </c>
      <c r="J75" s="33">
        <v>572.17248894203476</v>
      </c>
      <c r="K75" s="33">
        <v>353.28820531880348</v>
      </c>
      <c r="L75" s="33">
        <v>143.54878716502893</v>
      </c>
      <c r="M75" s="27">
        <v>10.585243637801486</v>
      </c>
      <c r="N75" s="33">
        <v>52.615477121925721</v>
      </c>
      <c r="O75" s="27">
        <v>11.720591336420229</v>
      </c>
      <c r="P75" s="27">
        <v>11.048477123027077</v>
      </c>
      <c r="Q75" s="33">
        <v>62.454825592212444</v>
      </c>
      <c r="R75" s="33">
        <v>1327.2625979843433</v>
      </c>
      <c r="S75" s="27">
        <v>7.0098847294741748</v>
      </c>
      <c r="T75" s="28">
        <v>0.20530042274980026</v>
      </c>
      <c r="U75" s="33">
        <v>27.282667504816647</v>
      </c>
      <c r="V75" s="28">
        <v>1.874104625763239</v>
      </c>
      <c r="W75" s="27">
        <v>3.9022450651117917</v>
      </c>
      <c r="X75" s="28">
        <v>0.82060395608638037</v>
      </c>
      <c r="Y75" s="33">
        <v>32.888446704555172</v>
      </c>
      <c r="Z75" s="27">
        <v>11.530902727593698</v>
      </c>
      <c r="AA75" s="33">
        <v>130.98166321609642</v>
      </c>
      <c r="AB75" s="33">
        <v>53.033190008916115</v>
      </c>
      <c r="AC75" s="33">
        <v>237.96719587934135</v>
      </c>
      <c r="AD75" s="33">
        <v>48.801676296101476</v>
      </c>
      <c r="AE75" s="33">
        <v>418.61094715610921</v>
      </c>
      <c r="AF75" s="33">
        <v>77.367889835567794</v>
      </c>
      <c r="AG75" s="33">
        <v>10601.207680261408</v>
      </c>
      <c r="AH75" s="27">
        <v>5.6881911616544532</v>
      </c>
      <c r="AI75" s="33">
        <v>195.32375624426845</v>
      </c>
      <c r="AJ75" s="33">
        <v>267.14319393589062</v>
      </c>
      <c r="AK75" s="29">
        <v>0.73115752404735601</v>
      </c>
      <c r="AL75" s="30">
        <v>12.728206683538206</v>
      </c>
      <c r="AM75" s="30">
        <v>25.324726341444638</v>
      </c>
      <c r="AN75" s="30">
        <v>59.717236917747435</v>
      </c>
      <c r="AO75" s="30">
        <v>27.864046811354637</v>
      </c>
      <c r="AP75" s="30">
        <v>17.548885079540945</v>
      </c>
      <c r="AQ75" s="31">
        <v>223.36583635805695</v>
      </c>
      <c r="AR75" s="30">
        <v>2.0821916831471357</v>
      </c>
      <c r="AS75" s="30">
        <v>6.9915310416402701</v>
      </c>
      <c r="AT75" s="30">
        <v>0.6381658094485213</v>
      </c>
      <c r="AU75" s="29">
        <v>0.22080233210055877</v>
      </c>
      <c r="AV75" s="90">
        <v>11.407433171417614</v>
      </c>
      <c r="AW75" s="90">
        <v>22.327175167390472</v>
      </c>
      <c r="AX75" s="90">
        <v>1.957247948060155</v>
      </c>
      <c r="AY75" s="31">
        <v>2425.1449085050785</v>
      </c>
    </row>
    <row r="76" spans="1:51" s="26" customFormat="1" ht="14" x14ac:dyDescent="0.15">
      <c r="A76" s="22" t="s">
        <v>1679</v>
      </c>
      <c r="B76" s="22" t="s">
        <v>286</v>
      </c>
      <c r="C76" s="22" t="s">
        <v>278</v>
      </c>
      <c r="D76" s="23" t="s">
        <v>3013</v>
      </c>
      <c r="E76" s="9">
        <v>0.30466677674439091</v>
      </c>
      <c r="F76" s="9">
        <v>0.11098438661860932</v>
      </c>
      <c r="G76" s="9">
        <v>4.7710092170948952E-2</v>
      </c>
      <c r="H76" s="18">
        <v>19.449124518305954</v>
      </c>
      <c r="I76" s="9">
        <v>1.6632086604513718</v>
      </c>
      <c r="J76" s="18">
        <v>7.8395992478904164</v>
      </c>
      <c r="K76" s="16">
        <v>298.53343090737644</v>
      </c>
      <c r="L76" s="9">
        <v>0.1390646716980134</v>
      </c>
      <c r="M76" s="9">
        <v>1.4828675122327406</v>
      </c>
      <c r="N76" s="16">
        <v>60.479766567277331</v>
      </c>
      <c r="O76" s="18">
        <v>12.620100478816065</v>
      </c>
      <c r="P76" s="18">
        <v>12.454318633515971</v>
      </c>
      <c r="Q76" s="9">
        <v>0.44708178910128249</v>
      </c>
      <c r="R76" s="16">
        <v>1862.1607014132412</v>
      </c>
      <c r="S76" s="18">
        <v>3.5129529074149506</v>
      </c>
      <c r="T76" s="10">
        <v>3.6011799619711966E-2</v>
      </c>
      <c r="U76" s="18">
        <v>19.641134779267318</v>
      </c>
      <c r="V76" s="18">
        <v>3.6896622169948117</v>
      </c>
      <c r="W76" s="18">
        <v>6.8529195004732779</v>
      </c>
      <c r="X76" s="18">
        <v>2.1537388473322419</v>
      </c>
      <c r="Y76" s="16">
        <v>55.078952189229931</v>
      </c>
      <c r="Z76" s="18">
        <v>18.698687587585251</v>
      </c>
      <c r="AA76" s="16">
        <v>204.34984428269576</v>
      </c>
      <c r="AB76" s="16">
        <v>75.225033762809971</v>
      </c>
      <c r="AC76" s="16">
        <v>337.50084535562206</v>
      </c>
      <c r="AD76" s="16">
        <v>69.116119723211014</v>
      </c>
      <c r="AE76" s="16">
        <v>548.77928396696893</v>
      </c>
      <c r="AF76" s="16">
        <v>100.11863420616825</v>
      </c>
      <c r="AG76" s="16">
        <v>9097.3070808033699</v>
      </c>
      <c r="AH76" s="18">
        <v>4.9926971739195229</v>
      </c>
      <c r="AI76" s="16">
        <v>215.19161357577354</v>
      </c>
      <c r="AJ76" s="16">
        <v>241.24169570158941</v>
      </c>
      <c r="AK76" s="14">
        <v>0.89201666797252477</v>
      </c>
      <c r="AL76" s="17">
        <v>9.9635026113346541</v>
      </c>
      <c r="AM76" s="17">
        <v>16.577351490095491</v>
      </c>
      <c r="AN76" s="17">
        <v>156.21595234272436</v>
      </c>
      <c r="AO76" s="17">
        <v>61.256617793412133</v>
      </c>
      <c r="AP76" s="17">
        <v>14.927911811420808</v>
      </c>
      <c r="AQ76" s="19">
        <v>148.73428831486461</v>
      </c>
      <c r="AR76" s="17">
        <v>1.8573297763975001</v>
      </c>
      <c r="AS76" s="17">
        <v>2.8660974024152566</v>
      </c>
      <c r="AT76" s="17">
        <v>0.43959694316032122</v>
      </c>
      <c r="AU76" s="14">
        <v>0.3379180517311689</v>
      </c>
      <c r="AV76" s="89">
        <v>9.6394391639449939</v>
      </c>
      <c r="AW76" s="89">
        <v>30.873366093334422</v>
      </c>
      <c r="AX76" s="89">
        <v>3.2028176710541452</v>
      </c>
      <c r="AY76" s="19">
        <v>3363.8813361984967</v>
      </c>
    </row>
    <row r="77" spans="1:51" s="26" customFormat="1" ht="14" x14ac:dyDescent="0.15">
      <c r="A77" s="22" t="s">
        <v>1680</v>
      </c>
      <c r="B77" s="22" t="s">
        <v>282</v>
      </c>
      <c r="C77" s="22" t="s">
        <v>280</v>
      </c>
      <c r="D77" s="23" t="s">
        <v>3014</v>
      </c>
      <c r="E77" s="9">
        <v>0.67054120605813572</v>
      </c>
      <c r="F77" s="9">
        <v>2.6358917851911558E-2</v>
      </c>
      <c r="G77" s="9">
        <v>8.7344688085708E-2</v>
      </c>
      <c r="H77" s="18">
        <v>8.8164510894611627</v>
      </c>
      <c r="I77" s="9">
        <v>1.6507913541913148</v>
      </c>
      <c r="J77" s="18">
        <v>8.0938194586408088</v>
      </c>
      <c r="K77" s="16">
        <v>302.09863413334108</v>
      </c>
      <c r="L77" s="9">
        <v>0.11920706194997954</v>
      </c>
      <c r="M77" s="9">
        <v>1.3841481227759704</v>
      </c>
      <c r="N77" s="16">
        <v>54.026447712027839</v>
      </c>
      <c r="O77" s="18">
        <v>10.912101259671193</v>
      </c>
      <c r="P77" s="18">
        <v>10.501016980696695</v>
      </c>
      <c r="Q77" s="9">
        <v>0.40642238433674094</v>
      </c>
      <c r="R77" s="16">
        <v>843.65106571541787</v>
      </c>
      <c r="S77" s="18">
        <v>4.2968819131125979</v>
      </c>
      <c r="T77" s="10">
        <v>2.2784776948501343E-2</v>
      </c>
      <c r="U77" s="18">
        <v>18.467235775134185</v>
      </c>
      <c r="V77" s="9">
        <v>0.73375287370625486</v>
      </c>
      <c r="W77" s="18">
        <v>2.0763695980684433</v>
      </c>
      <c r="X77" s="9">
        <v>0.58513862659991067</v>
      </c>
      <c r="Y77" s="18">
        <v>19.486643236548485</v>
      </c>
      <c r="Z77" s="18">
        <v>6.7535953753522051</v>
      </c>
      <c r="AA77" s="16">
        <v>81.14185758459233</v>
      </c>
      <c r="AB77" s="16">
        <v>32.959603483683289</v>
      </c>
      <c r="AC77" s="16">
        <v>152.27701620772035</v>
      </c>
      <c r="AD77" s="16">
        <v>31.687591181736664</v>
      </c>
      <c r="AE77" s="16">
        <v>273.47356882637155</v>
      </c>
      <c r="AF77" s="16">
        <v>52.558947216140083</v>
      </c>
      <c r="AG77" s="16">
        <v>10103.92058938622</v>
      </c>
      <c r="AH77" s="18">
        <v>3.9291983315269405</v>
      </c>
      <c r="AI77" s="16">
        <v>124.92468444920479</v>
      </c>
      <c r="AJ77" s="16">
        <v>202.10039006693432</v>
      </c>
      <c r="AK77" s="14">
        <v>0.61813183244144432</v>
      </c>
      <c r="AL77" s="17">
        <v>14.033898271070814</v>
      </c>
      <c r="AM77" s="17">
        <v>36.946607428088242</v>
      </c>
      <c r="AN77" s="17">
        <v>63.644655439988881</v>
      </c>
      <c r="AO77" s="17">
        <v>29.073334332967786</v>
      </c>
      <c r="AP77" s="17">
        <v>26.557501762302632</v>
      </c>
      <c r="AQ77" s="19">
        <v>372.70527806593901</v>
      </c>
      <c r="AR77" s="17">
        <v>2.8297941615962672</v>
      </c>
      <c r="AS77" s="17">
        <v>8.8940022009152191</v>
      </c>
      <c r="AT77" s="17">
        <v>0.73901251566745718</v>
      </c>
      <c r="AU77" s="14">
        <v>0.28040575406778567</v>
      </c>
      <c r="AV77" s="89">
        <v>9.7545571240988398</v>
      </c>
      <c r="AW77" s="89">
        <v>14.69355383611167</v>
      </c>
      <c r="AX77" s="89">
        <v>1.5063271093887938</v>
      </c>
      <c r="AY77" s="19">
        <v>1569.9016181900481</v>
      </c>
    </row>
    <row r="78" spans="1:51" s="26" customFormat="1" ht="14" x14ac:dyDescent="0.15">
      <c r="A78" s="22" t="s">
        <v>1681</v>
      </c>
      <c r="B78" s="22" t="s">
        <v>286</v>
      </c>
      <c r="C78" s="22" t="s">
        <v>280</v>
      </c>
      <c r="D78" s="23" t="s">
        <v>3015</v>
      </c>
      <c r="E78" s="18">
        <v>2.2113786284565946</v>
      </c>
      <c r="F78" s="9">
        <v>4.1231693575899973E-2</v>
      </c>
      <c r="G78" s="9">
        <v>6.9398408551305538E-2</v>
      </c>
      <c r="H78" s="18">
        <v>9.5014341944978931</v>
      </c>
      <c r="I78" s="9">
        <v>1.7242325477740985</v>
      </c>
      <c r="J78" s="18">
        <v>8.5492953637930018</v>
      </c>
      <c r="K78" s="16">
        <v>260.86458544811973</v>
      </c>
      <c r="L78" s="9">
        <v>0.13068492708461657</v>
      </c>
      <c r="M78" s="9">
        <v>1.472835052899478</v>
      </c>
      <c r="N78" s="16">
        <v>30.394395817929517</v>
      </c>
      <c r="O78" s="18">
        <v>4.8926707429150484</v>
      </c>
      <c r="P78" s="18">
        <v>5.2895413014319868</v>
      </c>
      <c r="Q78" s="18">
        <v>2.8199326594086487</v>
      </c>
      <c r="R78" s="16">
        <v>829.10233077752855</v>
      </c>
      <c r="S78" s="18">
        <v>6.4735984339853605</v>
      </c>
      <c r="T78" s="10">
        <v>2.1214807059893478E-2</v>
      </c>
      <c r="U78" s="16">
        <v>27.007647504698131</v>
      </c>
      <c r="V78" s="9">
        <v>0.48427333729227723</v>
      </c>
      <c r="W78" s="9">
        <v>1.6179264766933954</v>
      </c>
      <c r="X78" s="9">
        <v>0.36563461996245389</v>
      </c>
      <c r="Y78" s="18">
        <v>16.659133371442032</v>
      </c>
      <c r="Z78" s="18">
        <v>6.118729672312738</v>
      </c>
      <c r="AA78" s="16">
        <v>75.455273941865855</v>
      </c>
      <c r="AB78" s="16">
        <v>31.766052818596027</v>
      </c>
      <c r="AC78" s="16">
        <v>151.9519320203004</v>
      </c>
      <c r="AD78" s="16">
        <v>32.912119588944876</v>
      </c>
      <c r="AE78" s="16">
        <v>288.83394558637298</v>
      </c>
      <c r="AF78" s="16">
        <v>56.062206272016368</v>
      </c>
      <c r="AG78" s="16">
        <v>11802.176439391773</v>
      </c>
      <c r="AH78" s="18">
        <v>5.7932708481212849</v>
      </c>
      <c r="AI78" s="16">
        <v>161.68748202819845</v>
      </c>
      <c r="AJ78" s="16">
        <v>290.82566360677771</v>
      </c>
      <c r="AK78" s="14">
        <v>0.55596015847767266</v>
      </c>
      <c r="AL78" s="17">
        <v>17.337873414322225</v>
      </c>
      <c r="AM78" s="17">
        <v>40.861459048491398</v>
      </c>
      <c r="AN78" s="17">
        <v>44.617216920660503</v>
      </c>
      <c r="AO78" s="17">
        <v>24.976446048825785</v>
      </c>
      <c r="AP78" s="17">
        <v>34.400269617543728</v>
      </c>
      <c r="AQ78" s="19">
        <v>596.42752004752799</v>
      </c>
      <c r="AR78" s="17">
        <v>3.3409365168434118</v>
      </c>
      <c r="AS78" s="17">
        <v>16.692753282519032</v>
      </c>
      <c r="AT78" s="17">
        <v>1.0068957200178159</v>
      </c>
      <c r="AU78" s="14">
        <v>0.21467957034688107</v>
      </c>
      <c r="AV78" s="89">
        <v>8.4231380512792935</v>
      </c>
      <c r="AW78" s="89">
        <v>14.109384791487031</v>
      </c>
      <c r="AX78" s="89">
        <v>1.6750746224970299</v>
      </c>
      <c r="AY78" s="19">
        <v>1548.7528166130153</v>
      </c>
    </row>
    <row r="79" spans="1:51" s="26" customFormat="1" ht="14" x14ac:dyDescent="0.15">
      <c r="A79" s="22" t="s">
        <v>1682</v>
      </c>
      <c r="B79" s="22" t="s">
        <v>286</v>
      </c>
      <c r="C79" s="22" t="s">
        <v>278</v>
      </c>
      <c r="D79" s="23" t="s">
        <v>3016</v>
      </c>
      <c r="E79" s="9">
        <v>0.12089280301172071</v>
      </c>
      <c r="F79" s="9">
        <v>8.652349066442673E-2</v>
      </c>
      <c r="G79" s="9">
        <v>3.5287389976336146E-2</v>
      </c>
      <c r="H79" s="18">
        <v>16.419927670753001</v>
      </c>
      <c r="I79" s="9">
        <v>1.6478234454003626</v>
      </c>
      <c r="J79" s="18">
        <v>8.4668313711636376</v>
      </c>
      <c r="K79" s="16">
        <v>362.1083218935421</v>
      </c>
      <c r="L79" s="9">
        <v>0.11952236717630757</v>
      </c>
      <c r="M79" s="9">
        <v>1.5077631234281075</v>
      </c>
      <c r="N79" s="16">
        <v>56.999240441066</v>
      </c>
      <c r="O79" s="18">
        <v>8.1558411598645666</v>
      </c>
      <c r="P79" s="18">
        <v>8.2739010904467811</v>
      </c>
      <c r="Q79" s="9">
        <v>0.50284815859665632</v>
      </c>
      <c r="R79" s="16">
        <v>2750.1190255624074</v>
      </c>
      <c r="S79" s="18">
        <v>5.8451907313315603</v>
      </c>
      <c r="T79" s="10">
        <v>6.0727999203829708E-2</v>
      </c>
      <c r="U79" s="16">
        <v>35.231825191838603</v>
      </c>
      <c r="V79" s="18">
        <v>4.9203604822558251</v>
      </c>
      <c r="W79" s="18">
        <v>9.2861697815686171</v>
      </c>
      <c r="X79" s="18">
        <v>2.9446350099720426</v>
      </c>
      <c r="Y79" s="16">
        <v>78.124225551903734</v>
      </c>
      <c r="Z79" s="16">
        <v>26.348254648254169</v>
      </c>
      <c r="AA79" s="16">
        <v>291.13150225550038</v>
      </c>
      <c r="AB79" s="16">
        <v>114.25057533862058</v>
      </c>
      <c r="AC79" s="16">
        <v>481.09839807582892</v>
      </c>
      <c r="AD79" s="16">
        <v>95.981144147580935</v>
      </c>
      <c r="AE79" s="16">
        <v>787.06449303692148</v>
      </c>
      <c r="AF79" s="16">
        <v>143.90530907031786</v>
      </c>
      <c r="AG79" s="16">
        <v>9998.2359268530236</v>
      </c>
      <c r="AH79" s="18">
        <v>8.1449033426163062</v>
      </c>
      <c r="AI79" s="16">
        <v>408.15183734428331</v>
      </c>
      <c r="AJ79" s="16">
        <v>406.78012919944661</v>
      </c>
      <c r="AK79" s="14">
        <v>1.0033721119749293</v>
      </c>
      <c r="AL79" s="17">
        <v>10.074525378994203</v>
      </c>
      <c r="AM79" s="17">
        <v>12.703197787864129</v>
      </c>
      <c r="AN79" s="17">
        <v>134.65163571448159</v>
      </c>
      <c r="AO79" s="17">
        <v>69.826949385329044</v>
      </c>
      <c r="AP79" s="17">
        <v>15.877744290005012</v>
      </c>
      <c r="AQ79" s="19">
        <v>159.96073781083578</v>
      </c>
      <c r="AR79" s="17">
        <v>1.8872946027139887</v>
      </c>
      <c r="AS79" s="17">
        <v>3.7940104500100205</v>
      </c>
      <c r="AT79" s="17">
        <v>0.51683201668756307</v>
      </c>
      <c r="AU79" s="14">
        <v>0.33324934146437751</v>
      </c>
      <c r="AV79" s="89">
        <v>11.692228669471815</v>
      </c>
      <c r="AW79" s="89">
        <v>44.539411627090182</v>
      </c>
      <c r="AX79" s="89">
        <v>3.8093175292903512</v>
      </c>
      <c r="AY79" s="19">
        <v>4877.4658865932406</v>
      </c>
    </row>
    <row r="80" spans="1:51" s="26" customFormat="1" ht="14" x14ac:dyDescent="0.15">
      <c r="A80" s="22" t="s">
        <v>1683</v>
      </c>
      <c r="B80" s="22" t="s">
        <v>282</v>
      </c>
      <c r="C80" s="22" t="s">
        <v>3357</v>
      </c>
      <c r="D80" s="23" t="s">
        <v>3017</v>
      </c>
      <c r="E80" s="18">
        <v>2.1746709021904511</v>
      </c>
      <c r="F80" s="9">
        <v>0.4831232079495586</v>
      </c>
      <c r="G80" s="9">
        <v>4.2129172304678976E-2</v>
      </c>
      <c r="H80" s="18">
        <v>7.0572736196610721</v>
      </c>
      <c r="I80" s="9">
        <v>1.6631060946202649</v>
      </c>
      <c r="J80" s="18">
        <v>10.067283354521518</v>
      </c>
      <c r="K80" s="16">
        <v>382.01274265858439</v>
      </c>
      <c r="L80" s="9">
        <v>0.13761691992103028</v>
      </c>
      <c r="M80" s="9">
        <v>1.4384855530535727</v>
      </c>
      <c r="N80" s="16">
        <v>70.664243044890952</v>
      </c>
      <c r="O80" s="18">
        <v>12.979471987957316</v>
      </c>
      <c r="P80" s="18">
        <v>13.672552358281997</v>
      </c>
      <c r="Q80" s="9">
        <v>0.50641274998055097</v>
      </c>
      <c r="R80" s="16">
        <v>1152.9070658446647</v>
      </c>
      <c r="S80" s="18">
        <v>5.6455458974004369</v>
      </c>
      <c r="T80" s="10">
        <v>2.4421858304890961E-2</v>
      </c>
      <c r="U80" s="16">
        <v>29.172615486641281</v>
      </c>
      <c r="V80" s="9">
        <v>1.4222362531487784</v>
      </c>
      <c r="W80" s="18">
        <v>3.4139353373744958</v>
      </c>
      <c r="X80" s="9">
        <v>1.1900278195069769</v>
      </c>
      <c r="Y80" s="16">
        <v>29.269994941250484</v>
      </c>
      <c r="Z80" s="18">
        <v>10.063646957255788</v>
      </c>
      <c r="AA80" s="16">
        <v>117.58078889661265</v>
      </c>
      <c r="AB80" s="16">
        <v>46.264603444964017</v>
      </c>
      <c r="AC80" s="16">
        <v>208.57706223849664</v>
      </c>
      <c r="AD80" s="16">
        <v>43.095624072022531</v>
      </c>
      <c r="AE80" s="16">
        <v>368.06997772350206</v>
      </c>
      <c r="AF80" s="16">
        <v>69.761913649427342</v>
      </c>
      <c r="AG80" s="16">
        <v>9235.6890148570765</v>
      </c>
      <c r="AH80" s="18">
        <v>7.1953494528426925</v>
      </c>
      <c r="AI80" s="16">
        <v>416.22635108902819</v>
      </c>
      <c r="AJ80" s="16">
        <v>358.24765979537204</v>
      </c>
      <c r="AK80" s="14">
        <v>1.1618396930402088</v>
      </c>
      <c r="AL80" s="17">
        <v>12.574992871104925</v>
      </c>
      <c r="AM80" s="17">
        <v>25.092209562919095</v>
      </c>
      <c r="AN80" s="17">
        <v>65.196525617298505</v>
      </c>
      <c r="AO80" s="17">
        <v>73.726502034229298</v>
      </c>
      <c r="AP80" s="17">
        <v>20.580262158588489</v>
      </c>
      <c r="AQ80" s="19">
        <v>258.79664992972073</v>
      </c>
      <c r="AR80" s="17">
        <v>2.4003996029605976</v>
      </c>
      <c r="AS80" s="17">
        <v>8.5451575978227599</v>
      </c>
      <c r="AT80" s="17">
        <v>0.97331399320074774</v>
      </c>
      <c r="AU80" s="14">
        <v>0.36288343676209545</v>
      </c>
      <c r="AV80" s="89">
        <v>12.334928726463817</v>
      </c>
      <c r="AW80" s="89">
        <v>20.074097562391774</v>
      </c>
      <c r="AX80" s="89">
        <v>1.6274190153465626</v>
      </c>
      <c r="AY80" s="19">
        <v>2151.4781575680636</v>
      </c>
    </row>
    <row r="81" spans="1:51" s="26" customFormat="1" ht="14" x14ac:dyDescent="0.15">
      <c r="A81" s="22" t="s">
        <v>1684</v>
      </c>
      <c r="B81" s="22" t="s">
        <v>286</v>
      </c>
      <c r="C81" s="22" t="s">
        <v>3442</v>
      </c>
      <c r="D81" s="23" t="s">
        <v>3018</v>
      </c>
      <c r="E81" s="9">
        <v>0.6826729972692972</v>
      </c>
      <c r="F81" s="9">
        <v>1.4166210265775487E-2</v>
      </c>
      <c r="G81" s="9">
        <v>4.6362577510661696E-2</v>
      </c>
      <c r="H81" s="18">
        <v>7.0694454578668884</v>
      </c>
      <c r="I81" s="9">
        <v>1.3177082287309514</v>
      </c>
      <c r="J81" s="18">
        <v>7.4488040275700946</v>
      </c>
      <c r="K81" s="16">
        <v>224.06397883400936</v>
      </c>
      <c r="L81" s="9">
        <v>0.10200084865777659</v>
      </c>
      <c r="M81" s="9">
        <v>1.3648849876250531</v>
      </c>
      <c r="N81" s="16">
        <v>42.322862022965914</v>
      </c>
      <c r="O81" s="18">
        <v>7.3208522335253843</v>
      </c>
      <c r="P81" s="18">
        <v>7.5830205095010736</v>
      </c>
      <c r="Q81" s="9">
        <v>0.46597491690587656</v>
      </c>
      <c r="R81" s="16">
        <v>626.15356491740272</v>
      </c>
      <c r="S81" s="18">
        <v>3.6963539502361469</v>
      </c>
      <c r="T81" s="10">
        <v>2.1164787470618132E-2</v>
      </c>
      <c r="U81" s="18">
        <v>17.292465053733082</v>
      </c>
      <c r="V81" s="9">
        <v>0.47280588896372583</v>
      </c>
      <c r="W81" s="9">
        <v>1.0805798911065736</v>
      </c>
      <c r="X81" s="9">
        <v>0.44958138464055869</v>
      </c>
      <c r="Y81" s="18">
        <v>12.174022341861242</v>
      </c>
      <c r="Z81" s="18">
        <v>4.5807117240742006</v>
      </c>
      <c r="AA81" s="16">
        <v>56.473364113189412</v>
      </c>
      <c r="AB81" s="16">
        <v>24.343878190705492</v>
      </c>
      <c r="AC81" s="16">
        <v>114.17211501718509</v>
      </c>
      <c r="AD81" s="16">
        <v>24.914773109195195</v>
      </c>
      <c r="AE81" s="16">
        <v>225.36312282211421</v>
      </c>
      <c r="AF81" s="16">
        <v>43.932168462886899</v>
      </c>
      <c r="AG81" s="16">
        <v>10812.812193206422</v>
      </c>
      <c r="AH81" s="18">
        <v>2.3110904854081151</v>
      </c>
      <c r="AI81" s="16">
        <v>66.262949799762396</v>
      </c>
      <c r="AJ81" s="16">
        <v>118.3835252257097</v>
      </c>
      <c r="AK81" s="14">
        <v>0.55973117605195177</v>
      </c>
      <c r="AL81" s="17">
        <v>18.511804602755415</v>
      </c>
      <c r="AM81" s="17">
        <v>47.979509947336396</v>
      </c>
      <c r="AN81" s="17">
        <v>60.969032147940418</v>
      </c>
      <c r="AO81" s="17">
        <v>17.926570531896463</v>
      </c>
      <c r="AP81" s="17">
        <v>25.748457508733033</v>
      </c>
      <c r="AQ81" s="19">
        <v>476.65041422401634</v>
      </c>
      <c r="AR81" s="17">
        <v>2.2854619968354006</v>
      </c>
      <c r="AS81" s="17">
        <v>16.002949153555541</v>
      </c>
      <c r="AT81" s="17">
        <v>0.52530122827217529</v>
      </c>
      <c r="AU81" s="14">
        <v>0.37784339403846995</v>
      </c>
      <c r="AV81" s="89">
        <v>7.2348717737813812</v>
      </c>
      <c r="AW81" s="89">
        <v>11.109407343295977</v>
      </c>
      <c r="AX81" s="89">
        <v>1.5355361768201083</v>
      </c>
      <c r="AY81" s="19">
        <v>1193.7471797274948</v>
      </c>
    </row>
    <row r="82" spans="1:51" s="26" customFormat="1" ht="14" x14ac:dyDescent="0.15">
      <c r="A82" s="22" t="s">
        <v>1685</v>
      </c>
      <c r="B82" s="22" t="s">
        <v>290</v>
      </c>
      <c r="C82" s="22" t="s">
        <v>280</v>
      </c>
      <c r="D82" s="23" t="s">
        <v>3019</v>
      </c>
      <c r="E82" s="18">
        <v>4.9925376236063714</v>
      </c>
      <c r="F82" s="9">
        <v>0.14295759477866415</v>
      </c>
      <c r="G82" s="9">
        <v>6.6486155239444678E-2</v>
      </c>
      <c r="H82" s="18">
        <v>13.921798785135925</v>
      </c>
      <c r="I82" s="18">
        <v>16.909635338465169</v>
      </c>
      <c r="J82" s="16">
        <v>85.404832652743039</v>
      </c>
      <c r="K82" s="16">
        <v>410.27773523066844</v>
      </c>
      <c r="L82" s="18">
        <v>7.7750978166587936</v>
      </c>
      <c r="M82" s="18">
        <v>6.2914501387077797</v>
      </c>
      <c r="N82" s="16">
        <v>61.476477559740601</v>
      </c>
      <c r="O82" s="18">
        <v>10.391531326685614</v>
      </c>
      <c r="P82" s="18">
        <v>10.348596379723796</v>
      </c>
      <c r="Q82" s="16">
        <v>233.34632301715314</v>
      </c>
      <c r="R82" s="16">
        <v>1562.321816461191</v>
      </c>
      <c r="S82" s="16">
        <v>51.769721401962563</v>
      </c>
      <c r="T82" s="9">
        <v>0.48128552475836328</v>
      </c>
      <c r="U82" s="16">
        <v>38.435311280664706</v>
      </c>
      <c r="V82" s="9">
        <v>1.4992571672876052</v>
      </c>
      <c r="W82" s="18">
        <v>3.4255131133707337</v>
      </c>
      <c r="X82" s="9">
        <v>0.37735543274981342</v>
      </c>
      <c r="Y82" s="16">
        <v>31.832940813506312</v>
      </c>
      <c r="Z82" s="18">
        <v>12.762867608999478</v>
      </c>
      <c r="AA82" s="16">
        <v>153.29242550651264</v>
      </c>
      <c r="AB82" s="16">
        <v>64.078715326412791</v>
      </c>
      <c r="AC82" s="16">
        <v>298.06175378559328</v>
      </c>
      <c r="AD82" s="16">
        <v>64.475915881038858</v>
      </c>
      <c r="AE82" s="16">
        <v>549.9309692173797</v>
      </c>
      <c r="AF82" s="16">
        <v>102.16370845024881</v>
      </c>
      <c r="AG82" s="16">
        <v>13895.405443459244</v>
      </c>
      <c r="AH82" s="16">
        <v>28.258110131969644</v>
      </c>
      <c r="AI82" s="16">
        <v>499.22183024951084</v>
      </c>
      <c r="AJ82" s="16">
        <v>1257.7050191934966</v>
      </c>
      <c r="AK82" s="14">
        <v>0.39693077679664257</v>
      </c>
      <c r="AL82" s="17">
        <v>17.275531420083279</v>
      </c>
      <c r="AM82" s="17">
        <v>25.267544876103518</v>
      </c>
      <c r="AN82" s="17">
        <v>10.622637215825003</v>
      </c>
      <c r="AO82" s="17">
        <v>9.6431237551644546</v>
      </c>
      <c r="AP82" s="17">
        <v>21.232475327162962</v>
      </c>
      <c r="AQ82" s="19">
        <v>366.80229464054679</v>
      </c>
      <c r="AR82" s="17">
        <v>2.2848068951159539</v>
      </c>
      <c r="AS82" s="17">
        <v>11.22030773452332</v>
      </c>
      <c r="AT82" s="17">
        <v>2.2870234440212878</v>
      </c>
      <c r="AU82" s="14">
        <v>0.11015352762588702</v>
      </c>
      <c r="AV82" s="89">
        <v>13.247585897018677</v>
      </c>
      <c r="AW82" s="89">
        <v>26.802523575339968</v>
      </c>
      <c r="AX82" s="89">
        <v>2.0232005879178172</v>
      </c>
      <c r="AY82" s="19">
        <v>2944.6163131294552</v>
      </c>
    </row>
    <row r="83" spans="1:51" s="26" customFormat="1" ht="14" x14ac:dyDescent="0.15">
      <c r="A83" s="22" t="s">
        <v>1686</v>
      </c>
      <c r="B83" s="22" t="s">
        <v>286</v>
      </c>
      <c r="C83" s="22" t="s">
        <v>3357</v>
      </c>
      <c r="D83" s="23" t="s">
        <v>3020</v>
      </c>
      <c r="E83" s="9">
        <v>0.80870148801160524</v>
      </c>
      <c r="F83" s="9">
        <v>3.6987644935509906E-2</v>
      </c>
      <c r="G83" s="9">
        <v>6.3552093593170031E-2</v>
      </c>
      <c r="H83" s="18">
        <v>6.5318474300793303</v>
      </c>
      <c r="I83" s="9">
        <v>1.4854199816428419</v>
      </c>
      <c r="J83" s="18">
        <v>7.4221260689627089</v>
      </c>
      <c r="K83" s="16">
        <v>210.90527194309695</v>
      </c>
      <c r="L83" s="9">
        <v>9.404013595938486E-2</v>
      </c>
      <c r="M83" s="9">
        <v>1.4867440312010294</v>
      </c>
      <c r="N83" s="16">
        <v>26.188884558153127</v>
      </c>
      <c r="O83" s="18">
        <v>5.585421330090977</v>
      </c>
      <c r="P83" s="18">
        <v>5.4809825594641124</v>
      </c>
      <c r="Q83" s="9">
        <v>0.56502398765796202</v>
      </c>
      <c r="R83" s="16">
        <v>727.13534801599042</v>
      </c>
      <c r="S83" s="18">
        <v>4.356152044290063</v>
      </c>
      <c r="T83" s="10">
        <v>2.2202986043607941E-2</v>
      </c>
      <c r="U83" s="18">
        <v>17.873380427158416</v>
      </c>
      <c r="V83" s="9">
        <v>0.56757938620380077</v>
      </c>
      <c r="W83" s="9">
        <v>1.5765103102872924</v>
      </c>
      <c r="X83" s="9">
        <v>0.29847361521748816</v>
      </c>
      <c r="Y83" s="18">
        <v>15.732790258974633</v>
      </c>
      <c r="Z83" s="18">
        <v>5.499779335751021</v>
      </c>
      <c r="AA83" s="16">
        <v>65.695533088400339</v>
      </c>
      <c r="AB83" s="16">
        <v>29.055177980926359</v>
      </c>
      <c r="AC83" s="16">
        <v>131.9215099019184</v>
      </c>
      <c r="AD83" s="16">
        <v>29.130521922392706</v>
      </c>
      <c r="AE83" s="16">
        <v>256.71807091033759</v>
      </c>
      <c r="AF83" s="16">
        <v>48.133814105700793</v>
      </c>
      <c r="AG83" s="16">
        <v>11129.240233988989</v>
      </c>
      <c r="AH83" s="18">
        <v>5.2904450357323016</v>
      </c>
      <c r="AI83" s="16">
        <v>147.21046289067817</v>
      </c>
      <c r="AJ83" s="16">
        <v>266.34959153610572</v>
      </c>
      <c r="AK83" s="14">
        <v>0.55269640941320031</v>
      </c>
      <c r="AL83" s="17">
        <v>16.317389775402045</v>
      </c>
      <c r="AM83" s="17">
        <v>43.351993860518036</v>
      </c>
      <c r="AN83" s="17">
        <v>58.932302706659961</v>
      </c>
      <c r="AO83" s="17">
        <v>33.793692551121588</v>
      </c>
      <c r="AP83" s="17">
        <v>27.719100871865454</v>
      </c>
      <c r="AQ83" s="19">
        <v>452.30337314991527</v>
      </c>
      <c r="AR83" s="17">
        <v>2.7776031839909257</v>
      </c>
      <c r="AS83" s="17">
        <v>11.337306397889206</v>
      </c>
      <c r="AT83" s="17">
        <v>1.0375178910920224</v>
      </c>
      <c r="AU83" s="14">
        <v>0.18268532529976053</v>
      </c>
      <c r="AV83" s="89">
        <v>6.8099861783370024</v>
      </c>
      <c r="AW83" s="89">
        <v>12.343805184191208</v>
      </c>
      <c r="AX83" s="89">
        <v>1.8126035590876284</v>
      </c>
      <c r="AY83" s="19">
        <v>1355.5495768034561</v>
      </c>
    </row>
    <row r="84" spans="1:51" s="26" customFormat="1" ht="14" x14ac:dyDescent="0.15">
      <c r="A84" s="22" t="s">
        <v>934</v>
      </c>
      <c r="B84" s="22" t="s">
        <v>286</v>
      </c>
      <c r="C84" s="22" t="s">
        <v>287</v>
      </c>
      <c r="D84" s="23" t="s">
        <v>3021</v>
      </c>
      <c r="E84" s="9">
        <v>0.58758064145879829</v>
      </c>
      <c r="F84" s="9">
        <v>1.2311331886370624E-2</v>
      </c>
      <c r="G84" s="9">
        <v>6.3459915634835509E-2</v>
      </c>
      <c r="H84" s="18">
        <v>6.057262105587343</v>
      </c>
      <c r="I84" s="9">
        <v>1.5861143602717409</v>
      </c>
      <c r="J84" s="18">
        <v>9.2800224228168773</v>
      </c>
      <c r="K84" s="16">
        <v>265.30168849570975</v>
      </c>
      <c r="L84" s="9">
        <v>0.11324798804804971</v>
      </c>
      <c r="M84" s="9">
        <v>1.4893546371567112</v>
      </c>
      <c r="N84" s="16">
        <v>48.675362089896829</v>
      </c>
      <c r="O84" s="18">
        <v>11.489166567327912</v>
      </c>
      <c r="P84" s="18">
        <v>12.373103161466936</v>
      </c>
      <c r="Q84" s="9">
        <v>0.48511028506358506</v>
      </c>
      <c r="R84" s="16">
        <v>668.36256230755259</v>
      </c>
      <c r="S84" s="18">
        <v>4.325887617433982</v>
      </c>
      <c r="T84" s="10">
        <v>2.5126886543365996E-2</v>
      </c>
      <c r="U84" s="16">
        <v>22.718840811671686</v>
      </c>
      <c r="V84" s="9">
        <v>0.69737579004856054</v>
      </c>
      <c r="W84" s="9">
        <v>1.8527903540230777</v>
      </c>
      <c r="X84" s="9">
        <v>0.44410888775194873</v>
      </c>
      <c r="Y84" s="18">
        <v>17.180465531041325</v>
      </c>
      <c r="Z84" s="18">
        <v>5.8958197645228951</v>
      </c>
      <c r="AA84" s="16">
        <v>68.391872367012738</v>
      </c>
      <c r="AB84" s="16">
        <v>26.680301383314578</v>
      </c>
      <c r="AC84" s="16">
        <v>118.6421297271953</v>
      </c>
      <c r="AD84" s="16">
        <v>25.598174978897461</v>
      </c>
      <c r="AE84" s="16">
        <v>212.26734636694857</v>
      </c>
      <c r="AF84" s="16">
        <v>39.833087246635259</v>
      </c>
      <c r="AG84" s="16">
        <v>10371.820617958045</v>
      </c>
      <c r="AH84" s="18">
        <v>3.1841821224558422</v>
      </c>
      <c r="AI84" s="16">
        <v>113.77692120329826</v>
      </c>
      <c r="AJ84" s="16">
        <v>154.30067121930546</v>
      </c>
      <c r="AK84" s="14">
        <v>0.73737152472647804</v>
      </c>
      <c r="AL84" s="17">
        <v>12.355156848539881</v>
      </c>
      <c r="AM84" s="17">
        <v>48.862063786429871</v>
      </c>
      <c r="AN84" s="17">
        <v>49.069084807353534</v>
      </c>
      <c r="AO84" s="17">
        <v>26.301404767141904</v>
      </c>
      <c r="AP84" s="17">
        <v>24.635878928124239</v>
      </c>
      <c r="AQ84" s="19">
        <v>304.38014825861347</v>
      </c>
      <c r="AR84" s="17">
        <v>2.6568033769770842</v>
      </c>
      <c r="AS84" s="17">
        <v>12.261959785326423</v>
      </c>
      <c r="AT84" s="17">
        <v>0.72691666363306029</v>
      </c>
      <c r="AU84" s="14">
        <v>0.2399428767114766</v>
      </c>
      <c r="AV84" s="89">
        <v>8.5664090570135532</v>
      </c>
      <c r="AW84" s="89">
        <v>11.829343370076941</v>
      </c>
      <c r="AX84" s="89">
        <v>1.3808987279672262</v>
      </c>
      <c r="AY84" s="19">
        <v>1257.2653644930563</v>
      </c>
    </row>
    <row r="85" spans="1:51" s="26" customFormat="1" ht="14" x14ac:dyDescent="0.15">
      <c r="A85" s="22" t="s">
        <v>1688</v>
      </c>
      <c r="B85" s="22" t="s">
        <v>282</v>
      </c>
      <c r="C85" s="22" t="s">
        <v>287</v>
      </c>
      <c r="D85" s="23" t="s">
        <v>3022</v>
      </c>
      <c r="E85" s="9">
        <v>0.26638760873868034</v>
      </c>
      <c r="F85" s="9">
        <v>4.7348329301667755E-29</v>
      </c>
      <c r="G85" s="9">
        <v>8.8605413718866738E-3</v>
      </c>
      <c r="H85" s="18">
        <v>6.0259013205312391</v>
      </c>
      <c r="I85" s="9">
        <v>1.5845580273680075</v>
      </c>
      <c r="J85" s="16">
        <v>21.465713874426331</v>
      </c>
      <c r="K85" s="16">
        <v>192.57150955097273</v>
      </c>
      <c r="L85" s="9">
        <v>0.10462771900317652</v>
      </c>
      <c r="M85" s="9">
        <v>1.3066213203755663</v>
      </c>
      <c r="N85" s="16">
        <v>46.945994785967478</v>
      </c>
      <c r="O85" s="18">
        <v>18.660755536982826</v>
      </c>
      <c r="P85" s="18">
        <v>18.952256426785873</v>
      </c>
      <c r="Q85" s="9">
        <v>0.45867119158485814</v>
      </c>
      <c r="R85" s="16">
        <v>316.25093228206254</v>
      </c>
      <c r="S85" s="18">
        <v>1.9740186896194205</v>
      </c>
      <c r="T85" s="10">
        <v>2.5681834897017718E-2</v>
      </c>
      <c r="U85" s="18">
        <v>7.6728082705468186</v>
      </c>
      <c r="V85" s="9">
        <v>0.28562022153246086</v>
      </c>
      <c r="W85" s="9">
        <v>0.89656557234196033</v>
      </c>
      <c r="X85" s="9">
        <v>0.37511225440505358</v>
      </c>
      <c r="Y85" s="18">
        <v>7.5890417307960707</v>
      </c>
      <c r="Z85" s="18">
        <v>2.5267512421513607</v>
      </c>
      <c r="AA85" s="16">
        <v>31.078906936439523</v>
      </c>
      <c r="AB85" s="18">
        <v>12.463350260520503</v>
      </c>
      <c r="AC85" s="16">
        <v>57.579595889074483</v>
      </c>
      <c r="AD85" s="18">
        <v>12.337493677939809</v>
      </c>
      <c r="AE85" s="16">
        <v>103.03869658345948</v>
      </c>
      <c r="AF85" s="16">
        <v>20.658674303770422</v>
      </c>
      <c r="AG85" s="16">
        <v>8908.7840401778321</v>
      </c>
      <c r="AH85" s="9">
        <v>0.73100628847845561</v>
      </c>
      <c r="AI85" s="16">
        <v>25.224758580680142</v>
      </c>
      <c r="AJ85" s="16">
        <v>41.173444514431139</v>
      </c>
      <c r="AK85" s="14">
        <v>0.61264630341624582</v>
      </c>
      <c r="AL85" s="17">
        <v>13.577300038466252</v>
      </c>
      <c r="AM85" s="17">
        <v>86.460566132665292</v>
      </c>
      <c r="AN85" s="17">
        <v>52.197427068598195</v>
      </c>
      <c r="AO85" s="17">
        <v>12.778378803264184</v>
      </c>
      <c r="AP85" s="17">
        <v>26.570393685986176</v>
      </c>
      <c r="AQ85" s="19">
        <v>360.75420721480356</v>
      </c>
      <c r="AR85" s="17">
        <v>3.1390129435918293</v>
      </c>
      <c r="AS85" s="17">
        <v>8.5580001142630557</v>
      </c>
      <c r="AT85" s="17">
        <v>0.39959205502062417</v>
      </c>
      <c r="AU85" s="14">
        <v>0.43835478711289122</v>
      </c>
      <c r="AV85" s="89">
        <v>6.2180015999668301</v>
      </c>
      <c r="AW85" s="89">
        <v>6.129746252097914</v>
      </c>
      <c r="AX85" s="89">
        <v>0.98580647713738334</v>
      </c>
      <c r="AY85" s="19">
        <v>619.7252258459049</v>
      </c>
    </row>
    <row r="86" spans="1:51" s="26" customFormat="1" ht="14" x14ac:dyDescent="0.15">
      <c r="A86" s="22" t="s">
        <v>1689</v>
      </c>
      <c r="B86" s="22" t="s">
        <v>283</v>
      </c>
      <c r="C86" s="22" t="s">
        <v>278</v>
      </c>
      <c r="D86" s="23" t="s">
        <v>3023</v>
      </c>
      <c r="E86" s="9">
        <v>0.15500146321990221</v>
      </c>
      <c r="F86" s="9">
        <v>0.10760962347784737</v>
      </c>
      <c r="G86" s="9">
        <v>6.5203649647533252E-2</v>
      </c>
      <c r="H86" s="18">
        <v>15.141106652328567</v>
      </c>
      <c r="I86" s="9">
        <v>1.7143398928297646</v>
      </c>
      <c r="J86" s="18">
        <v>7.3695777969082368</v>
      </c>
      <c r="K86" s="16">
        <v>289.24986927739144</v>
      </c>
      <c r="L86" s="9">
        <v>0.17458844128049322</v>
      </c>
      <c r="M86" s="9">
        <v>1.6160283843789154</v>
      </c>
      <c r="N86" s="16">
        <v>61.390306358886463</v>
      </c>
      <c r="O86" s="18">
        <v>10.250697417832454</v>
      </c>
      <c r="P86" s="18">
        <v>10.635013475506829</v>
      </c>
      <c r="Q86" s="9">
        <v>0.72057142336381141</v>
      </c>
      <c r="R86" s="16">
        <v>1736.3718881724399</v>
      </c>
      <c r="S86" s="18">
        <v>3.5095403254478157</v>
      </c>
      <c r="T86" s="10">
        <v>3.1006090875935734E-2</v>
      </c>
      <c r="U86" s="16">
        <v>23.121232020405152</v>
      </c>
      <c r="V86" s="18">
        <v>3.272196633444735</v>
      </c>
      <c r="W86" s="18">
        <v>6.9289279090165463</v>
      </c>
      <c r="X86" s="9">
        <v>1.6232637675103709</v>
      </c>
      <c r="Y86" s="16">
        <v>52.255990655515802</v>
      </c>
      <c r="Z86" s="18">
        <v>17.150969882397362</v>
      </c>
      <c r="AA86" s="16">
        <v>187.33596178622321</v>
      </c>
      <c r="AB86" s="16">
        <v>71.13346282486161</v>
      </c>
      <c r="AC86" s="16">
        <v>299.25621400482078</v>
      </c>
      <c r="AD86" s="16">
        <v>60.360789031197534</v>
      </c>
      <c r="AE86" s="16">
        <v>482.3293825153641</v>
      </c>
      <c r="AF86" s="16">
        <v>87.722808802578569</v>
      </c>
      <c r="AG86" s="16">
        <v>9468.1673107529314</v>
      </c>
      <c r="AH86" s="18">
        <v>4.3569941415655427</v>
      </c>
      <c r="AI86" s="16">
        <v>201.15381200642861</v>
      </c>
      <c r="AJ86" s="16">
        <v>203.41368629437821</v>
      </c>
      <c r="AK86" s="14">
        <v>0.98889025449015688</v>
      </c>
      <c r="AL86" s="17">
        <v>9.2301260863083936</v>
      </c>
      <c r="AM86" s="17">
        <v>19.630086107083333</v>
      </c>
      <c r="AN86" s="17">
        <v>137.4337770157461</v>
      </c>
      <c r="AO86" s="17">
        <v>57.316284570903591</v>
      </c>
      <c r="AP86" s="17">
        <v>15.969697579116579</v>
      </c>
      <c r="AQ86" s="19">
        <v>147.40232221545995</v>
      </c>
      <c r="AR86" s="17">
        <v>2.1175157501834678</v>
      </c>
      <c r="AS86" s="17">
        <v>3.3369133470587444</v>
      </c>
      <c r="AT86" s="17">
        <v>0.42173189871529065</v>
      </c>
      <c r="AU86" s="14">
        <v>0.26003812860399855</v>
      </c>
      <c r="AV86" s="89">
        <v>9.3396793437969468</v>
      </c>
      <c r="AW86" s="89">
        <v>28.60483405248717</v>
      </c>
      <c r="AX86" s="89">
        <v>3.0627212133878445</v>
      </c>
      <c r="AY86" s="19">
        <v>3090.2844004555382</v>
      </c>
    </row>
    <row r="87" spans="1:51" s="26" customFormat="1" ht="14" x14ac:dyDescent="0.15">
      <c r="A87" s="22" t="s">
        <v>1690</v>
      </c>
      <c r="B87" s="22" t="s">
        <v>282</v>
      </c>
      <c r="C87" s="22" t="s">
        <v>280</v>
      </c>
      <c r="D87" s="23" t="s">
        <v>3024</v>
      </c>
      <c r="E87" s="9">
        <v>0.25294137470421013</v>
      </c>
      <c r="F87" s="9">
        <v>4.4597879056339017E-2</v>
      </c>
      <c r="G87" s="9">
        <v>4.72904105236173E-2</v>
      </c>
      <c r="H87" s="18">
        <v>18.365859095817985</v>
      </c>
      <c r="I87" s="18">
        <v>4.180863852407084</v>
      </c>
      <c r="J87" s="18">
        <v>17.963790703935786</v>
      </c>
      <c r="K87" s="16">
        <v>276.93335358295667</v>
      </c>
      <c r="L87" s="9">
        <v>2.5497204575669885</v>
      </c>
      <c r="M87" s="18">
        <v>2.787648128982378</v>
      </c>
      <c r="N87" s="16">
        <v>57.791368907693929</v>
      </c>
      <c r="O87" s="18">
        <v>9.3697318731981856</v>
      </c>
      <c r="P87" s="18">
        <v>9.1326168148127707</v>
      </c>
      <c r="Q87" s="16">
        <v>23.233383165251968</v>
      </c>
      <c r="R87" s="16">
        <v>1652.3163751755239</v>
      </c>
      <c r="S87" s="18">
        <v>3.728995465425728</v>
      </c>
      <c r="T87" s="10">
        <v>8.6096401407464829E-2</v>
      </c>
      <c r="U87" s="16">
        <v>27.587635723624715</v>
      </c>
      <c r="V87" s="18">
        <v>3.1874093267058492</v>
      </c>
      <c r="W87" s="18">
        <v>6.3119445729304884</v>
      </c>
      <c r="X87" s="9">
        <v>1.4562475741849068</v>
      </c>
      <c r="Y87" s="16">
        <v>51.681416360096001</v>
      </c>
      <c r="Z87" s="18">
        <v>16.982828425305591</v>
      </c>
      <c r="AA87" s="16">
        <v>187.17505935114883</v>
      </c>
      <c r="AB87" s="16">
        <v>68.880426163182179</v>
      </c>
      <c r="AC87" s="16">
        <v>298.81858941519283</v>
      </c>
      <c r="AD87" s="16">
        <v>59.683041729754621</v>
      </c>
      <c r="AE87" s="16">
        <v>490.03017437361109</v>
      </c>
      <c r="AF87" s="16">
        <v>87.704212886883937</v>
      </c>
      <c r="AG87" s="16">
        <v>9567.6646901633994</v>
      </c>
      <c r="AH87" s="18">
        <v>4.8461069881013055</v>
      </c>
      <c r="AI87" s="16">
        <v>223.41593976480215</v>
      </c>
      <c r="AJ87" s="16">
        <v>221.1814774898246</v>
      </c>
      <c r="AK87" s="14">
        <v>1.0101023932941235</v>
      </c>
      <c r="AL87" s="17">
        <v>9.4817481579698111</v>
      </c>
      <c r="AM87" s="17">
        <v>19.52464397196238</v>
      </c>
      <c r="AN87" s="17">
        <v>131.41077239622382</v>
      </c>
      <c r="AO87" s="17">
        <v>59.91317013824672</v>
      </c>
      <c r="AP87" s="17">
        <v>16.214238920329745</v>
      </c>
      <c r="AQ87" s="19">
        <v>153.73933001571896</v>
      </c>
      <c r="AR87" s="17">
        <v>1.9802742371510251</v>
      </c>
      <c r="AS87" s="17">
        <v>4.3707031018519258</v>
      </c>
      <c r="AT87" s="17">
        <v>0.45136297529545677</v>
      </c>
      <c r="AU87" s="14">
        <v>0.24577370931524234</v>
      </c>
      <c r="AV87" s="89">
        <v>8.941987522859435</v>
      </c>
      <c r="AW87" s="89">
        <v>27.623778122395478</v>
      </c>
      <c r="AX87" s="89">
        <v>3.089221277906911</v>
      </c>
      <c r="AY87" s="19">
        <v>3009.6928263872464</v>
      </c>
    </row>
    <row r="88" spans="1:51" s="26" customFormat="1" ht="14" x14ac:dyDescent="0.15">
      <c r="A88" s="22" t="s">
        <v>1691</v>
      </c>
      <c r="B88" s="22" t="s">
        <v>279</v>
      </c>
      <c r="C88" s="22" t="s">
        <v>3442</v>
      </c>
      <c r="D88" s="23" t="s">
        <v>3025</v>
      </c>
      <c r="E88" s="9">
        <v>0.80433153597552631</v>
      </c>
      <c r="F88" s="9">
        <v>2.6677814844773749E-2</v>
      </c>
      <c r="G88" s="9">
        <v>4.714741588694682E-2</v>
      </c>
      <c r="H88" s="18">
        <v>10.219276254891524</v>
      </c>
      <c r="I88" s="9">
        <v>1.9708871811236641</v>
      </c>
      <c r="J88" s="18">
        <v>7.4916966868923955</v>
      </c>
      <c r="K88" s="16">
        <v>238.70746262455881</v>
      </c>
      <c r="L88" s="9">
        <v>0.13918269873354597</v>
      </c>
      <c r="M88" s="9">
        <v>1.6753453140111565</v>
      </c>
      <c r="N88" s="16">
        <v>49.196757858703421</v>
      </c>
      <c r="O88" s="18">
        <v>11.956989837484105</v>
      </c>
      <c r="P88" s="18">
        <v>12.155564040727574</v>
      </c>
      <c r="Q88" s="9">
        <v>0.45247343135647911</v>
      </c>
      <c r="R88" s="16">
        <v>574.47414294936925</v>
      </c>
      <c r="S88" s="18">
        <v>3.2897813244921283</v>
      </c>
      <c r="T88" s="10">
        <v>2.1779297845536592E-2</v>
      </c>
      <c r="U88" s="18">
        <v>15.950342773561475</v>
      </c>
      <c r="V88" s="9">
        <v>0.45286990742268757</v>
      </c>
      <c r="W88" s="9">
        <v>1.5632724005233094</v>
      </c>
      <c r="X88" s="9">
        <v>0.43136841442733509</v>
      </c>
      <c r="Y88" s="18">
        <v>14.110249265132683</v>
      </c>
      <c r="Z88" s="18">
        <v>5.2204340020101316</v>
      </c>
      <c r="AA88" s="16">
        <v>61.097510394479926</v>
      </c>
      <c r="AB88" s="16">
        <v>23.453424469431621</v>
      </c>
      <c r="AC88" s="16">
        <v>109.62258345326475</v>
      </c>
      <c r="AD88" s="16">
        <v>23.838386157521459</v>
      </c>
      <c r="AE88" s="16">
        <v>200.30270750565012</v>
      </c>
      <c r="AF88" s="16">
        <v>36.850714931310399</v>
      </c>
      <c r="AG88" s="16">
        <v>9648.998243132588</v>
      </c>
      <c r="AH88" s="18">
        <v>2.4361968958565727</v>
      </c>
      <c r="AI88" s="16">
        <v>79.31323569199354</v>
      </c>
      <c r="AJ88" s="16">
        <v>124.58226993290872</v>
      </c>
      <c r="AK88" s="14">
        <v>0.6366334128821548</v>
      </c>
      <c r="AL88" s="17">
        <v>14.195547062418717</v>
      </c>
      <c r="AM88" s="17">
        <v>48.172080963311039</v>
      </c>
      <c r="AN88" s="17">
        <v>60.88632883116405</v>
      </c>
      <c r="AO88" s="17">
        <v>24.108968915810173</v>
      </c>
      <c r="AP88" s="17">
        <v>31.157400908872571</v>
      </c>
      <c r="AQ88" s="19">
        <v>442.29635094454829</v>
      </c>
      <c r="AR88" s="17">
        <v>3.4519237752404339</v>
      </c>
      <c r="AS88" s="17">
        <v>10.203175574661241</v>
      </c>
      <c r="AT88" s="17">
        <v>0.62196997476628968</v>
      </c>
      <c r="AU88" s="14">
        <v>0.2799707559680828</v>
      </c>
      <c r="AV88" s="89">
        <v>7.7076997941413889</v>
      </c>
      <c r="AW88" s="89">
        <v>10.49410795814935</v>
      </c>
      <c r="AX88" s="89">
        <v>1.3615096901057182</v>
      </c>
      <c r="AY88" s="19">
        <v>1116.5865437806542</v>
      </c>
    </row>
    <row r="89" spans="1:51" s="26" customFormat="1" ht="14" x14ac:dyDescent="0.15">
      <c r="A89" s="22" t="s">
        <v>1692</v>
      </c>
      <c r="B89" s="22" t="s">
        <v>282</v>
      </c>
      <c r="C89" s="22" t="s">
        <v>3357</v>
      </c>
      <c r="D89" s="23" t="s">
        <v>3026</v>
      </c>
      <c r="E89" s="9">
        <v>1.091435923755903</v>
      </c>
      <c r="F89" s="9">
        <v>5.8238796022648684E-2</v>
      </c>
      <c r="G89" s="9">
        <v>3.4308264695104292E-2</v>
      </c>
      <c r="H89" s="18">
        <v>9.3022843061503604</v>
      </c>
      <c r="I89" s="9">
        <v>1.795719785943972</v>
      </c>
      <c r="J89" s="18">
        <v>7.7083581562669812</v>
      </c>
      <c r="K89" s="16">
        <v>289.04873210224821</v>
      </c>
      <c r="L89" s="9">
        <v>0.11897785765075995</v>
      </c>
      <c r="M89" s="9">
        <v>1.5527486489708209</v>
      </c>
      <c r="N89" s="16">
        <v>47.795099226338721</v>
      </c>
      <c r="O89" s="18">
        <v>8.0716701673696285</v>
      </c>
      <c r="P89" s="18">
        <v>7.6721117158540197</v>
      </c>
      <c r="Q89" s="9">
        <v>0.41018438930957646</v>
      </c>
      <c r="R89" s="16">
        <v>1060.201276350384</v>
      </c>
      <c r="S89" s="18">
        <v>9.865647228775865</v>
      </c>
      <c r="T89" s="10">
        <v>3.3561265038428066E-2</v>
      </c>
      <c r="U89" s="16">
        <v>40.076555265309793</v>
      </c>
      <c r="V89" s="9">
        <v>1.1159840201940847</v>
      </c>
      <c r="W89" s="18">
        <v>3.1462805186422975</v>
      </c>
      <c r="X89" s="9">
        <v>0.36750054852333808</v>
      </c>
      <c r="Y89" s="16">
        <v>25.651379955655223</v>
      </c>
      <c r="Z89" s="18">
        <v>9.2260741150867958</v>
      </c>
      <c r="AA89" s="16">
        <v>106.56009314075743</v>
      </c>
      <c r="AB89" s="16">
        <v>42.499008303086789</v>
      </c>
      <c r="AC89" s="16">
        <v>186.40463869289667</v>
      </c>
      <c r="AD89" s="16">
        <v>40.259636166285759</v>
      </c>
      <c r="AE89" s="16">
        <v>328.59460166915534</v>
      </c>
      <c r="AF89" s="16">
        <v>60.777964573926255</v>
      </c>
      <c r="AG89" s="16">
        <v>11064.393642587644</v>
      </c>
      <c r="AH89" s="18">
        <v>5.5790278974174408</v>
      </c>
      <c r="AI89" s="16">
        <v>242.54910119490611</v>
      </c>
      <c r="AJ89" s="16">
        <v>323.7542141816657</v>
      </c>
      <c r="AK89" s="14">
        <v>0.74917666109144887</v>
      </c>
      <c r="AL89" s="17">
        <v>12.810016546369539</v>
      </c>
      <c r="AM89" s="17">
        <v>33.671866751261483</v>
      </c>
      <c r="AN89" s="17">
        <v>33.306948246711997</v>
      </c>
      <c r="AO89" s="17">
        <v>24.585219354635463</v>
      </c>
      <c r="AP89" s="17">
        <v>22.985436611533292</v>
      </c>
      <c r="AQ89" s="19">
        <v>294.44382331926965</v>
      </c>
      <c r="AR89" s="17">
        <v>2.819288145447743</v>
      </c>
      <c r="AS89" s="17">
        <v>12.737756543909148</v>
      </c>
      <c r="AT89" s="17">
        <v>0.98526942480825308</v>
      </c>
      <c r="AU89" s="14">
        <v>0.12469610993529444</v>
      </c>
      <c r="AV89" s="89">
        <v>9.3331847627461482</v>
      </c>
      <c r="AW89" s="89">
        <v>18.043517055058722</v>
      </c>
      <c r="AX89" s="89">
        <v>1.9332647444289628</v>
      </c>
      <c r="AY89" s="19">
        <v>1952.7096538112805</v>
      </c>
    </row>
    <row r="90" spans="1:51" s="26" customFormat="1" ht="14" x14ac:dyDescent="0.15">
      <c r="A90" s="22" t="s">
        <v>1693</v>
      </c>
      <c r="B90" s="22" t="s">
        <v>290</v>
      </c>
      <c r="C90" s="22" t="s">
        <v>287</v>
      </c>
      <c r="D90" s="23" t="s">
        <v>3027</v>
      </c>
      <c r="E90" s="9">
        <v>0.23833452563458477</v>
      </c>
      <c r="F90" s="9">
        <v>1.5926121130793114E-2</v>
      </c>
      <c r="G90" s="9">
        <v>3.1273403556296514E-2</v>
      </c>
      <c r="H90" s="18">
        <v>11.753649568223057</v>
      </c>
      <c r="I90" s="18">
        <v>2.2387337059599277</v>
      </c>
      <c r="J90" s="18">
        <v>8.2471592513365231</v>
      </c>
      <c r="K90" s="16">
        <v>231.3833128972808</v>
      </c>
      <c r="L90" s="9">
        <v>0.13896804652934583</v>
      </c>
      <c r="M90" s="9">
        <v>1.8702264942641831</v>
      </c>
      <c r="N90" s="16">
        <v>65.199869679730341</v>
      </c>
      <c r="O90" s="18">
        <v>15.319518234185903</v>
      </c>
      <c r="P90" s="18">
        <v>15.267862402080338</v>
      </c>
      <c r="Q90" s="9">
        <v>0.37895276025040159</v>
      </c>
      <c r="R90" s="16">
        <v>576.9909604170482</v>
      </c>
      <c r="S90" s="18">
        <v>2.522095913287016</v>
      </c>
      <c r="T90" s="10">
        <v>1.9120301097976401E-2</v>
      </c>
      <c r="U90" s="18">
        <v>11.829734115265421</v>
      </c>
      <c r="V90" s="9">
        <v>0.66061152015654356</v>
      </c>
      <c r="W90" s="9">
        <v>1.9107337205718091</v>
      </c>
      <c r="X90" s="9">
        <v>0.5761428487106609</v>
      </c>
      <c r="Y90" s="18">
        <v>15.861708476212479</v>
      </c>
      <c r="Z90" s="18">
        <v>5.3885645596130427</v>
      </c>
      <c r="AA90" s="16">
        <v>61.648041321537285</v>
      </c>
      <c r="AB90" s="16">
        <v>23.434531749990114</v>
      </c>
      <c r="AC90" s="16">
        <v>108.91903524884701</v>
      </c>
      <c r="AD90" s="16">
        <v>22.429616832254062</v>
      </c>
      <c r="AE90" s="16">
        <v>191.47431729179905</v>
      </c>
      <c r="AF90" s="16">
        <v>35.856222239316395</v>
      </c>
      <c r="AG90" s="16">
        <v>8800.7827347047696</v>
      </c>
      <c r="AH90" s="9">
        <v>1.2900487027831151</v>
      </c>
      <c r="AI90" s="16">
        <v>49.581333641837105</v>
      </c>
      <c r="AJ90" s="16">
        <v>68.575780401481452</v>
      </c>
      <c r="AK90" s="14">
        <v>0.72301523003544255</v>
      </c>
      <c r="AL90" s="17">
        <v>12.071481302215942</v>
      </c>
      <c r="AM90" s="17">
        <v>45.963254284869627</v>
      </c>
      <c r="AN90" s="17">
        <v>75.918729451590508</v>
      </c>
      <c r="AO90" s="17">
        <v>19.658781960127111</v>
      </c>
      <c r="AP90" s="17">
        <v>24.0106446712491</v>
      </c>
      <c r="AQ90" s="19">
        <v>289.84404820313432</v>
      </c>
      <c r="AR90" s="17">
        <v>2.8923711777218584</v>
      </c>
      <c r="AS90" s="17">
        <v>6.1911997406552475</v>
      </c>
      <c r="AT90" s="17">
        <v>0.35814610215831066</v>
      </c>
      <c r="AU90" s="14">
        <v>0.31900986316426838</v>
      </c>
      <c r="AV90" s="89">
        <v>7.4712080367220155</v>
      </c>
      <c r="AW90" s="89">
        <v>10.799329094055436</v>
      </c>
      <c r="AX90" s="89">
        <v>1.445459561690057</v>
      </c>
      <c r="AY90" s="19">
        <v>1122.1992103221503</v>
      </c>
    </row>
    <row r="91" spans="1:51" s="26" customFormat="1" ht="14" x14ac:dyDescent="0.15">
      <c r="A91" s="22" t="s">
        <v>1694</v>
      </c>
      <c r="B91" s="22" t="s">
        <v>286</v>
      </c>
      <c r="C91" s="22" t="s">
        <v>280</v>
      </c>
      <c r="D91" s="23" t="s">
        <v>3028</v>
      </c>
      <c r="E91" s="18">
        <v>5.1503916977618784</v>
      </c>
      <c r="F91" s="9">
        <v>1.329071471389756</v>
      </c>
      <c r="G91" s="18">
        <v>2.1154934389680045</v>
      </c>
      <c r="H91" s="18">
        <v>18.735235900114084</v>
      </c>
      <c r="I91" s="18">
        <v>9.8832650537511828</v>
      </c>
      <c r="J91" s="16">
        <v>244.39194719047396</v>
      </c>
      <c r="K91" s="16">
        <v>242.13296336307701</v>
      </c>
      <c r="L91" s="18">
        <v>14.876224676148659</v>
      </c>
      <c r="M91" s="16">
        <v>35.809932900443386</v>
      </c>
      <c r="N91" s="16">
        <v>36.654626801685467</v>
      </c>
      <c r="O91" s="18">
        <v>15.444284914650874</v>
      </c>
      <c r="P91" s="18">
        <v>15.506287279264434</v>
      </c>
      <c r="Q91" s="16">
        <v>140.51715858540621</v>
      </c>
      <c r="R91" s="16">
        <v>847.91311129229564</v>
      </c>
      <c r="S91" s="18">
        <v>13.719127302015755</v>
      </c>
      <c r="T91" s="18">
        <v>4.2767327335583865</v>
      </c>
      <c r="U91" s="16">
        <v>39.809659771412491</v>
      </c>
      <c r="V91" s="18">
        <v>6.8970398188871389</v>
      </c>
      <c r="W91" s="18">
        <v>2.0281925203973019</v>
      </c>
      <c r="X91" s="9">
        <v>0.79139638661629219</v>
      </c>
      <c r="Y91" s="18">
        <v>18.662258667902517</v>
      </c>
      <c r="Z91" s="18">
        <v>6.0556098235070461</v>
      </c>
      <c r="AA91" s="16">
        <v>71.119936867985643</v>
      </c>
      <c r="AB91" s="16">
        <v>32.866784669078775</v>
      </c>
      <c r="AC91" s="16">
        <v>141.93605291418547</v>
      </c>
      <c r="AD91" s="16">
        <v>31.093199829057173</v>
      </c>
      <c r="AE91" s="16">
        <v>283.88356336333237</v>
      </c>
      <c r="AF91" s="16">
        <v>53.007636314292952</v>
      </c>
      <c r="AG91" s="16">
        <v>11314.548227667861</v>
      </c>
      <c r="AH91" s="18">
        <v>5.8552670013747186</v>
      </c>
      <c r="AI91" s="16">
        <v>325.31097434763421</v>
      </c>
      <c r="AJ91" s="16">
        <v>337.98048799834208</v>
      </c>
      <c r="AK91" s="14">
        <v>0.96251406782166071</v>
      </c>
      <c r="AL91" s="17">
        <v>15.211640156482652</v>
      </c>
      <c r="AM91" s="17">
        <v>39.856299158774391</v>
      </c>
      <c r="AN91" s="17">
        <v>20.692538024748941</v>
      </c>
      <c r="AO91" s="17">
        <v>23.712220696416761</v>
      </c>
      <c r="AP91" s="17">
        <v>2.7058360047156778</v>
      </c>
      <c r="AQ91" s="19">
        <v>41.160203626189585</v>
      </c>
      <c r="AR91" s="17">
        <v>0.29406710322930363</v>
      </c>
      <c r="AS91" s="17">
        <v>19.628146426461623</v>
      </c>
      <c r="AT91" s="17">
        <v>1.1905602564449038</v>
      </c>
      <c r="AU91" s="14">
        <v>0.39210860513723278</v>
      </c>
      <c r="AV91" s="89">
        <v>7.8183068570577019</v>
      </c>
      <c r="AW91" s="89">
        <v>14.507537833731792</v>
      </c>
      <c r="AX91" s="89">
        <v>1.8555856272941784</v>
      </c>
      <c r="AY91" s="19">
        <v>1576.9958017741944</v>
      </c>
    </row>
    <row r="92" spans="1:51" s="26" customFormat="1" ht="14" x14ac:dyDescent="0.15">
      <c r="A92" s="22" t="s">
        <v>1695</v>
      </c>
      <c r="B92" s="22" t="s">
        <v>282</v>
      </c>
      <c r="C92" s="22" t="s">
        <v>280</v>
      </c>
      <c r="D92" s="23" t="s">
        <v>3029</v>
      </c>
      <c r="E92" s="9">
        <v>0.32000904888233889</v>
      </c>
      <c r="F92" s="9">
        <v>2.3998307772370074E-2</v>
      </c>
      <c r="G92" s="9">
        <v>5.3014940182467503E-2</v>
      </c>
      <c r="H92" s="18">
        <v>10.963957720115058</v>
      </c>
      <c r="I92" s="18">
        <v>4.2176620141712489</v>
      </c>
      <c r="J92" s="18">
        <v>17.947838424344233</v>
      </c>
      <c r="K92" s="16">
        <v>300.95919246154364</v>
      </c>
      <c r="L92" s="18">
        <v>10.593067585794177</v>
      </c>
      <c r="M92" s="18">
        <v>3.4509751037802063</v>
      </c>
      <c r="N92" s="16">
        <v>41.299015484117568</v>
      </c>
      <c r="O92" s="18">
        <v>6.780874632019759</v>
      </c>
      <c r="P92" s="18">
        <v>6.4206685840955293</v>
      </c>
      <c r="Q92" s="16">
        <v>27.96207426771338</v>
      </c>
      <c r="R92" s="16">
        <v>1721.6971326425664</v>
      </c>
      <c r="S92" s="18">
        <v>5.5725073455455458</v>
      </c>
      <c r="T92" s="10">
        <v>0.1022807117436193</v>
      </c>
      <c r="U92" s="16">
        <v>26.662294112236019</v>
      </c>
      <c r="V92" s="18">
        <v>2.3226086426357324</v>
      </c>
      <c r="W92" s="18">
        <v>5.9427818984247445</v>
      </c>
      <c r="X92" s="9">
        <v>1.3432110513928597</v>
      </c>
      <c r="Y92" s="16">
        <v>48.944051184693876</v>
      </c>
      <c r="Z92" s="18">
        <v>16.436101725338109</v>
      </c>
      <c r="AA92" s="16">
        <v>185.18444363004997</v>
      </c>
      <c r="AB92" s="16">
        <v>73.691627623408309</v>
      </c>
      <c r="AC92" s="16">
        <v>330.62490386652763</v>
      </c>
      <c r="AD92" s="16">
        <v>68.148152587904832</v>
      </c>
      <c r="AE92" s="16">
        <v>563.30109403494009</v>
      </c>
      <c r="AF92" s="16">
        <v>104.973836927497</v>
      </c>
      <c r="AG92" s="16">
        <v>10520.004683711977</v>
      </c>
      <c r="AH92" s="18">
        <v>6.0312532198205124</v>
      </c>
      <c r="AI92" s="16">
        <v>270.77493239377435</v>
      </c>
      <c r="AJ92" s="16">
        <v>318.94280647424188</v>
      </c>
      <c r="AK92" s="14">
        <v>0.84897645250902498</v>
      </c>
      <c r="AL92" s="17">
        <v>11.509081908836748</v>
      </c>
      <c r="AM92" s="17">
        <v>18.675633324900748</v>
      </c>
      <c r="AN92" s="17">
        <v>101.08575172811965</v>
      </c>
      <c r="AO92" s="17">
        <v>48.591220361552637</v>
      </c>
      <c r="AP92" s="17">
        <v>21.072879126614893</v>
      </c>
      <c r="AQ92" s="19">
        <v>242.529491923227</v>
      </c>
      <c r="AR92" s="17">
        <v>2.5586669184528579</v>
      </c>
      <c r="AS92" s="17">
        <v>4.4865005258401629</v>
      </c>
      <c r="AT92" s="17">
        <v>0.5662030659121331</v>
      </c>
      <c r="AU92" s="14">
        <v>0.24007581096636244</v>
      </c>
      <c r="AV92" s="89">
        <v>9.7177653361815839</v>
      </c>
      <c r="AW92" s="89">
        <v>28.782335872042928</v>
      </c>
      <c r="AX92" s="89">
        <v>2.9618266006979352</v>
      </c>
      <c r="AY92" s="19">
        <v>3190.6735361234764</v>
      </c>
    </row>
    <row r="93" spans="1:51" s="26" customFormat="1" ht="14" x14ac:dyDescent="0.15">
      <c r="A93" s="22" t="s">
        <v>1696</v>
      </c>
      <c r="B93" s="22" t="s">
        <v>286</v>
      </c>
      <c r="C93" s="22" t="s">
        <v>280</v>
      </c>
      <c r="D93" s="23" t="s">
        <v>3030</v>
      </c>
      <c r="E93" s="9">
        <v>1.938373804287941</v>
      </c>
      <c r="F93" s="9">
        <v>0.12835502392062512</v>
      </c>
      <c r="G93" s="9">
        <v>6.4373634943388353E-2</v>
      </c>
      <c r="H93" s="18">
        <v>7.3075388422332948</v>
      </c>
      <c r="I93" s="9">
        <v>1.9605621744775465</v>
      </c>
      <c r="J93" s="18">
        <v>17.626031229507035</v>
      </c>
      <c r="K93" s="16">
        <v>306.15682879964987</v>
      </c>
      <c r="L93" s="9">
        <v>0.72933088558320514</v>
      </c>
      <c r="M93" s="18">
        <v>2.8005419803789366</v>
      </c>
      <c r="N93" s="16">
        <v>32.310692244249061</v>
      </c>
      <c r="O93" s="18">
        <v>5.7641765129614955</v>
      </c>
      <c r="P93" s="18">
        <v>5.3387208160306008</v>
      </c>
      <c r="Q93" s="16">
        <v>22.34284153157164</v>
      </c>
      <c r="R93" s="16">
        <v>890.38950503639921</v>
      </c>
      <c r="S93" s="18">
        <v>7.4524634447928992</v>
      </c>
      <c r="T93" s="9">
        <v>0.22490012835115886</v>
      </c>
      <c r="U93" s="16">
        <v>27.632071665348441</v>
      </c>
      <c r="V93" s="9">
        <v>0.94187516160729989</v>
      </c>
      <c r="W93" s="9">
        <v>1.9202112649524721</v>
      </c>
      <c r="X93" s="9">
        <v>0.41584920108061896</v>
      </c>
      <c r="Y93" s="18">
        <v>19.253715683970793</v>
      </c>
      <c r="Z93" s="18">
        <v>6.4027172681391447</v>
      </c>
      <c r="AA93" s="16">
        <v>80.825313306794598</v>
      </c>
      <c r="AB93" s="16">
        <v>34.209593000904547</v>
      </c>
      <c r="AC93" s="16">
        <v>165.62756742789793</v>
      </c>
      <c r="AD93" s="16">
        <v>34.786349257957113</v>
      </c>
      <c r="AE93" s="16">
        <v>315.95617270799539</v>
      </c>
      <c r="AF93" s="16">
        <v>60.278772456277707</v>
      </c>
      <c r="AG93" s="16">
        <v>12130.610115011341</v>
      </c>
      <c r="AH93" s="18">
        <v>7.2232060908324351</v>
      </c>
      <c r="AI93" s="16">
        <v>211.32508164204054</v>
      </c>
      <c r="AJ93" s="16">
        <v>348.34765079529444</v>
      </c>
      <c r="AK93" s="14">
        <v>0.60664994053950194</v>
      </c>
      <c r="AL93" s="17">
        <v>16.410140146145242</v>
      </c>
      <c r="AM93" s="17">
        <v>38.393331616351645</v>
      </c>
      <c r="AN93" s="17">
        <v>42.396205637044311</v>
      </c>
      <c r="AO93" s="17">
        <v>28.356406335638614</v>
      </c>
      <c r="AP93" s="17">
        <v>20.441897683249799</v>
      </c>
      <c r="AQ93" s="19">
        <v>335.45440583529091</v>
      </c>
      <c r="AR93" s="17">
        <v>2.0387110131194586</v>
      </c>
      <c r="AS93" s="17">
        <v>14.390120592294501</v>
      </c>
      <c r="AT93" s="17">
        <v>1.1025188962433565</v>
      </c>
      <c r="AU93" s="14">
        <v>0.20847457096575003</v>
      </c>
      <c r="AV93" s="89">
        <v>9.8855934388004485</v>
      </c>
      <c r="AW93" s="89">
        <v>15.192559298856292</v>
      </c>
      <c r="AX93" s="89">
        <v>1.536838369179363</v>
      </c>
      <c r="AY93" s="19">
        <v>1671.1753058119252</v>
      </c>
    </row>
    <row r="94" spans="1:51" s="26" customFormat="1" ht="14" x14ac:dyDescent="0.15">
      <c r="A94" s="22" t="s">
        <v>1697</v>
      </c>
      <c r="B94" s="22" t="s">
        <v>290</v>
      </c>
      <c r="C94" s="22" t="s">
        <v>287</v>
      </c>
      <c r="D94" s="23" t="s">
        <v>3031</v>
      </c>
      <c r="E94" s="9">
        <v>0.2656720937273907</v>
      </c>
      <c r="F94" s="9">
        <v>1.3326888877671172E-2</v>
      </c>
      <c r="G94" s="9">
        <v>3.1403290657037446E-2</v>
      </c>
      <c r="H94" s="18">
        <v>8.3366608719138995</v>
      </c>
      <c r="I94" s="9">
        <v>1.5701299878766606</v>
      </c>
      <c r="J94" s="18">
        <v>6.8146218850162503</v>
      </c>
      <c r="K94" s="16">
        <v>241.72151667628859</v>
      </c>
      <c r="L94" s="9">
        <v>0.10213782953586871</v>
      </c>
      <c r="M94" s="9">
        <v>1.2926428333990887</v>
      </c>
      <c r="N94" s="16">
        <v>61.822517577264236</v>
      </c>
      <c r="O94" s="18">
        <v>11.700284903295621</v>
      </c>
      <c r="P94" s="18">
        <v>11.83842113434919</v>
      </c>
      <c r="Q94" s="9">
        <v>0.36987189879476329</v>
      </c>
      <c r="R94" s="16">
        <v>661.07760800401695</v>
      </c>
      <c r="S94" s="18">
        <v>3.8224932199763075</v>
      </c>
      <c r="T94" s="10">
        <v>1.7919732089004131E-2</v>
      </c>
      <c r="U94" s="18">
        <v>15.067537140167117</v>
      </c>
      <c r="V94" s="9">
        <v>0.67294128544597087</v>
      </c>
      <c r="W94" s="9">
        <v>1.6527483359353972</v>
      </c>
      <c r="X94" s="9">
        <v>0.50621867972040402</v>
      </c>
      <c r="Y94" s="18">
        <v>16.397668204227234</v>
      </c>
      <c r="Z94" s="18">
        <v>5.4818693856611453</v>
      </c>
      <c r="AA94" s="16">
        <v>66.664444898671448</v>
      </c>
      <c r="AB94" s="16">
        <v>27.049019544954909</v>
      </c>
      <c r="AC94" s="16">
        <v>123.79778827870219</v>
      </c>
      <c r="AD94" s="16">
        <v>25.41521667667611</v>
      </c>
      <c r="AE94" s="16">
        <v>222.65360715425544</v>
      </c>
      <c r="AF94" s="16">
        <v>41.306919505943036</v>
      </c>
      <c r="AG94" s="16">
        <v>9282.7866838151986</v>
      </c>
      <c r="AH94" s="18">
        <v>1.7113006012767817</v>
      </c>
      <c r="AI94" s="16">
        <v>65.010178262616961</v>
      </c>
      <c r="AJ94" s="16">
        <v>85.768630679035454</v>
      </c>
      <c r="AK94" s="14">
        <v>0.75797150715742379</v>
      </c>
      <c r="AL94" s="17">
        <v>13.578370069523451</v>
      </c>
      <c r="AM94" s="17">
        <v>41.691606987458513</v>
      </c>
      <c r="AN94" s="17">
        <v>58.248267384928283</v>
      </c>
      <c r="AO94" s="17">
        <v>17.007271045733837</v>
      </c>
      <c r="AP94" s="17">
        <v>24.367160343506328</v>
      </c>
      <c r="AQ94" s="19">
        <v>330.86632068754511</v>
      </c>
      <c r="AR94" s="17">
        <v>2.4560067448382061</v>
      </c>
      <c r="AS94" s="17">
        <v>9.1166554596102038</v>
      </c>
      <c r="AT94" s="17">
        <v>0.38521105395617755</v>
      </c>
      <c r="AU94" s="14">
        <v>0.29640993512282665</v>
      </c>
      <c r="AV94" s="89">
        <v>7.8050215265188436</v>
      </c>
      <c r="AW94" s="89">
        <v>12.066628488858528</v>
      </c>
      <c r="AX94" s="89">
        <v>1.5460083547316525</v>
      </c>
      <c r="AY94" s="19">
        <v>1269.5840244037308</v>
      </c>
    </row>
    <row r="95" spans="1:51" s="26" customFormat="1" ht="14" x14ac:dyDescent="0.15">
      <c r="A95" s="22" t="s">
        <v>1698</v>
      </c>
      <c r="B95" s="22" t="s">
        <v>286</v>
      </c>
      <c r="C95" s="22" t="s">
        <v>3357</v>
      </c>
      <c r="D95" s="23" t="s">
        <v>3032</v>
      </c>
      <c r="E95" s="9">
        <v>1.6134808752380061</v>
      </c>
      <c r="F95" s="9">
        <v>1.3818676376420454E-2</v>
      </c>
      <c r="G95" s="9">
        <v>2.4421598670895148E-2</v>
      </c>
      <c r="H95" s="18">
        <v>8.7414264849918197</v>
      </c>
      <c r="I95" s="9">
        <v>1.6701814693592245</v>
      </c>
      <c r="J95" s="18">
        <v>7.7786367372285685</v>
      </c>
      <c r="K95" s="16">
        <v>254.70840858457197</v>
      </c>
      <c r="L95" s="9">
        <v>0.11467631267048836</v>
      </c>
      <c r="M95" s="9">
        <v>1.4226837100015333</v>
      </c>
      <c r="N95" s="16">
        <v>39.985179280791826</v>
      </c>
      <c r="O95" s="18">
        <v>7.7452265964946667</v>
      </c>
      <c r="P95" s="18">
        <v>8.0134062642539696</v>
      </c>
      <c r="Q95" s="9">
        <v>0.44191712459951754</v>
      </c>
      <c r="R95" s="16">
        <v>764.41333746228963</v>
      </c>
      <c r="S95" s="18">
        <v>6.2132881800563213</v>
      </c>
      <c r="T95" s="10">
        <v>1.6221511549497417E-2</v>
      </c>
      <c r="U95" s="16">
        <v>27.139929035107876</v>
      </c>
      <c r="V95" s="9">
        <v>0.73554536315179142</v>
      </c>
      <c r="W95" s="18">
        <v>1.9720205403319404</v>
      </c>
      <c r="X95" s="9">
        <v>0.33074436763548509</v>
      </c>
      <c r="Y95" s="18">
        <v>18.026564829778568</v>
      </c>
      <c r="Z95" s="18">
        <v>6.5059537519187494</v>
      </c>
      <c r="AA95" s="16">
        <v>77.093936822324608</v>
      </c>
      <c r="AB95" s="16">
        <v>30.934780646046772</v>
      </c>
      <c r="AC95" s="16">
        <v>143.33768129743279</v>
      </c>
      <c r="AD95" s="16">
        <v>29.393923391130617</v>
      </c>
      <c r="AE95" s="16">
        <v>254.77780374861203</v>
      </c>
      <c r="AF95" s="16">
        <v>47.899415662294004</v>
      </c>
      <c r="AG95" s="16">
        <v>10924.173229967781</v>
      </c>
      <c r="AH95" s="18">
        <v>4.6446828150435042</v>
      </c>
      <c r="AI95" s="16">
        <v>158.02726856093315</v>
      </c>
      <c r="AJ95" s="16">
        <v>232.44342180709171</v>
      </c>
      <c r="AK95" s="14">
        <v>0.67985261674594666</v>
      </c>
      <c r="AL95" s="17">
        <v>14.133463926956161</v>
      </c>
      <c r="AM95" s="17">
        <v>42.877256453417765</v>
      </c>
      <c r="AN95" s="17">
        <v>41.00530932500584</v>
      </c>
      <c r="AO95" s="17">
        <v>25.433758097391305</v>
      </c>
      <c r="AP95" s="17">
        <v>24.50775401878035</v>
      </c>
      <c r="AQ95" s="19">
        <v>346.379457355147</v>
      </c>
      <c r="AR95" s="17">
        <v>2.6810318426614606</v>
      </c>
      <c r="AS95" s="17">
        <v>13.762498148492686</v>
      </c>
      <c r="AT95" s="17">
        <v>0.91233780332152659</v>
      </c>
      <c r="AU95" s="14">
        <v>0.16909441116992593</v>
      </c>
      <c r="AV95" s="89">
        <v>8.2243593343420081</v>
      </c>
      <c r="AW95" s="89">
        <v>13.299632816816212</v>
      </c>
      <c r="AX95" s="89">
        <v>1.6171025943968258</v>
      </c>
      <c r="AY95" s="19">
        <v>1442.563037710396</v>
      </c>
    </row>
    <row r="96" spans="1:51" s="26" customFormat="1" ht="14" x14ac:dyDescent="0.15">
      <c r="A96" s="22" t="s">
        <v>1699</v>
      </c>
      <c r="B96" s="22" t="s">
        <v>286</v>
      </c>
      <c r="C96" s="22" t="s">
        <v>3442</v>
      </c>
      <c r="D96" s="23" t="s">
        <v>3033</v>
      </c>
      <c r="E96" s="18">
        <v>3.022132033263</v>
      </c>
      <c r="F96" s="9">
        <v>2.7109602572926345E-2</v>
      </c>
      <c r="G96" s="9">
        <v>7.9850847845203531E-3</v>
      </c>
      <c r="H96" s="18">
        <v>7.2406918359502992</v>
      </c>
      <c r="I96" s="9">
        <v>1.460386482905299</v>
      </c>
      <c r="J96" s="18">
        <v>11.99287744886988</v>
      </c>
      <c r="K96" s="16">
        <v>399.90434888554336</v>
      </c>
      <c r="L96" s="9">
        <v>9.5613460835758501E-2</v>
      </c>
      <c r="M96" s="9">
        <v>1.3485074107945085</v>
      </c>
      <c r="N96" s="16">
        <v>71.017697079062714</v>
      </c>
      <c r="O96" s="18">
        <v>8.8568876820231157</v>
      </c>
      <c r="P96" s="18">
        <v>8.0030021344643707</v>
      </c>
      <c r="Q96" s="9">
        <v>0.60377385905346903</v>
      </c>
      <c r="R96" s="16">
        <v>922.44015576998538</v>
      </c>
      <c r="S96" s="18">
        <v>4.5830304559436978</v>
      </c>
      <c r="T96" s="10">
        <v>1.8804798741009876E-2</v>
      </c>
      <c r="U96" s="18">
        <v>15.060826142267212</v>
      </c>
      <c r="V96" s="9">
        <v>0.73358971357800973</v>
      </c>
      <c r="W96" s="18">
        <v>1.9959895386685895</v>
      </c>
      <c r="X96" s="9">
        <v>0.67981470824269086</v>
      </c>
      <c r="Y96" s="18">
        <v>19.205205723959168</v>
      </c>
      <c r="Z96" s="18">
        <v>7.1787304435070407</v>
      </c>
      <c r="AA96" s="16">
        <v>86.410169210851137</v>
      </c>
      <c r="AB96" s="16">
        <v>36.108197894046711</v>
      </c>
      <c r="AC96" s="16">
        <v>172.23434999622825</v>
      </c>
      <c r="AD96" s="16">
        <v>38.786512075037841</v>
      </c>
      <c r="AE96" s="16">
        <v>344.05074454355639</v>
      </c>
      <c r="AF96" s="16">
        <v>65.344478176919381</v>
      </c>
      <c r="AG96" s="16">
        <v>9485.5626763827331</v>
      </c>
      <c r="AH96" s="18">
        <v>3.7307791277404374</v>
      </c>
      <c r="AI96" s="16">
        <v>89.884457939599798</v>
      </c>
      <c r="AJ96" s="16">
        <v>170.55637311353274</v>
      </c>
      <c r="AK96" s="14">
        <v>0.5270073249022903</v>
      </c>
      <c r="AL96" s="17">
        <v>17.914452440066341</v>
      </c>
      <c r="AM96" s="17">
        <v>27.570243130753848</v>
      </c>
      <c r="AN96" s="17">
        <v>75.070577830736326</v>
      </c>
      <c r="AO96" s="17">
        <v>19.612450496162275</v>
      </c>
      <c r="AP96" s="17">
        <v>26.179764204009508</v>
      </c>
      <c r="AQ96" s="19">
        <v>468.99614072487964</v>
      </c>
      <c r="AR96" s="17">
        <v>2.7208526806262756</v>
      </c>
      <c r="AS96" s="17">
        <v>7.5455436266030871</v>
      </c>
      <c r="AT96" s="17">
        <v>0.49573028344933728</v>
      </c>
      <c r="AU96" s="14">
        <v>0.3346963262885565</v>
      </c>
      <c r="AV96" s="89">
        <v>12.912636386359166</v>
      </c>
      <c r="AW96" s="89">
        <v>16.629080879161108</v>
      </c>
      <c r="AX96" s="89">
        <v>1.2878145393087947</v>
      </c>
      <c r="AY96" s="19">
        <v>1781.2652658146515</v>
      </c>
    </row>
    <row r="97" spans="1:51" s="26" customFormat="1" ht="14" x14ac:dyDescent="0.15">
      <c r="A97" s="22" t="s">
        <v>1700</v>
      </c>
      <c r="B97" s="22" t="s">
        <v>286</v>
      </c>
      <c r="C97" s="22" t="s">
        <v>278</v>
      </c>
      <c r="D97" s="23" t="s">
        <v>3034</v>
      </c>
      <c r="E97" s="9">
        <v>0.30658261597152991</v>
      </c>
      <c r="F97" s="9">
        <v>7.4990220524476611E-2</v>
      </c>
      <c r="G97" s="9">
        <v>8.1808274574090095E-2</v>
      </c>
      <c r="H97" s="18">
        <v>11.810536272333964</v>
      </c>
      <c r="I97" s="9">
        <v>1.5572915279100827</v>
      </c>
      <c r="J97" s="18">
        <v>7.6478457264668496</v>
      </c>
      <c r="K97" s="16">
        <v>288.68913458385521</v>
      </c>
      <c r="L97" s="9">
        <v>0.10371949879766583</v>
      </c>
      <c r="M97" s="9">
        <v>1.4305505782899735</v>
      </c>
      <c r="N97" s="16">
        <v>47.871430895431217</v>
      </c>
      <c r="O97" s="18">
        <v>6.6965455999968224</v>
      </c>
      <c r="P97" s="18">
        <v>7.2693778235670337</v>
      </c>
      <c r="Q97" s="9">
        <v>0.83745514700275459</v>
      </c>
      <c r="R97" s="16">
        <v>1867.6925025831806</v>
      </c>
      <c r="S97" s="18">
        <v>3.3064064289238946</v>
      </c>
      <c r="T97" s="10">
        <v>5.1869384348171996E-2</v>
      </c>
      <c r="U97" s="16">
        <v>25.642237045272797</v>
      </c>
      <c r="V97" s="18">
        <v>3.1645213679625801</v>
      </c>
      <c r="W97" s="18">
        <v>6.5960739611849073</v>
      </c>
      <c r="X97" s="9">
        <v>1.7221017372092335</v>
      </c>
      <c r="Y97" s="16">
        <v>52.379304990860888</v>
      </c>
      <c r="Z97" s="18">
        <v>17.29708013631949</v>
      </c>
      <c r="AA97" s="16">
        <v>192.58198808314023</v>
      </c>
      <c r="AB97" s="16">
        <v>75.540276791677812</v>
      </c>
      <c r="AC97" s="16">
        <v>336.22362637041738</v>
      </c>
      <c r="AD97" s="16">
        <v>70.486314563550607</v>
      </c>
      <c r="AE97" s="16">
        <v>579.19696554734969</v>
      </c>
      <c r="AF97" s="16">
        <v>100.78565505903994</v>
      </c>
      <c r="AG97" s="16">
        <v>10171.787133124801</v>
      </c>
      <c r="AH97" s="18">
        <v>6.2448813729738655</v>
      </c>
      <c r="AI97" s="16">
        <v>261.40901182018428</v>
      </c>
      <c r="AJ97" s="16">
        <v>306.85839567977229</v>
      </c>
      <c r="AK97" s="14">
        <v>0.8518880874714031</v>
      </c>
      <c r="AL97" s="17">
        <v>11.057744382984991</v>
      </c>
      <c r="AM97" s="17">
        <v>17.561879184764567</v>
      </c>
      <c r="AN97" s="17">
        <v>175.17415901464224</v>
      </c>
      <c r="AO97" s="17">
        <v>79.061366906809042</v>
      </c>
      <c r="AP97" s="17">
        <v>16.55204654996037</v>
      </c>
      <c r="AQ97" s="19">
        <v>183.02829976473035</v>
      </c>
      <c r="AR97" s="17">
        <v>2.0843828162966935</v>
      </c>
      <c r="AS97" s="17">
        <v>3.8874999274062825</v>
      </c>
      <c r="AT97" s="17">
        <v>0.52979972950960919</v>
      </c>
      <c r="AU97" s="14">
        <v>0.28241332353156912</v>
      </c>
      <c r="AV97" s="89">
        <v>9.3215736061948729</v>
      </c>
      <c r="AW97" s="89">
        <v>30.77437395346189</v>
      </c>
      <c r="AX97" s="89">
        <v>3.3014140373262784</v>
      </c>
      <c r="AY97" s="19">
        <v>3377.231948516946</v>
      </c>
    </row>
    <row r="98" spans="1:51" s="26" customFormat="1" ht="14" x14ac:dyDescent="0.15">
      <c r="A98" s="22" t="s">
        <v>1701</v>
      </c>
      <c r="B98" s="22" t="s">
        <v>286</v>
      </c>
      <c r="C98" s="22" t="s">
        <v>3442</v>
      </c>
      <c r="D98" s="23" t="s">
        <v>3035</v>
      </c>
      <c r="E98" s="9">
        <v>0.98700912043148259</v>
      </c>
      <c r="F98" s="9">
        <v>4.0741149508912333E-2</v>
      </c>
      <c r="G98" s="9">
        <v>5.8154973116707864E-2</v>
      </c>
      <c r="H98" s="18">
        <v>7.1368774115718452</v>
      </c>
      <c r="I98" s="9">
        <v>1.5901170067188637</v>
      </c>
      <c r="J98" s="18">
        <v>14.431721171434157</v>
      </c>
      <c r="K98" s="16">
        <v>662.2567833142482</v>
      </c>
      <c r="L98" s="9">
        <v>0.10016672469104311</v>
      </c>
      <c r="M98" s="9">
        <v>1.7794852840663655</v>
      </c>
      <c r="N98" s="16">
        <v>71.717435635117113</v>
      </c>
      <c r="O98" s="18">
        <v>7.8099408016237204</v>
      </c>
      <c r="P98" s="18">
        <v>7.9684179824203305</v>
      </c>
      <c r="Q98" s="9">
        <v>0.83757277905517447</v>
      </c>
      <c r="R98" s="16">
        <v>1739.3181442553062</v>
      </c>
      <c r="S98" s="18">
        <v>5.0383649458803097</v>
      </c>
      <c r="T98" s="10">
        <v>3.3862353851596291E-2</v>
      </c>
      <c r="U98" s="16">
        <v>26.790922912797342</v>
      </c>
      <c r="V98" s="9">
        <v>1.913585416483049</v>
      </c>
      <c r="W98" s="18">
        <v>4.4250270312415987</v>
      </c>
      <c r="X98" s="9">
        <v>1.28370247972677</v>
      </c>
      <c r="Y98" s="16">
        <v>39.682690613317391</v>
      </c>
      <c r="Z98" s="18">
        <v>14.319961565429585</v>
      </c>
      <c r="AA98" s="16">
        <v>171.94105251255996</v>
      </c>
      <c r="AB98" s="16">
        <v>68.110015264560715</v>
      </c>
      <c r="AC98" s="16">
        <v>318.84090846070427</v>
      </c>
      <c r="AD98" s="16">
        <v>68.325624711749825</v>
      </c>
      <c r="AE98" s="16">
        <v>587.64340610899922</v>
      </c>
      <c r="AF98" s="16">
        <v>108.59280846066531</v>
      </c>
      <c r="AG98" s="16">
        <v>9679.8956267996891</v>
      </c>
      <c r="AH98" s="18">
        <v>6.2608806049628818</v>
      </c>
      <c r="AI98" s="16">
        <v>247.45235861037497</v>
      </c>
      <c r="AJ98" s="16">
        <v>307.72680546400642</v>
      </c>
      <c r="AK98" s="14">
        <v>0.80413000823003866</v>
      </c>
      <c r="AL98" s="17">
        <v>14.808557510255817</v>
      </c>
      <c r="AM98" s="17">
        <v>16.472397250049653</v>
      </c>
      <c r="AN98" s="17">
        <v>116.63375170738557</v>
      </c>
      <c r="AO98" s="17">
        <v>49.113623421167198</v>
      </c>
      <c r="AP98" s="17">
        <v>20.737350040140687</v>
      </c>
      <c r="AQ98" s="19">
        <v>307.09024067972911</v>
      </c>
      <c r="AR98" s="17">
        <v>2.3124272337810203</v>
      </c>
      <c r="AS98" s="17">
        <v>6.0544088710979453</v>
      </c>
      <c r="AT98" s="17">
        <v>0.52366248351458167</v>
      </c>
      <c r="AU98" s="14">
        <v>0.29529416244497081</v>
      </c>
      <c r="AV98" s="89">
        <v>21.383816057935039</v>
      </c>
      <c r="AW98" s="89">
        <v>29.549692273753536</v>
      </c>
      <c r="AX98" s="89">
        <v>1.3818717947112311</v>
      </c>
      <c r="AY98" s="19">
        <v>3222.9391477825106</v>
      </c>
    </row>
    <row r="99" spans="1:51" s="26" customFormat="1" ht="14" x14ac:dyDescent="0.15">
      <c r="A99" s="22" t="s">
        <v>1702</v>
      </c>
      <c r="B99" s="22" t="s">
        <v>282</v>
      </c>
      <c r="C99" s="22" t="s">
        <v>280</v>
      </c>
      <c r="D99" s="23" t="s">
        <v>3036</v>
      </c>
      <c r="E99" s="9">
        <v>0.46424281331683676</v>
      </c>
      <c r="F99" s="9">
        <v>3.7502426715619359</v>
      </c>
      <c r="G99" s="9">
        <v>3.154328792811683E-2</v>
      </c>
      <c r="H99" s="18">
        <v>13.633345086864349</v>
      </c>
      <c r="I99" s="9">
        <v>1.4888951548175169</v>
      </c>
      <c r="J99" s="18">
        <v>7.8215575238566695</v>
      </c>
      <c r="K99" s="16">
        <v>415.50232342992103</v>
      </c>
      <c r="L99" s="9">
        <v>9.9325852508702864E-2</v>
      </c>
      <c r="M99" s="9">
        <v>1.6345929795832659</v>
      </c>
      <c r="N99" s="16">
        <v>66.192613489700562</v>
      </c>
      <c r="O99" s="18">
        <v>5.7676524494995984</v>
      </c>
      <c r="P99" s="18">
        <v>5.6779577350830177</v>
      </c>
      <c r="Q99" s="9">
        <v>0.41280094002308027</v>
      </c>
      <c r="R99" s="16">
        <v>2777.6023976514198</v>
      </c>
      <c r="S99" s="18">
        <v>7.0230135492308916</v>
      </c>
      <c r="T99" s="10">
        <v>2.1856680444148065E-2</v>
      </c>
      <c r="U99" s="16">
        <v>43.278898614462555</v>
      </c>
      <c r="V99" s="18">
        <v>3.1389921828904614</v>
      </c>
      <c r="W99" s="18">
        <v>8.6063228200558637</v>
      </c>
      <c r="X99" s="9">
        <v>1.0443447370670875</v>
      </c>
      <c r="Y99" s="16">
        <v>76.052629887186058</v>
      </c>
      <c r="Z99" s="16">
        <v>26.804435041925149</v>
      </c>
      <c r="AA99" s="16">
        <v>300.25186429170975</v>
      </c>
      <c r="AB99" s="16">
        <v>114.38459910563751</v>
      </c>
      <c r="AC99" s="16">
        <v>509.64195931058117</v>
      </c>
      <c r="AD99" s="16">
        <v>104.53639987342669</v>
      </c>
      <c r="AE99" s="16">
        <v>864.8079915458103</v>
      </c>
      <c r="AF99" s="16">
        <v>152.37540542046466</v>
      </c>
      <c r="AG99" s="16">
        <v>10609.82231090198</v>
      </c>
      <c r="AH99" s="18">
        <v>14.648323386758927</v>
      </c>
      <c r="AI99" s="16">
        <v>564.23547444981727</v>
      </c>
      <c r="AJ99" s="16">
        <v>666.02058770734777</v>
      </c>
      <c r="AK99" s="14">
        <v>0.84717422383607266</v>
      </c>
      <c r="AL99" s="17">
        <v>11.371177996456371</v>
      </c>
      <c r="AM99" s="17">
        <v>12.268413815114428</v>
      </c>
      <c r="AN99" s="17">
        <v>123.13916034527908</v>
      </c>
      <c r="AO99" s="17">
        <v>80.340934912706828</v>
      </c>
      <c r="AP99" s="17">
        <v>24.228359121670358</v>
      </c>
      <c r="AQ99" s="19">
        <v>275.50498413458098</v>
      </c>
      <c r="AR99" s="17">
        <v>2.7417471336710846</v>
      </c>
      <c r="AS99" s="17">
        <v>5.0287328885231881</v>
      </c>
      <c r="AT99" s="17">
        <v>0.77013694856919879</v>
      </c>
      <c r="AU99" s="14">
        <v>0.12443052947801421</v>
      </c>
      <c r="AV99" s="89">
        <v>13.416284256697484</v>
      </c>
      <c r="AW99" s="89">
        <v>45.847054092491049</v>
      </c>
      <c r="AX99" s="89">
        <v>3.4172691346789215</v>
      </c>
      <c r="AY99" s="19">
        <v>5048.7407106527817</v>
      </c>
    </row>
    <row r="100" spans="1:51" s="26" customFormat="1" ht="14" x14ac:dyDescent="0.15">
      <c r="A100" s="22" t="s">
        <v>1703</v>
      </c>
      <c r="B100" s="22" t="s">
        <v>286</v>
      </c>
      <c r="C100" s="22" t="s">
        <v>278</v>
      </c>
      <c r="D100" s="23" t="s">
        <v>3037</v>
      </c>
      <c r="E100" s="9">
        <v>0.33599274401231105</v>
      </c>
      <c r="F100" s="9">
        <v>0.11061039008162644</v>
      </c>
      <c r="G100" s="9">
        <v>1.6290043975205386E-2</v>
      </c>
      <c r="H100" s="18">
        <v>6.9969970021520691</v>
      </c>
      <c r="I100" s="9">
        <v>1.2917319158666618</v>
      </c>
      <c r="J100" s="18">
        <v>7.1511097863254625</v>
      </c>
      <c r="K100" s="16">
        <v>490.37175374658591</v>
      </c>
      <c r="L100" s="9">
        <v>9.179155443350126E-2</v>
      </c>
      <c r="M100" s="9">
        <v>1.4531168977312821</v>
      </c>
      <c r="N100" s="16">
        <v>107.46267048281256</v>
      </c>
      <c r="O100" s="18">
        <v>10.30637064154339</v>
      </c>
      <c r="P100" s="18">
        <v>10.419932578234903</v>
      </c>
      <c r="Q100" s="9">
        <v>0.35793963323355288</v>
      </c>
      <c r="R100" s="16">
        <v>1670.5167634538932</v>
      </c>
      <c r="S100" s="18">
        <v>11.950333407408561</v>
      </c>
      <c r="T100" s="10">
        <v>2.9509922502382584E-2</v>
      </c>
      <c r="U100" s="16">
        <v>38.709171306873429</v>
      </c>
      <c r="V100" s="9">
        <v>1.2173031157498608</v>
      </c>
      <c r="W100" s="18">
        <v>3.4014321697979502</v>
      </c>
      <c r="X100" s="9">
        <v>1.0344634891465647</v>
      </c>
      <c r="Y100" s="16">
        <v>32.63492886273275</v>
      </c>
      <c r="Z100" s="18">
        <v>12.276814782567534</v>
      </c>
      <c r="AA100" s="16">
        <v>150.12800876809371</v>
      </c>
      <c r="AB100" s="16">
        <v>64.899341798771601</v>
      </c>
      <c r="AC100" s="16">
        <v>317.87678344906107</v>
      </c>
      <c r="AD100" s="16">
        <v>71.268067040560766</v>
      </c>
      <c r="AE100" s="16">
        <v>619.90015739854493</v>
      </c>
      <c r="AF100" s="16">
        <v>122.9658682432123</v>
      </c>
      <c r="AG100" s="16">
        <v>9064.0935301359532</v>
      </c>
      <c r="AH100" s="18">
        <v>7.4294670130432383</v>
      </c>
      <c r="AI100" s="16">
        <v>206.50580897531714</v>
      </c>
      <c r="AJ100" s="16">
        <v>362.27946955045633</v>
      </c>
      <c r="AK100" s="14">
        <v>0.57001797322814096</v>
      </c>
      <c r="AL100" s="17">
        <v>18.994990306427049</v>
      </c>
      <c r="AM100" s="17">
        <v>14.62186034630813</v>
      </c>
      <c r="AN100" s="17">
        <v>51.873042890522228</v>
      </c>
      <c r="AO100" s="17">
        <v>17.28033870982166</v>
      </c>
      <c r="AP100" s="17">
        <v>26.809205070201088</v>
      </c>
      <c r="AQ100" s="19">
        <v>509.24059043148458</v>
      </c>
      <c r="AR100" s="17">
        <v>2.7942359842746827</v>
      </c>
      <c r="AS100" s="17">
        <v>11.380256719678409</v>
      </c>
      <c r="AT100" s="17">
        <v>0.58441583733546365</v>
      </c>
      <c r="AU100" s="14">
        <v>0.29928980653777421</v>
      </c>
      <c r="AV100" s="89">
        <v>15.833766669247204</v>
      </c>
      <c r="AW100" s="89">
        <v>29.712631282542244</v>
      </c>
      <c r="AX100" s="89">
        <v>1.8765358807674595</v>
      </c>
      <c r="AY100" s="19">
        <v>3214.3212842843209</v>
      </c>
    </row>
    <row r="101" spans="1:51" s="26" customFormat="1" ht="14" x14ac:dyDescent="0.15">
      <c r="A101" s="22" t="s">
        <v>1704</v>
      </c>
      <c r="B101" s="22" t="s">
        <v>282</v>
      </c>
      <c r="C101" s="22" t="s">
        <v>280</v>
      </c>
      <c r="D101" s="23" t="s">
        <v>3038</v>
      </c>
      <c r="E101" s="18">
        <v>16.6981180157849</v>
      </c>
      <c r="F101" s="9">
        <v>0.24026730801319396</v>
      </c>
      <c r="G101" s="9">
        <v>2.3590093789859792E-2</v>
      </c>
      <c r="H101" s="18">
        <v>9.5696394077070295</v>
      </c>
      <c r="I101" s="9">
        <v>1.4763135029796479</v>
      </c>
      <c r="J101" s="18">
        <v>7.1069677426055362</v>
      </c>
      <c r="K101" s="16">
        <v>269.5202140150833</v>
      </c>
      <c r="L101" s="9">
        <v>9.9108151113263002E-2</v>
      </c>
      <c r="M101" s="9">
        <v>1.3162179814484234</v>
      </c>
      <c r="N101" s="18">
        <v>13.813479388648663</v>
      </c>
      <c r="O101" s="18">
        <v>2.2599058461015318</v>
      </c>
      <c r="P101" s="18">
        <v>2.2168934203903086</v>
      </c>
      <c r="Q101" s="9">
        <v>0.49852416528116839</v>
      </c>
      <c r="R101" s="16">
        <v>1267.7390606733352</v>
      </c>
      <c r="S101" s="18">
        <v>10.37160673237034</v>
      </c>
      <c r="T101" s="10">
        <v>2.6922539707356776E-2</v>
      </c>
      <c r="U101" s="18">
        <v>13.206156803039656</v>
      </c>
      <c r="V101" s="9">
        <v>0.36485206437515361</v>
      </c>
      <c r="W101" s="9">
        <v>1.5995721392750277</v>
      </c>
      <c r="X101" s="9">
        <v>0.13718261760868297</v>
      </c>
      <c r="Y101" s="18">
        <v>18.293742392829863</v>
      </c>
      <c r="Z101" s="18">
        <v>8.0894830241832043</v>
      </c>
      <c r="AA101" s="16">
        <v>102.63448636890064</v>
      </c>
      <c r="AB101" s="16">
        <v>46.279781448038328</v>
      </c>
      <c r="AC101" s="16">
        <v>236.22122827190569</v>
      </c>
      <c r="AD101" s="16">
        <v>54.557769091029428</v>
      </c>
      <c r="AE101" s="16">
        <v>488.22811425391257</v>
      </c>
      <c r="AF101" s="16">
        <v>92.045807985162952</v>
      </c>
      <c r="AG101" s="16">
        <v>12928.09818516899</v>
      </c>
      <c r="AH101" s="16">
        <v>26.066053964270758</v>
      </c>
      <c r="AI101" s="16">
        <v>482.89584049171174</v>
      </c>
      <c r="AJ101" s="16">
        <v>1205.1359961323683</v>
      </c>
      <c r="AK101" s="14">
        <v>0.40069821334809086</v>
      </c>
      <c r="AL101" s="17">
        <v>26.688257862714359</v>
      </c>
      <c r="AM101" s="17">
        <v>26.479626649368825</v>
      </c>
      <c r="AN101" s="17">
        <v>47.073527453574428</v>
      </c>
      <c r="AO101" s="17">
        <v>46.559405206193169</v>
      </c>
      <c r="AP101" s="17">
        <v>50.140164135181102</v>
      </c>
      <c r="AQ101" s="19">
        <v>1338.1536297185355</v>
      </c>
      <c r="AR101" s="17">
        <v>4.384166338799421</v>
      </c>
      <c r="AS101" s="17">
        <v>8.2560557781564441</v>
      </c>
      <c r="AT101" s="17">
        <v>2.468387134923602</v>
      </c>
      <c r="AU101" s="14">
        <v>7.7302740633426542E-2</v>
      </c>
      <c r="AV101" s="89">
        <v>8.7026223446910986</v>
      </c>
      <c r="AW101" s="89">
        <v>20.844951553377509</v>
      </c>
      <c r="AX101" s="89">
        <v>2.3952494693847828</v>
      </c>
      <c r="AY101" s="19">
        <v>2343.2376390619524</v>
      </c>
    </row>
    <row r="102" spans="1:51" s="26" customFormat="1" ht="14" x14ac:dyDescent="0.15">
      <c r="A102" s="22" t="s">
        <v>1705</v>
      </c>
      <c r="B102" s="22" t="s">
        <v>286</v>
      </c>
      <c r="C102" s="22" t="s">
        <v>3357</v>
      </c>
      <c r="D102" s="23" t="s">
        <v>3039</v>
      </c>
      <c r="E102" s="9">
        <v>1.1019508123627955</v>
      </c>
      <c r="F102" s="9">
        <v>5.8902664128171345E-3</v>
      </c>
      <c r="G102" s="9">
        <v>2.6024512094742536E-2</v>
      </c>
      <c r="H102" s="18">
        <v>5.4027980343306954</v>
      </c>
      <c r="I102" s="9">
        <v>1.3601237351603288</v>
      </c>
      <c r="J102" s="18">
        <v>7.2940496373609962</v>
      </c>
      <c r="K102" s="16">
        <v>249.83861163750095</v>
      </c>
      <c r="L102" s="9">
        <v>9.1220911387176973E-2</v>
      </c>
      <c r="M102" s="9">
        <v>1.4265999958692208</v>
      </c>
      <c r="N102" s="16">
        <v>32.267178839232756</v>
      </c>
      <c r="O102" s="18">
        <v>6.3276589745308485</v>
      </c>
      <c r="P102" s="18">
        <v>6.2575895583171111</v>
      </c>
      <c r="Q102" s="9">
        <v>0.47933172589053702</v>
      </c>
      <c r="R102" s="16">
        <v>742.19208097009277</v>
      </c>
      <c r="S102" s="18">
        <v>6.221139742956268</v>
      </c>
      <c r="T102" s="10">
        <v>3.4572424361166337E-2</v>
      </c>
      <c r="U102" s="16">
        <v>25.252652284313299</v>
      </c>
      <c r="V102" s="9">
        <v>0.53766007928979975</v>
      </c>
      <c r="W102" s="9">
        <v>1.3265810501859743</v>
      </c>
      <c r="X102" s="9">
        <v>0.34626469152238132</v>
      </c>
      <c r="Y102" s="18">
        <v>15.20649393518087</v>
      </c>
      <c r="Z102" s="18">
        <v>5.598622038896119</v>
      </c>
      <c r="AA102" s="16">
        <v>68.831090202767868</v>
      </c>
      <c r="AB102" s="16">
        <v>28.855376817176037</v>
      </c>
      <c r="AC102" s="16">
        <v>131.29002893564973</v>
      </c>
      <c r="AD102" s="16">
        <v>28.933264696722347</v>
      </c>
      <c r="AE102" s="16">
        <v>253.69272954562061</v>
      </c>
      <c r="AF102" s="16">
        <v>46.788911215711721</v>
      </c>
      <c r="AG102" s="16">
        <v>11073.879444724103</v>
      </c>
      <c r="AH102" s="18">
        <v>4.361082746682956</v>
      </c>
      <c r="AI102" s="16">
        <v>138.26364107153526</v>
      </c>
      <c r="AJ102" s="16">
        <v>226.58365629568519</v>
      </c>
      <c r="AK102" s="14">
        <v>0.6102101242955722</v>
      </c>
      <c r="AL102" s="17">
        <v>16.683183554802973</v>
      </c>
      <c r="AM102" s="17">
        <v>43.650756032930495</v>
      </c>
      <c r="AN102" s="17">
        <v>40.779140162035091</v>
      </c>
      <c r="AO102" s="17">
        <v>22.224808762426669</v>
      </c>
      <c r="AP102" s="17">
        <v>28.282728290460525</v>
      </c>
      <c r="AQ102" s="19">
        <v>471.84594750037184</v>
      </c>
      <c r="AR102" s="17">
        <v>2.4673229448953466</v>
      </c>
      <c r="AS102" s="17">
        <v>19.035891007770022</v>
      </c>
      <c r="AT102" s="17">
        <v>0.89314209635219166</v>
      </c>
      <c r="AU102" s="14">
        <v>0.23500427835362606</v>
      </c>
      <c r="AV102" s="89">
        <v>8.0671169401840803</v>
      </c>
      <c r="AW102" s="89">
        <v>12.684887834946339</v>
      </c>
      <c r="AX102" s="89">
        <v>1.5724189854940775</v>
      </c>
      <c r="AY102" s="19">
        <v>1381.1535077267233</v>
      </c>
    </row>
    <row r="103" spans="1:51" s="26" customFormat="1" ht="14" x14ac:dyDescent="0.15">
      <c r="A103" s="22" t="s">
        <v>1706</v>
      </c>
      <c r="B103" s="22" t="s">
        <v>282</v>
      </c>
      <c r="C103" s="22" t="s">
        <v>280</v>
      </c>
      <c r="D103" s="23" t="s">
        <v>3040</v>
      </c>
      <c r="E103" s="18">
        <v>13.787730861618432</v>
      </c>
      <c r="F103" s="9">
        <v>0.19927832124395617</v>
      </c>
      <c r="G103" s="9">
        <v>0.40910078525872529</v>
      </c>
      <c r="H103" s="18">
        <v>13.465455985692033</v>
      </c>
      <c r="I103" s="18">
        <v>4.9881752072178518</v>
      </c>
      <c r="J103" s="18">
        <v>9.3376547090133979</v>
      </c>
      <c r="K103" s="16">
        <v>511.44697820848302</v>
      </c>
      <c r="L103" s="9">
        <v>0.46522289585675602</v>
      </c>
      <c r="M103" s="18">
        <v>5.1016008348940307</v>
      </c>
      <c r="N103" s="16">
        <v>23.52290018621996</v>
      </c>
      <c r="O103" s="9">
        <v>1.7322850125422</v>
      </c>
      <c r="P103" s="9">
        <v>1.5831521710582661</v>
      </c>
      <c r="Q103" s="18">
        <v>4.1796398697327275</v>
      </c>
      <c r="R103" s="16">
        <v>2808.5149684197668</v>
      </c>
      <c r="S103" s="16">
        <v>58.017162213734778</v>
      </c>
      <c r="T103" s="10">
        <v>0.14644757438657208</v>
      </c>
      <c r="U103" s="18">
        <v>19.489242222886727</v>
      </c>
      <c r="V103" s="9">
        <v>0.54730293344664449</v>
      </c>
      <c r="W103" s="18">
        <v>2.3336409005647876</v>
      </c>
      <c r="X103" s="9">
        <v>6.6199043336577917E-2</v>
      </c>
      <c r="Y103" s="16">
        <v>34.793225749940888</v>
      </c>
      <c r="Z103" s="18">
        <v>15.837901905026552</v>
      </c>
      <c r="AA103" s="16">
        <v>223.01937351284286</v>
      </c>
      <c r="AB103" s="16">
        <v>104.44959496578922</v>
      </c>
      <c r="AC103" s="16">
        <v>511.11816432517355</v>
      </c>
      <c r="AD103" s="16">
        <v>116.78795148177191</v>
      </c>
      <c r="AE103" s="16">
        <v>1051.7895746483211</v>
      </c>
      <c r="AF103" s="16">
        <v>191.41636890522625</v>
      </c>
      <c r="AG103" s="16">
        <v>16086.1258096686</v>
      </c>
      <c r="AH103" s="16">
        <v>67.758564112868029</v>
      </c>
      <c r="AI103" s="16">
        <v>947.6532297711326</v>
      </c>
      <c r="AJ103" s="16">
        <v>3227.1410448270904</v>
      </c>
      <c r="AK103" s="14">
        <v>0.29365101078868638</v>
      </c>
      <c r="AL103" s="17">
        <v>30.229722941113273</v>
      </c>
      <c r="AM103" s="17">
        <v>15.294053294878108</v>
      </c>
      <c r="AN103" s="17">
        <v>18.128938653937201</v>
      </c>
      <c r="AO103" s="17">
        <v>16.334015550088186</v>
      </c>
      <c r="AP103" s="17">
        <v>63.572152867572399</v>
      </c>
      <c r="AQ103" s="19">
        <v>1921.7685679568135</v>
      </c>
      <c r="AR103" s="17">
        <v>4.263892550088606</v>
      </c>
      <c r="AS103" s="17">
        <v>8.3514315412323903</v>
      </c>
      <c r="AT103" s="17">
        <v>3.0682382889240225</v>
      </c>
      <c r="AU103" s="14">
        <v>2.2394241277377224E-2</v>
      </c>
      <c r="AV103" s="89">
        <v>16.514271172375945</v>
      </c>
      <c r="AW103" s="89">
        <v>45.538109699635271</v>
      </c>
      <c r="AX103" s="89">
        <v>2.7575004203521019</v>
      </c>
      <c r="AY103" s="19">
        <v>5103.8328567747003</v>
      </c>
    </row>
    <row r="104" spans="1:51" s="26" customFormat="1" ht="14" x14ac:dyDescent="0.15">
      <c r="A104" s="22" t="s">
        <v>1707</v>
      </c>
      <c r="B104" s="22" t="s">
        <v>286</v>
      </c>
      <c r="C104" s="22" t="s">
        <v>287</v>
      </c>
      <c r="D104" s="23" t="s">
        <v>3041</v>
      </c>
      <c r="E104" s="9">
        <v>0.68990813174318844</v>
      </c>
      <c r="F104" s="9">
        <v>1.8558219974759045E-2</v>
      </c>
      <c r="G104" s="9">
        <v>3.123594585125173E-2</v>
      </c>
      <c r="H104" s="18">
        <v>6.4288113443164479</v>
      </c>
      <c r="I104" s="9">
        <v>1.5554843412444046</v>
      </c>
      <c r="J104" s="18">
        <v>10.943887316148627</v>
      </c>
      <c r="K104" s="16">
        <v>281.56027772312734</v>
      </c>
      <c r="L104" s="9">
        <v>0.12375658927478875</v>
      </c>
      <c r="M104" s="9">
        <v>1.5088713272389604</v>
      </c>
      <c r="N104" s="16">
        <v>65.468925636093118</v>
      </c>
      <c r="O104" s="18">
        <v>21.023639076242006</v>
      </c>
      <c r="P104" s="18">
        <v>21.786324527978589</v>
      </c>
      <c r="Q104" s="9">
        <v>0.39515283813252955</v>
      </c>
      <c r="R104" s="16">
        <v>528.89882404962304</v>
      </c>
      <c r="S104" s="18">
        <v>2.2097144487380129</v>
      </c>
      <c r="T104" s="10">
        <v>1.5560844145663711E-2</v>
      </c>
      <c r="U104" s="18">
        <v>13.084835166151496</v>
      </c>
      <c r="V104" s="9">
        <v>0.86577586380991323</v>
      </c>
      <c r="W104" s="18">
        <v>2.1662530585058977</v>
      </c>
      <c r="X104" s="9">
        <v>0.81195558543948587</v>
      </c>
      <c r="Y104" s="18">
        <v>15.872191796054366</v>
      </c>
      <c r="Z104" s="18">
        <v>5.4997890751792102</v>
      </c>
      <c r="AA104" s="16">
        <v>58.886920969688433</v>
      </c>
      <c r="AB104" s="16">
        <v>21.894590999501844</v>
      </c>
      <c r="AC104" s="16">
        <v>98.325432877281997</v>
      </c>
      <c r="AD104" s="18">
        <v>19.588036702697242</v>
      </c>
      <c r="AE104" s="16">
        <v>174.49689358154353</v>
      </c>
      <c r="AF104" s="16">
        <v>32.221404622950132</v>
      </c>
      <c r="AG104" s="16">
        <v>8741.9289943292315</v>
      </c>
      <c r="AH104" s="9">
        <v>1.3224115521525726</v>
      </c>
      <c r="AI104" s="16">
        <v>59.370245550886004</v>
      </c>
      <c r="AJ104" s="16">
        <v>66.222028903899215</v>
      </c>
      <c r="AK104" s="14">
        <v>0.89653317081304695</v>
      </c>
      <c r="AL104" s="17">
        <v>10.99387506298414</v>
      </c>
      <c r="AM104" s="17">
        <v>50.097906128306356</v>
      </c>
      <c r="AN104" s="17">
        <v>78.96807376229097</v>
      </c>
      <c r="AO104" s="17">
        <v>26.867836061257989</v>
      </c>
      <c r="AP104" s="17">
        <v>18.332910929403329</v>
      </c>
      <c r="AQ104" s="19">
        <v>201.54973229867664</v>
      </c>
      <c r="AR104" s="17">
        <v>2.5020945363077396</v>
      </c>
      <c r="AS104" s="17">
        <v>6.0403077631088653</v>
      </c>
      <c r="AT104" s="17">
        <v>0.37950262348339875</v>
      </c>
      <c r="AU104" s="14">
        <v>0.42209307680464836</v>
      </c>
      <c r="AV104" s="89">
        <v>9.0913877211213219</v>
      </c>
      <c r="AW104" s="89">
        <v>10.052945284854012</v>
      </c>
      <c r="AX104" s="89">
        <v>1.1057657635147138</v>
      </c>
      <c r="AY104" s="19">
        <v>1038.0973908286651</v>
      </c>
    </row>
    <row r="105" spans="1:51" s="26" customFormat="1" ht="14" x14ac:dyDescent="0.15">
      <c r="A105" s="22" t="s">
        <v>1708</v>
      </c>
      <c r="B105" s="22" t="s">
        <v>286</v>
      </c>
      <c r="C105" s="22" t="s">
        <v>3357</v>
      </c>
      <c r="D105" s="23" t="s">
        <v>3042</v>
      </c>
      <c r="E105" s="9">
        <v>1.3769236184669678</v>
      </c>
      <c r="F105" s="9">
        <v>2.1864062259686422E-2</v>
      </c>
      <c r="G105" s="9">
        <v>3.2200102167709257E-2</v>
      </c>
      <c r="H105" s="18">
        <v>7.8662565570241743</v>
      </c>
      <c r="I105" s="9">
        <v>1.6816690352150705</v>
      </c>
      <c r="J105" s="18">
        <v>8.2949789134816658</v>
      </c>
      <c r="K105" s="16">
        <v>239.90417758850984</v>
      </c>
      <c r="L105" s="9">
        <v>0.13107869058230071</v>
      </c>
      <c r="M105" s="9">
        <v>1.6910914037039482</v>
      </c>
      <c r="N105" s="16">
        <v>38.161361580194821</v>
      </c>
      <c r="O105" s="18">
        <v>7.2926481176552693</v>
      </c>
      <c r="P105" s="18">
        <v>7.1769137612461513</v>
      </c>
      <c r="Q105" s="9">
        <v>1.1133213146142149</v>
      </c>
      <c r="R105" s="16">
        <v>671.64951179180775</v>
      </c>
      <c r="S105" s="18">
        <v>4.9754678104968066</v>
      </c>
      <c r="T105" s="10">
        <v>1.3124584495106312E-2</v>
      </c>
      <c r="U105" s="18">
        <v>19.462584037631636</v>
      </c>
      <c r="V105" s="9">
        <v>0.44428383448627834</v>
      </c>
      <c r="W105" s="9">
        <v>1.4764728951284853</v>
      </c>
      <c r="X105" s="9">
        <v>0.39210608882996195</v>
      </c>
      <c r="Y105" s="18">
        <v>14.826278626472682</v>
      </c>
      <c r="Z105" s="18">
        <v>5.4038930632618571</v>
      </c>
      <c r="AA105" s="16">
        <v>65.97213438990579</v>
      </c>
      <c r="AB105" s="16">
        <v>26.482874531390291</v>
      </c>
      <c r="AC105" s="16">
        <v>124.71752014126088</v>
      </c>
      <c r="AD105" s="16">
        <v>26.151921619167815</v>
      </c>
      <c r="AE105" s="16">
        <v>238.4084221295214</v>
      </c>
      <c r="AF105" s="16">
        <v>44.501882430140839</v>
      </c>
      <c r="AG105" s="16">
        <v>10645.792431227857</v>
      </c>
      <c r="AH105" s="18">
        <v>4.0547401085275601</v>
      </c>
      <c r="AI105" s="16">
        <v>106.69224739124692</v>
      </c>
      <c r="AJ105" s="16">
        <v>190.46815761978689</v>
      </c>
      <c r="AK105" s="14">
        <v>0.56015792206184045</v>
      </c>
      <c r="AL105" s="17">
        <v>16.080125575398089</v>
      </c>
      <c r="AM105" s="17">
        <v>44.653592084277385</v>
      </c>
      <c r="AN105" s="17">
        <v>47.916785156673747</v>
      </c>
      <c r="AO105" s="17">
        <v>21.443661471622217</v>
      </c>
      <c r="AP105" s="17">
        <v>33.371186335456436</v>
      </c>
      <c r="AQ105" s="19">
        <v>536.61286687414827</v>
      </c>
      <c r="AR105" s="17">
        <v>3.3232649502895342</v>
      </c>
      <c r="AS105" s="17">
        <v>13.181809230529739</v>
      </c>
      <c r="AT105" s="17">
        <v>0.7989153903141486</v>
      </c>
      <c r="AU105" s="14">
        <v>0.25546050672912679</v>
      </c>
      <c r="AV105" s="89">
        <v>7.746340897271871</v>
      </c>
      <c r="AW105" s="89">
        <v>11.788374670799808</v>
      </c>
      <c r="AX105" s="89">
        <v>1.5217991083960005</v>
      </c>
      <c r="AY105" s="19">
        <v>1278.0643717436956</v>
      </c>
    </row>
    <row r="106" spans="1:51" s="26" customFormat="1" ht="14" x14ac:dyDescent="0.15">
      <c r="A106" s="22" t="s">
        <v>1709</v>
      </c>
      <c r="B106" s="22" t="s">
        <v>282</v>
      </c>
      <c r="C106" s="22" t="s">
        <v>3357</v>
      </c>
      <c r="D106" s="23" t="s">
        <v>3043</v>
      </c>
      <c r="E106" s="18">
        <v>5.4504344922009222</v>
      </c>
      <c r="F106" s="9">
        <v>4.4672228945883179E-2</v>
      </c>
      <c r="G106" s="9">
        <v>0.12900122880742937</v>
      </c>
      <c r="H106" s="18">
        <v>10.389259768436711</v>
      </c>
      <c r="I106" s="18">
        <v>2.1399029443258453</v>
      </c>
      <c r="J106" s="16">
        <v>20.723008947925592</v>
      </c>
      <c r="K106" s="16">
        <v>484.80195921316761</v>
      </c>
      <c r="L106" s="9">
        <v>0.27938823333343227</v>
      </c>
      <c r="M106" s="18">
        <v>2.5592520867988653</v>
      </c>
      <c r="N106" s="16">
        <v>75.159928099788488</v>
      </c>
      <c r="O106" s="18">
        <v>10.922803338271388</v>
      </c>
      <c r="P106" s="18">
        <v>12.125240592786259</v>
      </c>
      <c r="Q106" s="9">
        <v>1.8187765397887905</v>
      </c>
      <c r="R106" s="16">
        <v>1378.8268066719168</v>
      </c>
      <c r="S106" s="18">
        <v>4.3177581522885085</v>
      </c>
      <c r="T106" s="10">
        <v>2.6640629523384942E-2</v>
      </c>
      <c r="U106" s="18">
        <v>15.147302577202717</v>
      </c>
      <c r="V106" s="9">
        <v>1.9835422029204148</v>
      </c>
      <c r="W106" s="18">
        <v>3.8813999538756114</v>
      </c>
      <c r="X106" s="9">
        <v>1.1631499245051713</v>
      </c>
      <c r="Y106" s="16">
        <v>33.994060055016881</v>
      </c>
      <c r="Z106" s="18">
        <v>12.398460424768826</v>
      </c>
      <c r="AA106" s="16">
        <v>142.04090621527257</v>
      </c>
      <c r="AB106" s="16">
        <v>54.568708001907702</v>
      </c>
      <c r="AC106" s="16">
        <v>254.59446219973901</v>
      </c>
      <c r="AD106" s="16">
        <v>50.340009706646093</v>
      </c>
      <c r="AE106" s="16">
        <v>445.20692622777023</v>
      </c>
      <c r="AF106" s="16">
        <v>80.681170973850527</v>
      </c>
      <c r="AG106" s="16">
        <v>9201.044362696668</v>
      </c>
      <c r="AH106" s="18">
        <v>4.3840804595990441</v>
      </c>
      <c r="AI106" s="16">
        <v>154.11911749616726</v>
      </c>
      <c r="AJ106" s="16">
        <v>200.48835605694288</v>
      </c>
      <c r="AK106" s="14">
        <v>0.76871854569147258</v>
      </c>
      <c r="AL106" s="17">
        <v>13.096609393147968</v>
      </c>
      <c r="AM106" s="17">
        <v>20.666894023093803</v>
      </c>
      <c r="AN106" s="17">
        <v>103.11066774126768</v>
      </c>
      <c r="AO106" s="17">
        <v>35.694245036508285</v>
      </c>
      <c r="AP106" s="17">
        <v>17.138057362715372</v>
      </c>
      <c r="AQ106" s="19">
        <v>224.45044303684682</v>
      </c>
      <c r="AR106" s="17">
        <v>1.9568023045644993</v>
      </c>
      <c r="AS106" s="17">
        <v>3.9025358780864634</v>
      </c>
      <c r="AT106" s="17">
        <v>0.450326228649848</v>
      </c>
      <c r="AU106" s="14">
        <v>0.30866613296710299</v>
      </c>
      <c r="AV106" s="89">
        <v>15.653921834458108</v>
      </c>
      <c r="AW106" s="89">
        <v>23.694684235391765</v>
      </c>
      <c r="AX106" s="89">
        <v>1.5136580140086029</v>
      </c>
      <c r="AY106" s="19">
        <v>2550.0134738647043</v>
      </c>
    </row>
    <row r="107" spans="1:51" s="26" customFormat="1" ht="14" x14ac:dyDescent="0.15">
      <c r="A107" s="22" t="s">
        <v>1710</v>
      </c>
      <c r="B107" s="22" t="s">
        <v>282</v>
      </c>
      <c r="C107" s="22" t="s">
        <v>280</v>
      </c>
      <c r="D107" s="23" t="s">
        <v>3044</v>
      </c>
      <c r="E107" s="9">
        <v>0.23440665980994249</v>
      </c>
      <c r="F107" s="9">
        <v>0.14427347901565554</v>
      </c>
      <c r="G107" s="9">
        <v>4.8824602920545399E-2</v>
      </c>
      <c r="H107" s="16">
        <v>20.388907938312595</v>
      </c>
      <c r="I107" s="9">
        <v>1.4103652309924353</v>
      </c>
      <c r="J107" s="18">
        <v>7.2937029358647596</v>
      </c>
      <c r="K107" s="16">
        <v>453.361939774174</v>
      </c>
      <c r="L107" s="9">
        <v>0.11743105332132323</v>
      </c>
      <c r="M107" s="9">
        <v>1.282705022970402</v>
      </c>
      <c r="N107" s="16">
        <v>119.35931793440142</v>
      </c>
      <c r="O107" s="18">
        <v>13.802523152618836</v>
      </c>
      <c r="P107" s="18">
        <v>13.727406713502372</v>
      </c>
      <c r="Q107" s="9">
        <v>0.57322196374195111</v>
      </c>
      <c r="R107" s="16">
        <v>2585.6257946690889</v>
      </c>
      <c r="S107" s="18">
        <v>5.2498723289426934</v>
      </c>
      <c r="T107" s="10">
        <v>8.3582696456614453E-2</v>
      </c>
      <c r="U107" s="16">
        <v>31.599132088671503</v>
      </c>
      <c r="V107" s="18">
        <v>5.4938435236751451</v>
      </c>
      <c r="W107" s="18">
        <v>11.918641921934169</v>
      </c>
      <c r="X107" s="18">
        <v>2.7068851474075499</v>
      </c>
      <c r="Y107" s="16">
        <v>87.594494899366254</v>
      </c>
      <c r="Z107" s="16">
        <v>27.736873195986348</v>
      </c>
      <c r="AA107" s="16">
        <v>297.47316634675826</v>
      </c>
      <c r="AB107" s="16">
        <v>107.40865092117842</v>
      </c>
      <c r="AC107" s="16">
        <v>447.58492481891165</v>
      </c>
      <c r="AD107" s="16">
        <v>84.392936316925798</v>
      </c>
      <c r="AE107" s="16">
        <v>677.14911018423095</v>
      </c>
      <c r="AF107" s="16">
        <v>117.13644319210836</v>
      </c>
      <c r="AG107" s="16">
        <v>9172.7878224750766</v>
      </c>
      <c r="AH107" s="18">
        <v>7.2717861623520346</v>
      </c>
      <c r="AI107" s="16">
        <v>360.12423726334805</v>
      </c>
      <c r="AJ107" s="16">
        <v>335.83158873993614</v>
      </c>
      <c r="AK107" s="14">
        <v>1.0723358056178087</v>
      </c>
      <c r="AL107" s="17">
        <v>7.7304984858030172</v>
      </c>
      <c r="AM107" s="17">
        <v>13.546186038669459</v>
      </c>
      <c r="AN107" s="17">
        <v>128.98391956145085</v>
      </c>
      <c r="AO107" s="17">
        <v>68.59676096844737</v>
      </c>
      <c r="AP107" s="17">
        <v>15.944118998272689</v>
      </c>
      <c r="AQ107" s="19">
        <v>123.25598777361014</v>
      </c>
      <c r="AR107" s="17">
        <v>2.169454202794824</v>
      </c>
      <c r="AS107" s="17">
        <v>2.6512359625905737</v>
      </c>
      <c r="AT107" s="17">
        <v>0.49594924321552597</v>
      </c>
      <c r="AU107" s="14">
        <v>0.25536833078726012</v>
      </c>
      <c r="AV107" s="89">
        <v>14.638745230034679</v>
      </c>
      <c r="AW107" s="89">
        <v>43.074982439105497</v>
      </c>
      <c r="AX107" s="89">
        <v>2.9425324207929706</v>
      </c>
      <c r="AY107" s="19">
        <v>4603.2637978571011</v>
      </c>
    </row>
    <row r="108" spans="1:51" s="26" customFormat="1" ht="14" x14ac:dyDescent="0.15">
      <c r="A108" s="22" t="s">
        <v>1711</v>
      </c>
      <c r="B108" s="22" t="s">
        <v>286</v>
      </c>
      <c r="C108" s="22" t="s">
        <v>3357</v>
      </c>
      <c r="D108" s="23" t="s">
        <v>3045</v>
      </c>
      <c r="E108" s="9">
        <v>0.53829020659917193</v>
      </c>
      <c r="F108" s="9">
        <v>1.9078904274915522E-2</v>
      </c>
      <c r="G108" s="9">
        <v>3.7464381182417288E-2</v>
      </c>
      <c r="H108" s="18">
        <v>5.4310239901750323</v>
      </c>
      <c r="I108" s="9">
        <v>1.3749838881163028</v>
      </c>
      <c r="J108" s="18">
        <v>7.4901186509499356</v>
      </c>
      <c r="K108" s="16">
        <v>240.63959478206485</v>
      </c>
      <c r="L108" s="9">
        <v>0.11719450576933844</v>
      </c>
      <c r="M108" s="9">
        <v>1.3923536756577148</v>
      </c>
      <c r="N108" s="16">
        <v>35.611686269986052</v>
      </c>
      <c r="O108" s="18">
        <v>5.432630612568901</v>
      </c>
      <c r="P108" s="18">
        <v>5.3751191986751365</v>
      </c>
      <c r="Q108" s="9">
        <v>0.28872569817790561</v>
      </c>
      <c r="R108" s="16">
        <v>798.9985417603574</v>
      </c>
      <c r="S108" s="18">
        <v>5.6532954918810114</v>
      </c>
      <c r="T108" s="10">
        <v>5.039191257598831E-2</v>
      </c>
      <c r="U108" s="16">
        <v>20.486560329609734</v>
      </c>
      <c r="V108" s="9">
        <v>0.59285488597450009</v>
      </c>
      <c r="W108" s="9">
        <v>1.6705592763728165</v>
      </c>
      <c r="X108" s="9">
        <v>0.28366063041325423</v>
      </c>
      <c r="Y108" s="18">
        <v>17.426255662969204</v>
      </c>
      <c r="Z108" s="18">
        <v>5.9978229327105712</v>
      </c>
      <c r="AA108" s="16">
        <v>73.687579959844811</v>
      </c>
      <c r="AB108" s="16">
        <v>31.706096131743774</v>
      </c>
      <c r="AC108" s="16">
        <v>147.22435533569359</v>
      </c>
      <c r="AD108" s="16">
        <v>29.888137091941871</v>
      </c>
      <c r="AE108" s="16">
        <v>266.43569957867112</v>
      </c>
      <c r="AF108" s="16">
        <v>49.394458958882538</v>
      </c>
      <c r="AG108" s="16">
        <v>11568.506309045837</v>
      </c>
      <c r="AH108" s="18">
        <v>4.9535171101593614</v>
      </c>
      <c r="AI108" s="16">
        <v>141.13136307006414</v>
      </c>
      <c r="AJ108" s="16">
        <v>266.84298044079293</v>
      </c>
      <c r="AK108" s="14">
        <v>0.52889291986220466</v>
      </c>
      <c r="AL108" s="17">
        <v>15.289325758306589</v>
      </c>
      <c r="AM108" s="17">
        <v>43.41950544667899</v>
      </c>
      <c r="AN108" s="17">
        <v>47.129271760394118</v>
      </c>
      <c r="AO108" s="17">
        <v>24.964441231269468</v>
      </c>
      <c r="AP108" s="17">
        <v>29.393796146800657</v>
      </c>
      <c r="AQ108" s="19">
        <v>449.41132456169225</v>
      </c>
      <c r="AR108" s="17">
        <v>2.8178215544717138</v>
      </c>
      <c r="AS108" s="17">
        <v>12.263294466324448</v>
      </c>
      <c r="AT108" s="17">
        <v>1.0015286272176209</v>
      </c>
      <c r="AU108" s="14">
        <v>0.16025628799099007</v>
      </c>
      <c r="AV108" s="89">
        <v>7.7700870126595047</v>
      </c>
      <c r="AW108" s="89">
        <v>13.619992306004116</v>
      </c>
      <c r="AX108" s="89">
        <v>1.7528751330343644</v>
      </c>
      <c r="AY108" s="19">
        <v>1479.4546607177472</v>
      </c>
    </row>
    <row r="109" spans="1:51" s="26" customFormat="1" ht="14" x14ac:dyDescent="0.15">
      <c r="A109" s="22" t="s">
        <v>1712</v>
      </c>
      <c r="B109" s="22" t="s">
        <v>286</v>
      </c>
      <c r="C109" s="22" t="s">
        <v>280</v>
      </c>
      <c r="D109" s="23" t="s">
        <v>3046</v>
      </c>
      <c r="E109" s="18">
        <v>11.295497811979336</v>
      </c>
      <c r="F109" s="9">
        <v>4.4655797584295179E-2</v>
      </c>
      <c r="G109" s="9">
        <v>6.1381997086396342E-2</v>
      </c>
      <c r="H109" s="18">
        <v>9.206882484292688</v>
      </c>
      <c r="I109" s="9">
        <v>1.9089337493048837</v>
      </c>
      <c r="J109" s="18">
        <v>9.0603636394245957</v>
      </c>
      <c r="K109" s="16">
        <v>303.27770666971384</v>
      </c>
      <c r="L109" s="9">
        <v>0.15186639611758365</v>
      </c>
      <c r="M109" s="9">
        <v>1.936708003530468</v>
      </c>
      <c r="N109" s="18">
        <v>15.697307457225154</v>
      </c>
      <c r="O109" s="18">
        <v>2.1813535372024266</v>
      </c>
      <c r="P109" s="18">
        <v>2.22495819297635</v>
      </c>
      <c r="Q109" s="9">
        <v>0.49869426403289302</v>
      </c>
      <c r="R109" s="16">
        <v>1387.279130691732</v>
      </c>
      <c r="S109" s="18">
        <v>15.210891871831672</v>
      </c>
      <c r="T109" s="10">
        <v>3.1770113996027007E-2</v>
      </c>
      <c r="U109" s="18">
        <v>15.047175384569023</v>
      </c>
      <c r="V109" s="9">
        <v>0.41543156668113734</v>
      </c>
      <c r="W109" s="9">
        <v>1.6793318824163241</v>
      </c>
      <c r="X109" s="9">
        <v>0.11286497090611816</v>
      </c>
      <c r="Y109" s="18">
        <v>19.705057623667578</v>
      </c>
      <c r="Z109" s="18">
        <v>8.6126867246691372</v>
      </c>
      <c r="AA109" s="16">
        <v>112.3726973258035</v>
      </c>
      <c r="AB109" s="16">
        <v>51.410843755548569</v>
      </c>
      <c r="AC109" s="16">
        <v>253.59953927609163</v>
      </c>
      <c r="AD109" s="16">
        <v>58.974053501642167</v>
      </c>
      <c r="AE109" s="16">
        <v>514.10012866070338</v>
      </c>
      <c r="AF109" s="16">
        <v>96.199230912443724</v>
      </c>
      <c r="AG109" s="16">
        <v>13650.930998723543</v>
      </c>
      <c r="AH109" s="16">
        <v>27.249062289281571</v>
      </c>
      <c r="AI109" s="16">
        <v>569.86320745496926</v>
      </c>
      <c r="AJ109" s="16">
        <v>1362.5174196455714</v>
      </c>
      <c r="AK109" s="14">
        <v>0.41824287839432284</v>
      </c>
      <c r="AL109" s="17">
        <v>26.089755152160635</v>
      </c>
      <c r="AM109" s="17">
        <v>26.553058903692488</v>
      </c>
      <c r="AN109" s="17">
        <v>33.798158121992898</v>
      </c>
      <c r="AO109" s="17">
        <v>37.464154781763447</v>
      </c>
      <c r="AP109" s="17">
        <v>47.43274032132495</v>
      </c>
      <c r="AQ109" s="19">
        <v>1237.5085811793851</v>
      </c>
      <c r="AR109" s="17">
        <v>4.0423790994806321</v>
      </c>
      <c r="AS109" s="17">
        <v>8.9602153940638818</v>
      </c>
      <c r="AT109" s="17">
        <v>2.6502958153212366</v>
      </c>
      <c r="AU109" s="14">
        <v>5.9806867197339866E-2</v>
      </c>
      <c r="AV109" s="89">
        <v>9.7926285653766172</v>
      </c>
      <c r="AW109" s="89">
        <v>22.652954577700669</v>
      </c>
      <c r="AX109" s="89">
        <v>2.313265986396519</v>
      </c>
      <c r="AY109" s="19">
        <v>2535.2372498480959</v>
      </c>
    </row>
    <row r="110" spans="1:51" s="26" customFormat="1" ht="14" x14ac:dyDescent="0.15">
      <c r="A110" s="22" t="s">
        <v>1713</v>
      </c>
      <c r="B110" s="22" t="s">
        <v>286</v>
      </c>
      <c r="C110" s="22" t="s">
        <v>3357</v>
      </c>
      <c r="D110" s="23" t="s">
        <v>3047</v>
      </c>
      <c r="E110" s="9">
        <v>0.31393602846301311</v>
      </c>
      <c r="F110" s="9">
        <v>6.0118690056338714E-2</v>
      </c>
      <c r="G110" s="9">
        <v>5.389346183321185E-2</v>
      </c>
      <c r="H110" s="18">
        <v>7.9366775101220153</v>
      </c>
      <c r="I110" s="9">
        <v>1.7278140548445602</v>
      </c>
      <c r="J110" s="18">
        <v>6.530154010191823</v>
      </c>
      <c r="K110" s="16">
        <v>231.27642486442977</v>
      </c>
      <c r="L110" s="9">
        <v>0.11368882973200639</v>
      </c>
      <c r="M110" s="9">
        <v>1.4247746466600373</v>
      </c>
      <c r="N110" s="16">
        <v>46.548618943078175</v>
      </c>
      <c r="O110" s="18">
        <v>8.6473560562235487</v>
      </c>
      <c r="P110" s="18">
        <v>8.3754705311507411</v>
      </c>
      <c r="Q110" s="9">
        <v>0.43884924368005379</v>
      </c>
      <c r="R110" s="16">
        <v>1353.9753261282335</v>
      </c>
      <c r="S110" s="18">
        <v>2.3982427984062524</v>
      </c>
      <c r="T110" s="10">
        <v>1.1157677822690145E-2</v>
      </c>
      <c r="U110" s="18">
        <v>19.916636064111689</v>
      </c>
      <c r="V110" s="9">
        <v>1.6650637103447001</v>
      </c>
      <c r="W110" s="18">
        <v>4.6775152433010829</v>
      </c>
      <c r="X110" s="9">
        <v>1.7523642006506546</v>
      </c>
      <c r="Y110" s="16">
        <v>39.191310337909997</v>
      </c>
      <c r="Z110" s="18">
        <v>13.178835640976773</v>
      </c>
      <c r="AA110" s="16">
        <v>142.87396528702513</v>
      </c>
      <c r="AB110" s="16">
        <v>54.818721415153583</v>
      </c>
      <c r="AC110" s="16">
        <v>238.15745499711429</v>
      </c>
      <c r="AD110" s="16">
        <v>49.269472089764157</v>
      </c>
      <c r="AE110" s="16">
        <v>402.07134722076125</v>
      </c>
      <c r="AF110" s="16">
        <v>74.859916503810595</v>
      </c>
      <c r="AG110" s="16">
        <v>9237.8006651368942</v>
      </c>
      <c r="AH110" s="18">
        <v>3.5570288460005908</v>
      </c>
      <c r="AI110" s="16">
        <v>139.94902526505879</v>
      </c>
      <c r="AJ110" s="16">
        <v>152.90695796118592</v>
      </c>
      <c r="AK110" s="14">
        <v>0.91525609515156015</v>
      </c>
      <c r="AL110" s="17">
        <v>10.259196330872234</v>
      </c>
      <c r="AM110" s="17">
        <v>22.975525933373184</v>
      </c>
      <c r="AN110" s="17">
        <v>167.65247767572032</v>
      </c>
      <c r="AO110" s="17">
        <v>58.354819352761801</v>
      </c>
      <c r="AP110" s="17">
        <v>23.537423880192936</v>
      </c>
      <c r="AQ110" s="19">
        <v>241.47505270985982</v>
      </c>
      <c r="AR110" s="17">
        <v>2.8092109714725257</v>
      </c>
      <c r="AS110" s="17">
        <v>4.2579521451341833</v>
      </c>
      <c r="AT110" s="17">
        <v>0.38029807151920936</v>
      </c>
      <c r="AU110" s="14">
        <v>0.39452168160407658</v>
      </c>
      <c r="AV110" s="89">
        <v>7.4677566956548205</v>
      </c>
      <c r="AW110" s="89">
        <v>22.475665854316649</v>
      </c>
      <c r="AX110" s="89">
        <v>3.0096944464452506</v>
      </c>
      <c r="AY110" s="19">
        <v>2442.9677054600579</v>
      </c>
    </row>
    <row r="111" spans="1:51" s="26" customFormat="1" ht="14" x14ac:dyDescent="0.15">
      <c r="A111" s="22" t="s">
        <v>1714</v>
      </c>
      <c r="B111" s="22" t="s">
        <v>281</v>
      </c>
      <c r="C111" s="22" t="s">
        <v>3357</v>
      </c>
      <c r="D111" s="23" t="s">
        <v>311</v>
      </c>
      <c r="E111" s="9">
        <v>0.16541410143841118</v>
      </c>
      <c r="F111" s="9">
        <v>3.8385366017771129E-2</v>
      </c>
      <c r="G111" s="9">
        <v>7.6317801011171874E-2</v>
      </c>
      <c r="H111" s="18">
        <v>9.4092118606451898</v>
      </c>
      <c r="I111" s="9">
        <v>1.4994883214820585</v>
      </c>
      <c r="J111" s="18">
        <v>7.3408770787808866</v>
      </c>
      <c r="K111" s="16">
        <v>237.85280971464198</v>
      </c>
      <c r="L111" s="9">
        <v>0.11594156954541693</v>
      </c>
      <c r="M111" s="9">
        <v>1.4231076970338661</v>
      </c>
      <c r="N111" s="16">
        <v>62.087190034908282</v>
      </c>
      <c r="O111" s="18">
        <v>13.05337948680102</v>
      </c>
      <c r="P111" s="18">
        <v>13.352229587595104</v>
      </c>
      <c r="Q111" s="9">
        <v>0.680634370246465</v>
      </c>
      <c r="R111" s="16">
        <v>1379.9175866460143</v>
      </c>
      <c r="S111" s="18">
        <v>2.2333113506194047</v>
      </c>
      <c r="T111" s="10">
        <v>3.0415455757757434E-2</v>
      </c>
      <c r="U111" s="18">
        <v>15.022980647305944</v>
      </c>
      <c r="V111" s="18">
        <v>1.9979098325469995</v>
      </c>
      <c r="W111" s="18">
        <v>5.4814650042285384</v>
      </c>
      <c r="X111" s="9">
        <v>1.6897916716226684</v>
      </c>
      <c r="Y111" s="16">
        <v>42.678476085964121</v>
      </c>
      <c r="Z111" s="18">
        <v>13.903781055504677</v>
      </c>
      <c r="AA111" s="16">
        <v>142.91088007611449</v>
      </c>
      <c r="AB111" s="16">
        <v>56.07681236978943</v>
      </c>
      <c r="AC111" s="16">
        <v>237.98514443244022</v>
      </c>
      <c r="AD111" s="16">
        <v>46.610329398473759</v>
      </c>
      <c r="AE111" s="16">
        <v>376.62378683861186</v>
      </c>
      <c r="AF111" s="16">
        <v>67.773780509158286</v>
      </c>
      <c r="AG111" s="16">
        <v>9764.0078282870982</v>
      </c>
      <c r="AH111" s="18">
        <v>2.8499146668229738</v>
      </c>
      <c r="AI111" s="16">
        <v>122.68856460891011</v>
      </c>
      <c r="AJ111" s="16">
        <v>139.61396724584085</v>
      </c>
      <c r="AK111" s="14">
        <v>0.87876999006032508</v>
      </c>
      <c r="AL111" s="17">
        <v>8.8246774809861108</v>
      </c>
      <c r="AM111" s="17">
        <v>25.925095996316081</v>
      </c>
      <c r="AN111" s="17">
        <v>168.63917641136601</v>
      </c>
      <c r="AO111" s="17">
        <v>54.935718915717985</v>
      </c>
      <c r="AP111" s="17">
        <v>21.361562664495342</v>
      </c>
      <c r="AQ111" s="19">
        <v>188.5089010040457</v>
      </c>
      <c r="AR111" s="17">
        <v>2.7435997936106009</v>
      </c>
      <c r="AS111" s="17">
        <v>2.7406871403387312</v>
      </c>
      <c r="AT111" s="17">
        <v>0.37069875064919156</v>
      </c>
      <c r="AU111" s="14">
        <v>0.33676689412840877</v>
      </c>
      <c r="AV111" s="89">
        <v>7.6801036394782685</v>
      </c>
      <c r="AW111" s="89">
        <v>22.915111198909916</v>
      </c>
      <c r="AX111" s="89">
        <v>2.9836981731755126</v>
      </c>
      <c r="AY111" s="19">
        <v>2450.7903300584412</v>
      </c>
    </row>
    <row r="112" spans="1:51" s="26" customFormat="1" ht="14" x14ac:dyDescent="0.15">
      <c r="A112" s="22" t="s">
        <v>1715</v>
      </c>
      <c r="B112" s="22" t="s">
        <v>282</v>
      </c>
      <c r="C112" s="22" t="s">
        <v>280</v>
      </c>
      <c r="D112" s="23" t="s">
        <v>312</v>
      </c>
      <c r="E112" s="18">
        <v>3.0345322857357466</v>
      </c>
      <c r="F112" s="9">
        <v>1.2608572391891695</v>
      </c>
      <c r="G112" s="9">
        <v>5.1107685076274369E-2</v>
      </c>
      <c r="H112" s="16">
        <v>54.990089553739402</v>
      </c>
      <c r="I112" s="9">
        <v>1.5776583397299984</v>
      </c>
      <c r="J112" s="18">
        <v>7.8221486210052875</v>
      </c>
      <c r="K112" s="16">
        <v>610.60425903832356</v>
      </c>
      <c r="L112" s="9">
        <v>0.3432377597650873</v>
      </c>
      <c r="M112" s="9">
        <v>1.6488576607092378</v>
      </c>
      <c r="N112" s="16">
        <v>46.67067690845483</v>
      </c>
      <c r="O112" s="18">
        <v>4.8825743359111504</v>
      </c>
      <c r="P112" s="18">
        <v>5.6827373067444213</v>
      </c>
      <c r="Q112" s="18">
        <v>2.6208642592372655</v>
      </c>
      <c r="R112" s="16">
        <v>5633.5050415220003</v>
      </c>
      <c r="S112" s="18">
        <v>18.745732774503644</v>
      </c>
      <c r="T112" s="10">
        <v>0.11748805492316297</v>
      </c>
      <c r="U112" s="16">
        <v>92.25927846526109</v>
      </c>
      <c r="V112" s="18">
        <v>10.451129844259452</v>
      </c>
      <c r="W112" s="16">
        <v>20.73123613924659</v>
      </c>
      <c r="X112" s="18">
        <v>2.4687627472243463</v>
      </c>
      <c r="Y112" s="16">
        <v>158.40917735420516</v>
      </c>
      <c r="Z112" s="16">
        <v>53.091105132289485</v>
      </c>
      <c r="AA112" s="16">
        <v>594.07398492428206</v>
      </c>
      <c r="AB112" s="16">
        <v>224.17965646818698</v>
      </c>
      <c r="AC112" s="16">
        <v>1019.4979268277209</v>
      </c>
      <c r="AD112" s="16">
        <v>205.44191066291813</v>
      </c>
      <c r="AE112" s="16">
        <v>1735.6513240436423</v>
      </c>
      <c r="AF112" s="16">
        <v>306.88431880302136</v>
      </c>
      <c r="AG112" s="16">
        <v>8721.7776373141551</v>
      </c>
      <c r="AH112" s="16">
        <v>27.161962495239347</v>
      </c>
      <c r="AI112" s="16">
        <v>1264.5248748974877</v>
      </c>
      <c r="AJ112" s="16">
        <v>1249.3910295863086</v>
      </c>
      <c r="AK112" s="14">
        <v>1.0121129774048323</v>
      </c>
      <c r="AL112" s="17">
        <v>10.95675991147092</v>
      </c>
      <c r="AM112" s="17">
        <v>5.0250747465767205</v>
      </c>
      <c r="AN112" s="17">
        <v>92.589142548982025</v>
      </c>
      <c r="AO112" s="17">
        <v>67.456678813718455</v>
      </c>
      <c r="AP112" s="17">
        <v>15.157134177336378</v>
      </c>
      <c r="AQ112" s="19">
        <v>166.07308012702501</v>
      </c>
      <c r="AR112" s="17">
        <v>1.9836358793909492</v>
      </c>
      <c r="AS112" s="17">
        <v>4.450254574574247</v>
      </c>
      <c r="AT112" s="17">
        <v>0.71983987352686352</v>
      </c>
      <c r="AU112" s="14">
        <v>0.13131840160915498</v>
      </c>
      <c r="AV112" s="89">
        <v>19.715991573726949</v>
      </c>
      <c r="AW112" s="89">
        <v>90.757431385620791</v>
      </c>
      <c r="AX112" s="89">
        <v>4.6032395097268113</v>
      </c>
      <c r="AY112" s="19">
        <v>10103.433017897634</v>
      </c>
    </row>
    <row r="113" spans="1:64" s="26" customFormat="1" ht="14" x14ac:dyDescent="0.15">
      <c r="A113" s="22" t="s">
        <v>1716</v>
      </c>
      <c r="B113" s="22" t="s">
        <v>282</v>
      </c>
      <c r="C113" s="22" t="s">
        <v>287</v>
      </c>
      <c r="D113" s="23" t="s">
        <v>313</v>
      </c>
      <c r="E113" s="9">
        <v>0.59198088049678022</v>
      </c>
      <c r="F113" s="9">
        <v>1.3357414976174795E-2</v>
      </c>
      <c r="G113" s="9">
        <v>4.721283327294528E-2</v>
      </c>
      <c r="H113" s="18">
        <v>6.290287984024757</v>
      </c>
      <c r="I113" s="9">
        <v>1.4386733888919636</v>
      </c>
      <c r="J113" s="18">
        <v>7.3499267552149057</v>
      </c>
      <c r="K113" s="16">
        <v>223.66424018537222</v>
      </c>
      <c r="L113" s="9">
        <v>9.7807416798899663E-2</v>
      </c>
      <c r="M113" s="9">
        <v>1.3263507373779697</v>
      </c>
      <c r="N113" s="16">
        <v>52.402447458637816</v>
      </c>
      <c r="O113" s="18">
        <v>13.512522057068111</v>
      </c>
      <c r="P113" s="18">
        <v>14.729270100490773</v>
      </c>
      <c r="Q113" s="9">
        <v>0.47140838600927476</v>
      </c>
      <c r="R113" s="16">
        <v>549.53977666452192</v>
      </c>
      <c r="S113" s="18">
        <v>3.1086108408226272</v>
      </c>
      <c r="T113" s="10">
        <v>1.667786560718645E-2</v>
      </c>
      <c r="U113" s="18">
        <v>15.135087383823134</v>
      </c>
      <c r="V113" s="9">
        <v>0.59146940988330321</v>
      </c>
      <c r="W113" s="9">
        <v>1.7003934718565998</v>
      </c>
      <c r="X113" s="9">
        <v>0.4307466944788616</v>
      </c>
      <c r="Y113" s="18">
        <v>14.902338368007118</v>
      </c>
      <c r="Z113" s="18">
        <v>5.1353972693327234</v>
      </c>
      <c r="AA113" s="16">
        <v>56.806524714243373</v>
      </c>
      <c r="AB113" s="16">
        <v>22.370357895398275</v>
      </c>
      <c r="AC113" s="16">
        <v>104.89802782474889</v>
      </c>
      <c r="AD113" s="16">
        <v>21.427059678789867</v>
      </c>
      <c r="AE113" s="16">
        <v>185.1592915008726</v>
      </c>
      <c r="AF113" s="16">
        <v>34.654382774148559</v>
      </c>
      <c r="AG113" s="16">
        <v>9484.6405305797925</v>
      </c>
      <c r="AH113" s="18">
        <v>1.9893218319199026</v>
      </c>
      <c r="AI113" s="16">
        <v>74.498323813773325</v>
      </c>
      <c r="AJ113" s="16">
        <v>103.88127210743681</v>
      </c>
      <c r="AK113" s="14">
        <v>0.71714874396922235</v>
      </c>
      <c r="AL113" s="17">
        <v>12.424848163317732</v>
      </c>
      <c r="AM113" s="17">
        <v>51.224221337739856</v>
      </c>
      <c r="AN113" s="17">
        <v>59.563355139002915</v>
      </c>
      <c r="AO113" s="17">
        <v>23.965149588830148</v>
      </c>
      <c r="AP113" s="17">
        <v>25.195450718148461</v>
      </c>
      <c r="AQ113" s="19">
        <v>313.04964957934931</v>
      </c>
      <c r="AR113" s="17">
        <v>2.8748629150442238</v>
      </c>
      <c r="AS113" s="17">
        <v>8.9009324220103387</v>
      </c>
      <c r="AT113" s="17">
        <v>0.5610373169252878</v>
      </c>
      <c r="AU113" s="14">
        <v>0.26083689990302195</v>
      </c>
      <c r="AV113" s="89">
        <v>7.2219644877420803</v>
      </c>
      <c r="AW113" s="89">
        <v>10.109363824039976</v>
      </c>
      <c r="AX113" s="89">
        <v>1.3998080219306963</v>
      </c>
      <c r="AY113" s="19">
        <v>1065.1699789743502</v>
      </c>
    </row>
    <row r="114" spans="1:64" s="26" customFormat="1" ht="14" x14ac:dyDescent="0.15">
      <c r="A114" s="22" t="s">
        <v>1717</v>
      </c>
      <c r="B114" s="22" t="s">
        <v>286</v>
      </c>
      <c r="C114" s="22" t="s">
        <v>3357</v>
      </c>
      <c r="D114" s="23" t="s">
        <v>314</v>
      </c>
      <c r="E114" s="9">
        <v>0.42283625559934451</v>
      </c>
      <c r="F114" s="9">
        <v>2.1883224209075486E-2</v>
      </c>
      <c r="G114" s="9">
        <v>1.6114161244370883E-2</v>
      </c>
      <c r="H114" s="18">
        <v>6.92145080091084</v>
      </c>
      <c r="I114" s="9">
        <v>1.694386545334859</v>
      </c>
      <c r="J114" s="18">
        <v>7.5951574119974108</v>
      </c>
      <c r="K114" s="16">
        <v>254.48854262406547</v>
      </c>
      <c r="L114" s="9">
        <v>0.12418319001963159</v>
      </c>
      <c r="M114" s="9">
        <v>1.5614640290315824</v>
      </c>
      <c r="N114" s="16">
        <v>42.714308397693983</v>
      </c>
      <c r="O114" s="18">
        <v>6.0061127927596853</v>
      </c>
      <c r="P114" s="18">
        <v>5.9511160564823129</v>
      </c>
      <c r="Q114" s="9">
        <v>0.33324701980823557</v>
      </c>
      <c r="R114" s="16">
        <v>757.4607279087337</v>
      </c>
      <c r="S114" s="18">
        <v>4.396001942609856</v>
      </c>
      <c r="T114" s="10">
        <v>2.3644957166810233E-2</v>
      </c>
      <c r="U114" s="18">
        <v>19.342635148128164</v>
      </c>
      <c r="V114" s="9">
        <v>0.54305227724811744</v>
      </c>
      <c r="W114" s="9">
        <v>1.4647164724565243</v>
      </c>
      <c r="X114" s="9">
        <v>0.42855864424914358</v>
      </c>
      <c r="Y114" s="18">
        <v>14.799109338038543</v>
      </c>
      <c r="Z114" s="18">
        <v>5.880159910975971</v>
      </c>
      <c r="AA114" s="16">
        <v>70.812412983319859</v>
      </c>
      <c r="AB114" s="16">
        <v>29.787083210745184</v>
      </c>
      <c r="AC114" s="16">
        <v>144.26965364587534</v>
      </c>
      <c r="AD114" s="16">
        <v>31.604419697080569</v>
      </c>
      <c r="AE114" s="16">
        <v>280.97802733644573</v>
      </c>
      <c r="AF114" s="16">
        <v>53.135097605472481</v>
      </c>
      <c r="AG114" s="16">
        <v>10587.329532774669</v>
      </c>
      <c r="AH114" s="18">
        <v>3.1719986969631893</v>
      </c>
      <c r="AI114" s="16">
        <v>84.08499115326839</v>
      </c>
      <c r="AJ114" s="16">
        <v>145.14399184268817</v>
      </c>
      <c r="AK114" s="14">
        <v>0.579321197424434</v>
      </c>
      <c r="AL114" s="17">
        <v>18.986144430613837</v>
      </c>
      <c r="AM114" s="17">
        <v>37.680275689662025</v>
      </c>
      <c r="AN114" s="17">
        <v>63.916720466604772</v>
      </c>
      <c r="AO114" s="17">
        <v>19.127605549543524</v>
      </c>
      <c r="AP114" s="17">
        <v>27.251721349981402</v>
      </c>
      <c r="AQ114" s="19">
        <v>517.40511753358965</v>
      </c>
      <c r="AR114" s="17">
        <v>2.6971923953231189</v>
      </c>
      <c r="AS114" s="17">
        <v>13.205719681494394</v>
      </c>
      <c r="AT114" s="17">
        <v>0.51656705408103454</v>
      </c>
      <c r="AU114" s="14">
        <v>0.28058515389074173</v>
      </c>
      <c r="AV114" s="89">
        <v>8.2172600136927834</v>
      </c>
      <c r="AW114" s="89">
        <v>13.353009796823349</v>
      </c>
      <c r="AX114" s="89">
        <v>1.6249954090016183</v>
      </c>
      <c r="AY114" s="19">
        <v>1453.2436075336302</v>
      </c>
    </row>
    <row r="115" spans="1:64" s="26" customFormat="1" ht="14" x14ac:dyDescent="0.15">
      <c r="A115" s="22" t="s">
        <v>1718</v>
      </c>
      <c r="B115" s="22" t="s">
        <v>286</v>
      </c>
      <c r="C115" s="22" t="s">
        <v>280</v>
      </c>
      <c r="D115" s="23" t="s">
        <v>315</v>
      </c>
      <c r="E115" s="9">
        <v>0.5510503668025073</v>
      </c>
      <c r="F115" s="9">
        <v>0.21999514072481252</v>
      </c>
      <c r="G115" s="9">
        <v>8.3313203152622736E-2</v>
      </c>
      <c r="H115" s="18">
        <v>10.914482884863087</v>
      </c>
      <c r="I115" s="9">
        <v>1.611022785005944</v>
      </c>
      <c r="J115" s="18">
        <v>7.2704196518744917</v>
      </c>
      <c r="K115" s="16">
        <v>271.11110677457708</v>
      </c>
      <c r="L115" s="9">
        <v>0.10286598710760646</v>
      </c>
      <c r="M115" s="9">
        <v>1.6657358571855214</v>
      </c>
      <c r="N115" s="16">
        <v>39.722532181391216</v>
      </c>
      <c r="O115" s="18">
        <v>4.6557382361414303</v>
      </c>
      <c r="P115" s="18">
        <v>4.6484576565138651</v>
      </c>
      <c r="Q115" s="18">
        <v>3.3543921037528888</v>
      </c>
      <c r="R115" s="16">
        <v>2588.1838821680858</v>
      </c>
      <c r="S115" s="18">
        <v>8.4188751357778884</v>
      </c>
      <c r="T115" s="10">
        <v>4.9805073520986509E-2</v>
      </c>
      <c r="U115" s="16">
        <v>34.82589915744564</v>
      </c>
      <c r="V115" s="18">
        <v>4.2274367672944555</v>
      </c>
      <c r="W115" s="18">
        <v>8.6850016332328472</v>
      </c>
      <c r="X115" s="9">
        <v>1.2865550212173422</v>
      </c>
      <c r="Y115" s="16">
        <v>65.958149063566282</v>
      </c>
      <c r="Z115" s="16">
        <v>22.328192509928151</v>
      </c>
      <c r="AA115" s="16">
        <v>253.47826985700402</v>
      </c>
      <c r="AB115" s="16">
        <v>100.05054238338418</v>
      </c>
      <c r="AC115" s="16">
        <v>445.17547282489784</v>
      </c>
      <c r="AD115" s="16">
        <v>92.002804070344709</v>
      </c>
      <c r="AE115" s="16">
        <v>775.12246752365797</v>
      </c>
      <c r="AF115" s="16">
        <v>140.17431686999944</v>
      </c>
      <c r="AG115" s="16">
        <v>10645.027322929594</v>
      </c>
      <c r="AH115" s="18">
        <v>12.233529874173989</v>
      </c>
      <c r="AI115" s="16">
        <v>444.80878604239848</v>
      </c>
      <c r="AJ115" s="16">
        <v>592.80901389597261</v>
      </c>
      <c r="AK115" s="14">
        <v>0.7503407937728398</v>
      </c>
      <c r="AL115" s="17">
        <v>11.751731643904138</v>
      </c>
      <c r="AM115" s="17">
        <v>13.73334894670008</v>
      </c>
      <c r="AN115" s="17">
        <v>92.069600157104375</v>
      </c>
      <c r="AO115" s="17">
        <v>52.834705215199627</v>
      </c>
      <c r="AP115" s="17">
        <v>15.602397550650831</v>
      </c>
      <c r="AQ115" s="19">
        <v>183.35518901675579</v>
      </c>
      <c r="AR115" s="17">
        <v>2.054436792626757</v>
      </c>
      <c r="AS115" s="17">
        <v>4.0098897649236571</v>
      </c>
      <c r="AT115" s="17">
        <v>0.76479400189477686</v>
      </c>
      <c r="AU115" s="14">
        <v>0.16385442829172095</v>
      </c>
      <c r="AV115" s="89">
        <v>8.7539911777390085</v>
      </c>
      <c r="AW115" s="89">
        <v>41.561383399175114</v>
      </c>
      <c r="AX115" s="89">
        <v>4.7477067951432002</v>
      </c>
      <c r="AY115" s="19">
        <v>4571.2713271049706</v>
      </c>
    </row>
    <row r="116" spans="1:64" s="26" customFormat="1" ht="14" x14ac:dyDescent="0.15">
      <c r="A116" s="22" t="s">
        <v>1719</v>
      </c>
      <c r="B116" s="22" t="s">
        <v>283</v>
      </c>
      <c r="C116" s="22" t="s">
        <v>3442</v>
      </c>
      <c r="D116" s="23" t="s">
        <v>316</v>
      </c>
      <c r="E116" s="18">
        <v>2.1046470623410918</v>
      </c>
      <c r="F116" s="9">
        <v>4.7348329301667755E-29</v>
      </c>
      <c r="G116" s="9">
        <v>2.5811466907104202E-2</v>
      </c>
      <c r="H116" s="18">
        <v>5.0814015349835033</v>
      </c>
      <c r="I116" s="9">
        <v>1.3471914568382606</v>
      </c>
      <c r="J116" s="18">
        <v>15.78870815010227</v>
      </c>
      <c r="K116" s="16">
        <v>548.06042335014024</v>
      </c>
      <c r="L116" s="9">
        <v>9.5928282737192741E-2</v>
      </c>
      <c r="M116" s="9">
        <v>1.3790744909290431</v>
      </c>
      <c r="N116" s="16">
        <v>75.785236155014076</v>
      </c>
      <c r="O116" s="18">
        <v>9.4925565399859373</v>
      </c>
      <c r="P116" s="18">
        <v>9.5756109253087676</v>
      </c>
      <c r="Q116" s="9">
        <v>0.59551095075763827</v>
      </c>
      <c r="R116" s="16">
        <v>885.70762626991302</v>
      </c>
      <c r="S116" s="18">
        <v>3.408483938872199</v>
      </c>
      <c r="T116" s="10">
        <v>2.1820528799657186E-2</v>
      </c>
      <c r="U116" s="18">
        <v>12.771770471304698</v>
      </c>
      <c r="V116" s="9">
        <v>0.66184585826671249</v>
      </c>
      <c r="W116" s="9">
        <v>1.9182485473901048</v>
      </c>
      <c r="X116" s="9">
        <v>0.62842133641725129</v>
      </c>
      <c r="Y116" s="18">
        <v>17.830393648211729</v>
      </c>
      <c r="Z116" s="18">
        <v>6.7794220858894949</v>
      </c>
      <c r="AA116" s="16">
        <v>83.64985764750827</v>
      </c>
      <c r="AB116" s="16">
        <v>34.315066921266585</v>
      </c>
      <c r="AC116" s="16">
        <v>162.14699461432679</v>
      </c>
      <c r="AD116" s="16">
        <v>33.782834454314319</v>
      </c>
      <c r="AE116" s="16">
        <v>295.33307145203446</v>
      </c>
      <c r="AF116" s="16">
        <v>57.380447932655812</v>
      </c>
      <c r="AG116" s="16">
        <v>9920.0744736747401</v>
      </c>
      <c r="AH116" s="18">
        <v>2.8061001951459188</v>
      </c>
      <c r="AI116" s="16">
        <v>75.692422016056497</v>
      </c>
      <c r="AJ116" s="16">
        <v>138.31613989185934</v>
      </c>
      <c r="AK116" s="14">
        <v>0.54724215174914237</v>
      </c>
      <c r="AL116" s="17">
        <v>16.563463335631653</v>
      </c>
      <c r="AM116" s="17">
        <v>33.589446738564384</v>
      </c>
      <c r="AN116" s="17">
        <v>86.646461226909707</v>
      </c>
      <c r="AO116" s="17">
        <v>22.207064305868975</v>
      </c>
      <c r="AP116" s="17">
        <v>26.940402248504192</v>
      </c>
      <c r="AQ116" s="19">
        <v>446.22636489026769</v>
      </c>
      <c r="AR116" s="17">
        <v>2.8983312706885349</v>
      </c>
      <c r="AS116" s="17">
        <v>6.6580373480180546</v>
      </c>
      <c r="AT116" s="17">
        <v>0.46833948941720022</v>
      </c>
      <c r="AU116" s="14">
        <v>0.32754201643701297</v>
      </c>
      <c r="AV116" s="89">
        <v>17.696494134650962</v>
      </c>
      <c r="AW116" s="89">
        <v>15.848086879776668</v>
      </c>
      <c r="AX116" s="89">
        <v>0.89554952292753942</v>
      </c>
      <c r="AY116" s="19">
        <v>1668.713057923313</v>
      </c>
    </row>
    <row r="117" spans="1:64" s="26" customFormat="1" ht="14" x14ac:dyDescent="0.15">
      <c r="A117" s="22" t="s">
        <v>1720</v>
      </c>
      <c r="B117" s="22" t="s">
        <v>279</v>
      </c>
      <c r="C117" s="22" t="s">
        <v>278</v>
      </c>
      <c r="D117" s="23" t="s">
        <v>317</v>
      </c>
      <c r="E117" s="9">
        <v>0.24816158423450832</v>
      </c>
      <c r="F117" s="9">
        <v>0.13873153691594436</v>
      </c>
      <c r="G117" s="9">
        <v>7.0423673845265711E-2</v>
      </c>
      <c r="H117" s="18">
        <v>17.178337617256169</v>
      </c>
      <c r="I117" s="9">
        <v>1.7383085985248545</v>
      </c>
      <c r="J117" s="18">
        <v>7.4573231222033654</v>
      </c>
      <c r="K117" s="16">
        <v>312.54562206141105</v>
      </c>
      <c r="L117" s="9">
        <v>0.12514275366974287</v>
      </c>
      <c r="M117" s="9">
        <v>1.4168344448356129</v>
      </c>
      <c r="N117" s="16">
        <v>60.529729403737299</v>
      </c>
      <c r="O117" s="18">
        <v>10.509156138806029</v>
      </c>
      <c r="P117" s="18">
        <v>10.374163669211974</v>
      </c>
      <c r="Q117" s="9">
        <v>0.42983700218033094</v>
      </c>
      <c r="R117" s="16">
        <v>2082.6614520866024</v>
      </c>
      <c r="S117" s="18">
        <v>3.6356409899540663</v>
      </c>
      <c r="T117" s="10">
        <v>2.679068206803108E-2</v>
      </c>
      <c r="U117" s="16">
        <v>21.846960260694065</v>
      </c>
      <c r="V117" s="18">
        <v>4.3212175414597738</v>
      </c>
      <c r="W117" s="18">
        <v>7.7124483182165529</v>
      </c>
      <c r="X117" s="18">
        <v>2.0411162772145053</v>
      </c>
      <c r="Y117" s="16">
        <v>59.295863775766186</v>
      </c>
      <c r="Z117" s="16">
        <v>20.121649681048254</v>
      </c>
      <c r="AA117" s="16">
        <v>221.39297719925014</v>
      </c>
      <c r="AB117" s="16">
        <v>84.689235314407583</v>
      </c>
      <c r="AC117" s="16">
        <v>370.5287914389711</v>
      </c>
      <c r="AD117" s="16">
        <v>74.309170449426574</v>
      </c>
      <c r="AE117" s="16">
        <v>616.20487182213856</v>
      </c>
      <c r="AF117" s="16">
        <v>109.72114639158325</v>
      </c>
      <c r="AG117" s="16">
        <v>9406.0419041314417</v>
      </c>
      <c r="AH117" s="18">
        <v>6.1762530511469036</v>
      </c>
      <c r="AI117" s="16">
        <v>266.05864456495237</v>
      </c>
      <c r="AJ117" s="16">
        <v>282.60514804519335</v>
      </c>
      <c r="AK117" s="14">
        <v>0.94145009885808983</v>
      </c>
      <c r="AL117" s="17">
        <v>10.392038037465563</v>
      </c>
      <c r="AM117" s="17">
        <v>15.264471824634327</v>
      </c>
      <c r="AN117" s="17">
        <v>169.4900221239732</v>
      </c>
      <c r="AO117" s="17">
        <v>73.180670286235781</v>
      </c>
      <c r="AP117" s="17">
        <v>13.722026999764314</v>
      </c>
      <c r="AQ117" s="19">
        <v>142.5998265326802</v>
      </c>
      <c r="AR117" s="17">
        <v>1.784785941512949</v>
      </c>
      <c r="AS117" s="17">
        <v>2.8326880595221953</v>
      </c>
      <c r="AT117" s="17">
        <v>0.45862206056489041</v>
      </c>
      <c r="AU117" s="14">
        <v>0.29094333570268749</v>
      </c>
      <c r="AV117" s="89">
        <v>10.091883179251246</v>
      </c>
      <c r="AW117" s="89">
        <v>34.251877580925878</v>
      </c>
      <c r="AX117" s="89">
        <v>3.3940025833183647</v>
      </c>
      <c r="AY117" s="19">
        <v>3735.4034206425845</v>
      </c>
    </row>
    <row r="118" spans="1:64" s="26" customFormat="1" ht="14" x14ac:dyDescent="0.15">
      <c r="A118" s="22" t="s">
        <v>1721</v>
      </c>
      <c r="B118" s="22" t="s">
        <v>283</v>
      </c>
      <c r="C118" s="22" t="s">
        <v>3357</v>
      </c>
      <c r="D118" s="23" t="s">
        <v>318</v>
      </c>
      <c r="E118" s="9">
        <v>0.21920504398528623</v>
      </c>
      <c r="F118" s="9">
        <v>2.8308777819111997E-2</v>
      </c>
      <c r="G118" s="9">
        <v>5.0029799249105937E-2</v>
      </c>
      <c r="H118" s="18">
        <v>9.3119433479166531</v>
      </c>
      <c r="I118" s="9">
        <v>1.3548298041219535</v>
      </c>
      <c r="J118" s="18">
        <v>7.2571615696665841</v>
      </c>
      <c r="K118" s="16">
        <v>170.57340050799598</v>
      </c>
      <c r="L118" s="9">
        <v>9.3624248946229158E-2</v>
      </c>
      <c r="M118" s="9">
        <v>1.4951280575505792</v>
      </c>
      <c r="N118" s="16">
        <v>36.159603158501362</v>
      </c>
      <c r="O118" s="18">
        <v>8.0621066120667653</v>
      </c>
      <c r="P118" s="18">
        <v>7.6677705141378238</v>
      </c>
      <c r="Q118" s="9">
        <v>0.72262884662303983</v>
      </c>
      <c r="R118" s="16">
        <v>727.05551880432176</v>
      </c>
      <c r="S118" s="18">
        <v>3.4298109777563646</v>
      </c>
      <c r="T118" s="10">
        <v>1.9032412904977397E-2</v>
      </c>
      <c r="U118" s="18">
        <v>17.01121146783909</v>
      </c>
      <c r="V118" s="9">
        <v>0.51313646343160391</v>
      </c>
      <c r="W118" s="9">
        <v>1.3068953942358954</v>
      </c>
      <c r="X118" s="9">
        <v>0.3038670884655662</v>
      </c>
      <c r="Y118" s="18">
        <v>15.233201941392773</v>
      </c>
      <c r="Z118" s="18">
        <v>5.773361013486328</v>
      </c>
      <c r="AA118" s="16">
        <v>69.330431516846204</v>
      </c>
      <c r="AB118" s="16">
        <v>28.804122821001261</v>
      </c>
      <c r="AC118" s="16">
        <v>130.53616237046953</v>
      </c>
      <c r="AD118" s="16">
        <v>26.656825212767298</v>
      </c>
      <c r="AE118" s="16">
        <v>237.93033953175191</v>
      </c>
      <c r="AF118" s="16">
        <v>44.550879363445333</v>
      </c>
      <c r="AG118" s="16">
        <v>10698.217134374881</v>
      </c>
      <c r="AH118" s="18">
        <v>2.2954839155304625</v>
      </c>
      <c r="AI118" s="16">
        <v>72.547967939136427</v>
      </c>
      <c r="AJ118" s="16">
        <v>107.5245811109525</v>
      </c>
      <c r="AK118" s="14">
        <v>0.67471053771672551</v>
      </c>
      <c r="AL118" s="17">
        <v>15.619194207964259</v>
      </c>
      <c r="AM118" s="17">
        <v>44.963652619623986</v>
      </c>
      <c r="AN118" s="17">
        <v>69.371268875987951</v>
      </c>
      <c r="AO118" s="17">
        <v>21.152176726250435</v>
      </c>
      <c r="AP118" s="17">
        <v>29.686453851906414</v>
      </c>
      <c r="AQ118" s="19">
        <v>463.67848805869494</v>
      </c>
      <c r="AR118" s="17">
        <v>2.5468768785130234</v>
      </c>
      <c r="AS118" s="17">
        <v>13.016505791410385</v>
      </c>
      <c r="AT118" s="17">
        <v>0.45191622607928611</v>
      </c>
      <c r="AU118" s="14">
        <v>0.20759488676092777</v>
      </c>
      <c r="AV118" s="89">
        <v>5.5076977884402964</v>
      </c>
      <c r="AW118" s="89">
        <v>12.423851993312635</v>
      </c>
      <c r="AX118" s="89">
        <v>2.2557250725317841</v>
      </c>
      <c r="AY118" s="19">
        <v>1341.1845885608607</v>
      </c>
    </row>
    <row r="119" spans="1:64" s="26" customFormat="1" ht="14" x14ac:dyDescent="0.15">
      <c r="A119" s="22" t="s">
        <v>558</v>
      </c>
      <c r="B119" s="22" t="s">
        <v>282</v>
      </c>
      <c r="C119" s="22" t="s">
        <v>3357</v>
      </c>
      <c r="D119" s="23" t="s">
        <v>319</v>
      </c>
      <c r="E119" s="9">
        <v>0.11617780767225321</v>
      </c>
      <c r="F119" s="9">
        <v>2.1288058288704153E-2</v>
      </c>
      <c r="G119" s="9">
        <v>5.4865646259222182E-2</v>
      </c>
      <c r="H119" s="18">
        <v>12.203938480213552</v>
      </c>
      <c r="I119" s="9">
        <v>1.4516208546024394</v>
      </c>
      <c r="J119" s="18">
        <v>7.1348609928354767</v>
      </c>
      <c r="K119" s="16">
        <v>284.97583177653712</v>
      </c>
      <c r="L119" s="9">
        <v>0.10580237432941299</v>
      </c>
      <c r="M119" s="9">
        <v>1.5036116760139242</v>
      </c>
      <c r="N119" s="16">
        <v>57.974040172208461</v>
      </c>
      <c r="O119" s="18">
        <v>10.702228893251402</v>
      </c>
      <c r="P119" s="18">
        <v>11.821958627141615</v>
      </c>
      <c r="Q119" s="18">
        <v>2.8492894799795891</v>
      </c>
      <c r="R119" s="16">
        <v>1694.144209634354</v>
      </c>
      <c r="S119" s="18">
        <v>2.6398548336079131</v>
      </c>
      <c r="T119" s="10">
        <v>2.3001876761479054E-2</v>
      </c>
      <c r="U119" s="18">
        <v>18.965271011409548</v>
      </c>
      <c r="V119" s="18">
        <v>3.1773585131917033</v>
      </c>
      <c r="W119" s="18">
        <v>6.3144243807472424</v>
      </c>
      <c r="X119" s="9">
        <v>1.9859514454645182</v>
      </c>
      <c r="Y119" s="16">
        <v>47.488794426999867</v>
      </c>
      <c r="Z119" s="18">
        <v>16.190415497466731</v>
      </c>
      <c r="AA119" s="16">
        <v>177.21958377824652</v>
      </c>
      <c r="AB119" s="16">
        <v>67.613946131170593</v>
      </c>
      <c r="AC119" s="16">
        <v>291.95035667487383</v>
      </c>
      <c r="AD119" s="16">
        <v>58.205006240330619</v>
      </c>
      <c r="AE119" s="16">
        <v>477.29397677558211</v>
      </c>
      <c r="AF119" s="16">
        <v>88.782455802184074</v>
      </c>
      <c r="AG119" s="16">
        <v>9333.9237900189819</v>
      </c>
      <c r="AH119" s="18">
        <v>3.9403557872296697</v>
      </c>
      <c r="AI119" s="16">
        <v>180.37881635588636</v>
      </c>
      <c r="AJ119" s="16">
        <v>196.44654980582081</v>
      </c>
      <c r="AK119" s="14">
        <v>0.91820811581665984</v>
      </c>
      <c r="AL119" s="17">
        <v>10.050665268188309</v>
      </c>
      <c r="AM119" s="17">
        <v>19.555922019120054</v>
      </c>
      <c r="AN119" s="17">
        <v>180.80311489070033</v>
      </c>
      <c r="AO119" s="17">
        <v>68.329066454522049</v>
      </c>
      <c r="AP119" s="17">
        <v>14.945998139598252</v>
      </c>
      <c r="AQ119" s="19">
        <v>150.21722440006724</v>
      </c>
      <c r="AR119" s="17">
        <v>1.9873188230195371</v>
      </c>
      <c r="AS119" s="17">
        <v>3.0034837489280721</v>
      </c>
      <c r="AT119" s="17">
        <v>0.41158396997368274</v>
      </c>
      <c r="AU119" s="14">
        <v>0.34958691742350761</v>
      </c>
      <c r="AV119" s="89">
        <v>9.2016736124164389</v>
      </c>
      <c r="AW119" s="89">
        <v>27.822757617702749</v>
      </c>
      <c r="AX119" s="89">
        <v>3.0236627367612372</v>
      </c>
      <c r="AY119" s="19">
        <v>3007.328792360991</v>
      </c>
    </row>
    <row r="120" spans="1:64" s="26" customFormat="1" ht="14" x14ac:dyDescent="0.15">
      <c r="A120" s="22" t="s">
        <v>559</v>
      </c>
      <c r="B120" s="22" t="s">
        <v>283</v>
      </c>
      <c r="C120" s="22" t="s">
        <v>278</v>
      </c>
      <c r="D120" s="23" t="s">
        <v>842</v>
      </c>
      <c r="E120" s="9">
        <v>0.17183746559596483</v>
      </c>
      <c r="F120" s="9">
        <v>2.9525975122338323E-2</v>
      </c>
      <c r="G120" s="9">
        <v>5.4789985904643936E-2</v>
      </c>
      <c r="H120" s="18">
        <v>14.755275742669745</v>
      </c>
      <c r="I120" s="9">
        <v>1.9025982940491919</v>
      </c>
      <c r="J120" s="18">
        <v>7.5948434074351443</v>
      </c>
      <c r="K120" s="16">
        <v>298.78487763902217</v>
      </c>
      <c r="L120" s="9">
        <v>0.12229307503089656</v>
      </c>
      <c r="M120" s="9">
        <v>1.7228211911892446</v>
      </c>
      <c r="N120" s="16">
        <v>51.563967153997936</v>
      </c>
      <c r="O120" s="18">
        <v>8.5249578092478693</v>
      </c>
      <c r="P120" s="18">
        <v>8.2837305905208982</v>
      </c>
      <c r="Q120" s="9">
        <v>0.48054661545674332</v>
      </c>
      <c r="R120" s="16">
        <v>1799.2729998964717</v>
      </c>
      <c r="S120" s="18">
        <v>3.1836264372400733</v>
      </c>
      <c r="T120" s="10">
        <v>3.5731356086586258E-2</v>
      </c>
      <c r="U120" s="16">
        <v>22.660980686233852</v>
      </c>
      <c r="V120" s="18">
        <v>3.1309253026671997</v>
      </c>
      <c r="W120" s="18">
        <v>6.4799509695452953</v>
      </c>
      <c r="X120" s="9">
        <v>1.9629462238916402</v>
      </c>
      <c r="Y120" s="16">
        <v>49.276589980271893</v>
      </c>
      <c r="Z120" s="18">
        <v>16.953375461701878</v>
      </c>
      <c r="AA120" s="16">
        <v>191.82240277518309</v>
      </c>
      <c r="AB120" s="16">
        <v>72.373834727155128</v>
      </c>
      <c r="AC120" s="16">
        <v>333.89249962987151</v>
      </c>
      <c r="AD120" s="16">
        <v>67.912827418617482</v>
      </c>
      <c r="AE120" s="16">
        <v>560.45015845469857</v>
      </c>
      <c r="AF120" s="16">
        <v>101.28053969555594</v>
      </c>
      <c r="AG120" s="16">
        <v>9805.7853779829456</v>
      </c>
      <c r="AH120" s="18">
        <v>5.3767225550513746</v>
      </c>
      <c r="AI120" s="16">
        <v>236.77185152251289</v>
      </c>
      <c r="AJ120" s="16">
        <v>264.42356687219831</v>
      </c>
      <c r="AK120" s="14">
        <v>0.89542643389630205</v>
      </c>
      <c r="AL120" s="17">
        <v>11.373558086691416</v>
      </c>
      <c r="AM120" s="17">
        <v>17.496266581527877</v>
      </c>
      <c r="AN120" s="17">
        <v>176.04143246798768</v>
      </c>
      <c r="AO120" s="17">
        <v>74.37174435822736</v>
      </c>
      <c r="AP120" s="17">
        <v>15.738666757170389</v>
      </c>
      <c r="AQ120" s="19">
        <v>179.00464056975662</v>
      </c>
      <c r="AR120" s="17">
        <v>2.0696600343754925</v>
      </c>
      <c r="AS120" s="17">
        <v>3.4970913812059283</v>
      </c>
      <c r="AT120" s="17">
        <v>0.47180567778101856</v>
      </c>
      <c r="AU120" s="14">
        <v>0.33485070681216583</v>
      </c>
      <c r="AV120" s="89">
        <v>9.6475582059742386</v>
      </c>
      <c r="AW120" s="89">
        <v>29.885687511058801</v>
      </c>
      <c r="AX120" s="89">
        <v>3.0977462766228379</v>
      </c>
      <c r="AY120" s="19">
        <v>3279.0697297319498</v>
      </c>
    </row>
    <row r="121" spans="1:64" s="26" customFormat="1" ht="14" x14ac:dyDescent="0.15">
      <c r="A121" s="22" t="s">
        <v>560</v>
      </c>
      <c r="B121" s="22" t="s">
        <v>279</v>
      </c>
      <c r="C121" s="22" t="s">
        <v>3442</v>
      </c>
      <c r="D121" s="23" t="s">
        <v>843</v>
      </c>
      <c r="E121" s="9">
        <v>0.33770257212965626</v>
      </c>
      <c r="F121" s="9">
        <v>1.1495307997928984E-2</v>
      </c>
      <c r="G121" s="9">
        <v>3.3859224672467221E-2</v>
      </c>
      <c r="H121" s="18">
        <v>4.9084024793981875</v>
      </c>
      <c r="I121" s="9">
        <v>1.6758023153570052</v>
      </c>
      <c r="J121" s="18">
        <v>7.4780760147508571</v>
      </c>
      <c r="K121" s="16">
        <v>235.63792135389471</v>
      </c>
      <c r="L121" s="9">
        <v>0.11521109074939628</v>
      </c>
      <c r="M121" s="9">
        <v>1.5135673807520673</v>
      </c>
      <c r="N121" s="16">
        <v>44.658413118063827</v>
      </c>
      <c r="O121" s="18">
        <v>10.114455090135809</v>
      </c>
      <c r="P121" s="18">
        <v>9.3334310375186664</v>
      </c>
      <c r="Q121" s="9">
        <v>0.79322080381104165</v>
      </c>
      <c r="R121" s="16">
        <v>613.77917851427219</v>
      </c>
      <c r="S121" s="18">
        <v>3.9868415986084456</v>
      </c>
      <c r="T121" s="10">
        <v>1.6867685727536885E-2</v>
      </c>
      <c r="U121" s="18">
        <v>10.722561845397147</v>
      </c>
      <c r="V121" s="9">
        <v>0.36092423131282075</v>
      </c>
      <c r="W121" s="9">
        <v>0.90733326562707317</v>
      </c>
      <c r="X121" s="9">
        <v>0.40167687175942035</v>
      </c>
      <c r="Y121" s="18">
        <v>8.6673213283561967</v>
      </c>
      <c r="Z121" s="18">
        <v>3.4417130875666198</v>
      </c>
      <c r="AA121" s="16">
        <v>39.721738614736914</v>
      </c>
      <c r="AB121" s="18">
        <v>16.012692350210997</v>
      </c>
      <c r="AC121" s="16">
        <v>76.314302025450502</v>
      </c>
      <c r="AD121" s="18">
        <v>16.19251606350953</v>
      </c>
      <c r="AE121" s="16">
        <v>144.99788007283595</v>
      </c>
      <c r="AF121" s="16">
        <v>27.659913548003583</v>
      </c>
      <c r="AG121" s="16">
        <v>6913.4811447049733</v>
      </c>
      <c r="AH121" s="18">
        <v>1.7054633698410588</v>
      </c>
      <c r="AI121" s="16">
        <v>50.576248446509474</v>
      </c>
      <c r="AJ121" s="16">
        <v>85.331165687066772</v>
      </c>
      <c r="AK121" s="14">
        <v>0.59270546744886521</v>
      </c>
      <c r="AL121" s="17">
        <v>16.729260930762742</v>
      </c>
      <c r="AM121" s="17">
        <v>47.679877397049971</v>
      </c>
      <c r="AN121" s="17">
        <v>36.369109854639206</v>
      </c>
      <c r="AO121" s="17">
        <v>12.685793301685838</v>
      </c>
      <c r="AP121" s="17">
        <v>24.014240597894474</v>
      </c>
      <c r="AQ121" s="19">
        <v>401.74049701629258</v>
      </c>
      <c r="AR121" s="17">
        <v>2.5139161821492335</v>
      </c>
      <c r="AS121" s="17">
        <v>11.817666398450193</v>
      </c>
      <c r="AT121" s="17">
        <v>0.58849940181334282</v>
      </c>
      <c r="AU121" s="14">
        <v>0.43661631653707106</v>
      </c>
      <c r="AV121" s="89">
        <v>7.6085864176265652</v>
      </c>
      <c r="AW121" s="89">
        <v>9.9531132341389981</v>
      </c>
      <c r="AX121" s="89">
        <v>1.3081422340266706</v>
      </c>
      <c r="AY121" s="19">
        <v>1003.8550326228302</v>
      </c>
    </row>
    <row r="122" spans="1:64" s="26" customFormat="1" ht="14" x14ac:dyDescent="0.15">
      <c r="A122" s="22" t="s">
        <v>561</v>
      </c>
      <c r="B122" s="22" t="s">
        <v>283</v>
      </c>
      <c r="C122" s="22" t="s">
        <v>3442</v>
      </c>
      <c r="D122" s="23" t="s">
        <v>844</v>
      </c>
      <c r="E122" s="9">
        <v>1.4712322159366631</v>
      </c>
      <c r="F122" s="9">
        <v>4.7348329301667755E-29</v>
      </c>
      <c r="G122" s="9">
        <v>4.69864394993664E-2</v>
      </c>
      <c r="H122" s="18">
        <v>5.3818385335609884</v>
      </c>
      <c r="I122" s="9">
        <v>1.27647068708773</v>
      </c>
      <c r="J122" s="18">
        <v>16.477396221629327</v>
      </c>
      <c r="K122" s="16">
        <v>394.73592498522072</v>
      </c>
      <c r="L122" s="9">
        <v>8.4392357450075811E-2</v>
      </c>
      <c r="M122" s="9">
        <v>1.0785547746981774</v>
      </c>
      <c r="N122" s="16">
        <v>51.44233380961046</v>
      </c>
      <c r="O122" s="18">
        <v>7.8628241836190726</v>
      </c>
      <c r="P122" s="18">
        <v>7.4325156679160127</v>
      </c>
      <c r="Q122" s="9">
        <v>0.54202535272260866</v>
      </c>
      <c r="R122" s="16">
        <v>658.19407514501222</v>
      </c>
      <c r="S122" s="18">
        <v>3.4050215036845564</v>
      </c>
      <c r="T122" s="10">
        <v>3.1209712969318106E-2</v>
      </c>
      <c r="U122" s="18">
        <v>11.092341944964978</v>
      </c>
      <c r="V122" s="9">
        <v>0.47503728887111363</v>
      </c>
      <c r="W122" s="9">
        <v>1.3464047230886853</v>
      </c>
      <c r="X122" s="9">
        <v>0.46341290279723063</v>
      </c>
      <c r="Y122" s="18">
        <v>12.958168863532729</v>
      </c>
      <c r="Z122" s="18">
        <v>4.8449202179561635</v>
      </c>
      <c r="AA122" s="16">
        <v>58.608036567851315</v>
      </c>
      <c r="AB122" s="16">
        <v>26.330251747400098</v>
      </c>
      <c r="AC122" s="16">
        <v>118.1921464655337</v>
      </c>
      <c r="AD122" s="16">
        <v>26.362382887116858</v>
      </c>
      <c r="AE122" s="16">
        <v>229.15635591497295</v>
      </c>
      <c r="AF122" s="16">
        <v>44.280357116162996</v>
      </c>
      <c r="AG122" s="16">
        <v>9779.0479221261994</v>
      </c>
      <c r="AH122" s="18">
        <v>1.7304205865575573</v>
      </c>
      <c r="AI122" s="16">
        <v>49.033729241408004</v>
      </c>
      <c r="AJ122" s="16">
        <v>98.878342309171714</v>
      </c>
      <c r="AK122" s="14">
        <v>0.49589958828486302</v>
      </c>
      <c r="AL122" s="17">
        <v>17.684316227725024</v>
      </c>
      <c r="AM122" s="17">
        <v>42.674129124983359</v>
      </c>
      <c r="AN122" s="17">
        <v>67.299532665800797</v>
      </c>
      <c r="AO122" s="17">
        <v>14.400416910245312</v>
      </c>
      <c r="AP122" s="17">
        <v>27.278214083628534</v>
      </c>
      <c r="AQ122" s="19">
        <v>482.39656398246939</v>
      </c>
      <c r="AR122" s="17">
        <v>2.8343137573227217</v>
      </c>
      <c r="AS122" s="17">
        <v>8.2384900726721124</v>
      </c>
      <c r="AT122" s="17">
        <v>0.43148854376904089</v>
      </c>
      <c r="AU122" s="14">
        <v>0.33818745379568088</v>
      </c>
      <c r="AV122" s="89">
        <v>12.745751533265119</v>
      </c>
      <c r="AW122" s="89">
        <v>11.719010582479727</v>
      </c>
      <c r="AX122" s="89">
        <v>0.91944445581684986</v>
      </c>
      <c r="AY122" s="19">
        <v>1243.777435307841</v>
      </c>
    </row>
    <row r="123" spans="1:64" s="26" customFormat="1" ht="14" x14ac:dyDescent="0.15">
      <c r="A123" s="22" t="s">
        <v>562</v>
      </c>
      <c r="B123" s="22" t="s">
        <v>282</v>
      </c>
      <c r="C123" s="22" t="s">
        <v>280</v>
      </c>
      <c r="D123" s="23" t="s">
        <v>845</v>
      </c>
      <c r="E123" s="18">
        <v>10.682403691977029</v>
      </c>
      <c r="F123" s="9">
        <v>0.52810582508614501</v>
      </c>
      <c r="G123" s="9">
        <v>5.4900877800114101E-2</v>
      </c>
      <c r="H123" s="18">
        <v>12.118199253094213</v>
      </c>
      <c r="I123" s="9">
        <v>1.5277949958391883</v>
      </c>
      <c r="J123" s="18">
        <v>7.9683605952069536</v>
      </c>
      <c r="K123" s="16">
        <v>259.53886905065167</v>
      </c>
      <c r="L123" s="9">
        <v>0.1571243242847101</v>
      </c>
      <c r="M123" s="9">
        <v>1.2551908443460613</v>
      </c>
      <c r="N123" s="16">
        <v>26.702042125951817</v>
      </c>
      <c r="O123" s="18">
        <v>6.2475625940902937</v>
      </c>
      <c r="P123" s="18">
        <v>6.4728229093436553</v>
      </c>
      <c r="Q123" s="18">
        <v>7.9614914986281589</v>
      </c>
      <c r="R123" s="16">
        <v>1363.6823991861545</v>
      </c>
      <c r="S123" s="16">
        <v>26.471724387567093</v>
      </c>
      <c r="T123" s="10">
        <v>0.16782977410460917</v>
      </c>
      <c r="U123" s="16">
        <v>26.288074749886828</v>
      </c>
      <c r="V123" s="9">
        <v>1.0467580957179421</v>
      </c>
      <c r="W123" s="18">
        <v>2.6710336701515853</v>
      </c>
      <c r="X123" s="9">
        <v>0.3467199088333599</v>
      </c>
      <c r="Y123" s="16">
        <v>27.140543803781931</v>
      </c>
      <c r="Z123" s="18">
        <v>10.773652122084327</v>
      </c>
      <c r="AA123" s="16">
        <v>130.87273519278173</v>
      </c>
      <c r="AB123" s="16">
        <v>54.440522228573819</v>
      </c>
      <c r="AC123" s="16">
        <v>254.77179351278457</v>
      </c>
      <c r="AD123" s="16">
        <v>54.935920509752698</v>
      </c>
      <c r="AE123" s="16">
        <v>475.09178070856188</v>
      </c>
      <c r="AF123" s="16">
        <v>87.537896341953612</v>
      </c>
      <c r="AG123" s="16">
        <v>12214.918825325063</v>
      </c>
      <c r="AH123" s="18">
        <v>12.443052662885842</v>
      </c>
      <c r="AI123" s="16">
        <v>315.83801288341613</v>
      </c>
      <c r="AJ123" s="16">
        <v>656.33450085022309</v>
      </c>
      <c r="AK123" s="14">
        <v>0.48121500922818472</v>
      </c>
      <c r="AL123" s="17">
        <v>17.504873304799428</v>
      </c>
      <c r="AM123" s="17">
        <v>25.710650702286358</v>
      </c>
      <c r="AN123" s="17">
        <v>17.947141400871377</v>
      </c>
      <c r="AO123" s="17">
        <v>11.931146164084231</v>
      </c>
      <c r="AP123" s="17">
        <v>25.928190968675519</v>
      </c>
      <c r="AQ123" s="19">
        <v>453.86969792930978</v>
      </c>
      <c r="AR123" s="17">
        <v>2.5517200975833849</v>
      </c>
      <c r="AS123" s="17">
        <v>9.8419106594021102</v>
      </c>
      <c r="AT123" s="17">
        <v>1.3814899089000277</v>
      </c>
      <c r="AU123" s="14">
        <v>0.12413059208755252</v>
      </c>
      <c r="AV123" s="89">
        <v>8.380331580582876</v>
      </c>
      <c r="AW123" s="89">
        <v>22.62599964673867</v>
      </c>
      <c r="AX123" s="89">
        <v>2.6998931282340699</v>
      </c>
      <c r="AY123" s="19">
        <v>2516.4697019310747</v>
      </c>
    </row>
    <row r="124" spans="1:64" s="26" customFormat="1" ht="14" x14ac:dyDescent="0.15">
      <c r="A124" s="22" t="s">
        <v>563</v>
      </c>
      <c r="B124" s="22" t="s">
        <v>279</v>
      </c>
      <c r="C124" s="22" t="s">
        <v>278</v>
      </c>
      <c r="D124" s="23" t="s">
        <v>846</v>
      </c>
      <c r="E124" s="9">
        <v>1.0314533418814573</v>
      </c>
      <c r="F124" s="9">
        <v>9.731016729297548E-3</v>
      </c>
      <c r="G124" s="9">
        <v>6.4490707814702106E-2</v>
      </c>
      <c r="H124" s="18">
        <v>6.7541182073227102</v>
      </c>
      <c r="I124" s="9">
        <v>1.1477350698846489</v>
      </c>
      <c r="J124" s="18">
        <v>6.8129614224355217</v>
      </c>
      <c r="K124" s="16">
        <v>268.40027482405554</v>
      </c>
      <c r="L124" s="9">
        <v>8.5504459312334746E-2</v>
      </c>
      <c r="M124" s="9">
        <v>1.0697389330298257</v>
      </c>
      <c r="N124" s="16">
        <v>41.613482573974004</v>
      </c>
      <c r="O124" s="18">
        <v>8.157388042737761</v>
      </c>
      <c r="P124" s="18">
        <v>8.1103660591846545</v>
      </c>
      <c r="Q124" s="9">
        <v>0.30100698589794772</v>
      </c>
      <c r="R124" s="16">
        <v>673.65774123049175</v>
      </c>
      <c r="S124" s="18">
        <v>3.4022676571299302</v>
      </c>
      <c r="T124" s="10">
        <v>2.2197115436943322E-2</v>
      </c>
      <c r="U124" s="18">
        <v>18.508054917559182</v>
      </c>
      <c r="V124" s="9">
        <v>0.58586149297768675</v>
      </c>
      <c r="W124" s="9">
        <v>1.4371571342596812</v>
      </c>
      <c r="X124" s="9">
        <v>0.53337720852836978</v>
      </c>
      <c r="Y124" s="18">
        <v>14.81577369849164</v>
      </c>
      <c r="Z124" s="18">
        <v>5.3010581929080391</v>
      </c>
      <c r="AA124" s="16">
        <v>64.854821974196938</v>
      </c>
      <c r="AB124" s="16">
        <v>26.531144347543023</v>
      </c>
      <c r="AC124" s="16">
        <v>122.84032499780102</v>
      </c>
      <c r="AD124" s="16">
        <v>26.384805859563624</v>
      </c>
      <c r="AE124" s="16">
        <v>236.83349860210947</v>
      </c>
      <c r="AF124" s="16">
        <v>43.833246287705954</v>
      </c>
      <c r="AG124" s="16">
        <v>10082.325235011902</v>
      </c>
      <c r="AH124" s="18">
        <v>2.9185364280060364</v>
      </c>
      <c r="AI124" s="16">
        <v>93.473958743396736</v>
      </c>
      <c r="AJ124" s="16">
        <v>158.19788169313355</v>
      </c>
      <c r="AK124" s="14">
        <v>0.59086732226107863</v>
      </c>
      <c r="AL124" s="17">
        <v>15.985226517479877</v>
      </c>
      <c r="AM124" s="17">
        <v>42.571364669787044</v>
      </c>
      <c r="AN124" s="17">
        <v>69.610484085751338</v>
      </c>
      <c r="AO124" s="17">
        <v>27.474016792155936</v>
      </c>
      <c r="AP124" s="17">
        <v>25.288867549886774</v>
      </c>
      <c r="AQ124" s="19">
        <v>404.24827615548639</v>
      </c>
      <c r="AR124" s="17">
        <v>2.4530663842663869</v>
      </c>
      <c r="AS124" s="17">
        <v>12.878240295618882</v>
      </c>
      <c r="AT124" s="17">
        <v>0.66797088514455816</v>
      </c>
      <c r="AU124" s="14">
        <v>0.35234584923311846</v>
      </c>
      <c r="AV124" s="89">
        <v>8.6664602784648217</v>
      </c>
      <c r="AW124" s="89">
        <v>11.852599708934939</v>
      </c>
      <c r="AX124" s="89">
        <v>1.3676402277394977</v>
      </c>
      <c r="AY124" s="19">
        <v>1277.7525456335475</v>
      </c>
    </row>
    <row r="125" spans="1:64" s="26" customFormat="1" ht="14" x14ac:dyDescent="0.15">
      <c r="A125" s="22" t="s">
        <v>564</v>
      </c>
      <c r="B125" s="22" t="s">
        <v>279</v>
      </c>
      <c r="C125" s="22" t="s">
        <v>280</v>
      </c>
      <c r="D125" s="23" t="s">
        <v>847</v>
      </c>
      <c r="E125" s="18">
        <v>3.6078178531787577</v>
      </c>
      <c r="F125" s="9">
        <v>0.19056754714163446</v>
      </c>
      <c r="G125" s="9">
        <v>6.9202992498225244E-2</v>
      </c>
      <c r="H125" s="18">
        <v>8.8072548682589495</v>
      </c>
      <c r="I125" s="9">
        <v>1.14998127418609</v>
      </c>
      <c r="J125" s="18">
        <v>6.5682066256614409</v>
      </c>
      <c r="K125" s="16">
        <v>277.97525429173879</v>
      </c>
      <c r="L125" s="9">
        <v>0.10121418968180156</v>
      </c>
      <c r="M125" s="9">
        <v>1.1764227673462504</v>
      </c>
      <c r="N125" s="16">
        <v>21.748883605952607</v>
      </c>
      <c r="O125" s="18">
        <v>4.1663600337626407</v>
      </c>
      <c r="P125" s="18">
        <v>4.4263957059775176</v>
      </c>
      <c r="Q125" s="9">
        <v>0.38760166208022995</v>
      </c>
      <c r="R125" s="16">
        <v>1122.4692981862365</v>
      </c>
      <c r="S125" s="18">
        <v>9.9952504004711393</v>
      </c>
      <c r="T125" s="10">
        <v>3.8862646995527758E-2</v>
      </c>
      <c r="U125" s="16">
        <v>27.743351985369792</v>
      </c>
      <c r="V125" s="9">
        <v>0.63843421849457471</v>
      </c>
      <c r="W125" s="9">
        <v>1.8315551074366501</v>
      </c>
      <c r="X125" s="9">
        <v>0.29809910984525451</v>
      </c>
      <c r="Y125" s="18">
        <v>18.867118722204498</v>
      </c>
      <c r="Z125" s="18">
        <v>7.4866683126789431</v>
      </c>
      <c r="AA125" s="16">
        <v>92.736919084513332</v>
      </c>
      <c r="AB125" s="16">
        <v>40.8221897907938</v>
      </c>
      <c r="AC125" s="16">
        <v>194.00457904291787</v>
      </c>
      <c r="AD125" s="16">
        <v>42.663860830323983</v>
      </c>
      <c r="AE125" s="16">
        <v>398.83291460286699</v>
      </c>
      <c r="AF125" s="16">
        <v>75.404378570126298</v>
      </c>
      <c r="AG125" s="16">
        <v>11518.639362228107</v>
      </c>
      <c r="AH125" s="18">
        <v>10.703122482962478</v>
      </c>
      <c r="AI125" s="16">
        <v>321.35032928351609</v>
      </c>
      <c r="AJ125" s="16">
        <v>547.98966012827043</v>
      </c>
      <c r="AK125" s="14">
        <v>0.58641677510538459</v>
      </c>
      <c r="AL125" s="17">
        <v>21.139047274530849</v>
      </c>
      <c r="AM125" s="17">
        <v>28.880864493587875</v>
      </c>
      <c r="AN125" s="17">
        <v>39.902243427945287</v>
      </c>
      <c r="AO125" s="17">
        <v>32.150303034766274</v>
      </c>
      <c r="AP125" s="17">
        <v>29.552173388658723</v>
      </c>
      <c r="AQ125" s="19">
        <v>624.70479032798926</v>
      </c>
      <c r="AR125" s="17">
        <v>2.8688235285311765</v>
      </c>
      <c r="AS125" s="17">
        <v>15.147429565577175</v>
      </c>
      <c r="AT125" s="17">
        <v>1.3739830391729941</v>
      </c>
      <c r="AU125" s="14">
        <v>0.15457771885973348</v>
      </c>
      <c r="AV125" s="89">
        <v>8.9756297801659279</v>
      </c>
      <c r="AW125" s="89">
        <v>18.465420504661623</v>
      </c>
      <c r="AX125" s="89">
        <v>2.0572841078478907</v>
      </c>
      <c r="AY125" s="19">
        <v>2045.5871138167563</v>
      </c>
    </row>
    <row r="126" spans="1:64" s="26" customFormat="1" ht="14" x14ac:dyDescent="0.15">
      <c r="A126" s="22" t="s">
        <v>565</v>
      </c>
      <c r="B126" s="22" t="s">
        <v>286</v>
      </c>
      <c r="C126" s="22" t="s">
        <v>3357</v>
      </c>
      <c r="D126" s="23" t="s">
        <v>848</v>
      </c>
      <c r="E126" s="9">
        <v>1.3407024692101315</v>
      </c>
      <c r="F126" s="9">
        <v>3.1000575160996149E-2</v>
      </c>
      <c r="G126" s="9">
        <v>0.12174885594344081</v>
      </c>
      <c r="H126" s="18">
        <v>15.070925948573104</v>
      </c>
      <c r="I126" s="18">
        <v>6.1123605515230137</v>
      </c>
      <c r="J126" s="18">
        <v>15.856813604047019</v>
      </c>
      <c r="K126" s="16">
        <v>184.92972645310678</v>
      </c>
      <c r="L126" s="9">
        <v>0.31609348023565947</v>
      </c>
      <c r="M126" s="18">
        <v>4.0708474217915569</v>
      </c>
      <c r="N126" s="16">
        <v>23.05695009432614</v>
      </c>
      <c r="O126" s="18">
        <v>4.415310608294905</v>
      </c>
      <c r="P126" s="18">
        <v>3.953580417138308</v>
      </c>
      <c r="Q126" s="9">
        <v>1.602157336444064</v>
      </c>
      <c r="R126" s="16">
        <v>684.43662806436805</v>
      </c>
      <c r="S126" s="18">
        <v>4.4429652278305447</v>
      </c>
      <c r="T126" s="10">
        <v>1.3784489584532524E-2</v>
      </c>
      <c r="U126" s="18">
        <v>10.337143062368867</v>
      </c>
      <c r="V126" s="9">
        <v>0.27501813758270599</v>
      </c>
      <c r="W126" s="9">
        <v>0.90625848307519397</v>
      </c>
      <c r="X126" s="9">
        <v>0.16567237729045056</v>
      </c>
      <c r="Y126" s="18">
        <v>11.207373179821927</v>
      </c>
      <c r="Z126" s="18">
        <v>4.884474583879574</v>
      </c>
      <c r="AA126" s="16">
        <v>62.904547060581443</v>
      </c>
      <c r="AB126" s="16">
        <v>25.31608316855063</v>
      </c>
      <c r="AC126" s="16">
        <v>131.29114705440827</v>
      </c>
      <c r="AD126" s="16">
        <v>29.844606279875372</v>
      </c>
      <c r="AE126" s="16">
        <v>267.3813058636735</v>
      </c>
      <c r="AF126" s="16">
        <v>50.241035867355919</v>
      </c>
      <c r="AG126" s="16">
        <v>11638.174400702528</v>
      </c>
      <c r="AH126" s="18">
        <v>5.0809631224739755</v>
      </c>
      <c r="AI126" s="16">
        <v>98.713032894597362</v>
      </c>
      <c r="AJ126" s="16">
        <v>234.73457299177053</v>
      </c>
      <c r="AK126" s="14">
        <v>0.42053043842867621</v>
      </c>
      <c r="AL126" s="17">
        <v>23.857624937935896</v>
      </c>
      <c r="AM126" s="17">
        <v>43.526507446396963</v>
      </c>
      <c r="AN126" s="17">
        <v>60.180823425942748</v>
      </c>
      <c r="AO126" s="17">
        <v>22.21782702152678</v>
      </c>
      <c r="AP126" s="17">
        <v>40.751396538170297</v>
      </c>
      <c r="AQ126" s="19">
        <v>972.23153430476611</v>
      </c>
      <c r="AR126" s="17">
        <v>3.2952680541029973</v>
      </c>
      <c r="AS126" s="17">
        <v>11.406395918405074</v>
      </c>
      <c r="AT126" s="17">
        <v>0.87790196189501679</v>
      </c>
      <c r="AU126" s="14">
        <v>0.1584605453264375</v>
      </c>
      <c r="AV126" s="89">
        <v>5.9712536794674458</v>
      </c>
      <c r="AW126" s="89">
        <v>11.73455606962834</v>
      </c>
      <c r="AX126" s="89">
        <v>1.9651746014372817</v>
      </c>
      <c r="AY126" s="19">
        <v>1302.2620277667427</v>
      </c>
    </row>
    <row r="127" spans="1:64" s="26" customFormat="1" ht="14" x14ac:dyDescent="0.15">
      <c r="A127" s="22" t="s">
        <v>566</v>
      </c>
      <c r="B127" s="22" t="s">
        <v>282</v>
      </c>
      <c r="C127" s="22" t="s">
        <v>280</v>
      </c>
      <c r="D127" s="23" t="s">
        <v>849</v>
      </c>
      <c r="E127" s="9">
        <v>0.35016693487149891</v>
      </c>
      <c r="F127" s="9">
        <v>1.4966862398833527</v>
      </c>
      <c r="G127" s="9">
        <v>6.5042818783648856E-2</v>
      </c>
      <c r="H127" s="16">
        <v>38.414194696202003</v>
      </c>
      <c r="I127" s="18">
        <v>4.1027193765785031</v>
      </c>
      <c r="J127" s="18">
        <v>10.938421189238801</v>
      </c>
      <c r="K127" s="16">
        <v>560.11527166066026</v>
      </c>
      <c r="L127" s="9">
        <v>0.19201088839211281</v>
      </c>
      <c r="M127" s="18">
        <v>2.3244922567432473</v>
      </c>
      <c r="N127" s="16">
        <v>175.07877482938017</v>
      </c>
      <c r="O127" s="18">
        <v>8.4746473610590023</v>
      </c>
      <c r="P127" s="18">
        <v>8.6406238597616056</v>
      </c>
      <c r="Q127" s="18">
        <v>2.6198193548605255</v>
      </c>
      <c r="R127" s="16">
        <v>4878.1259578958989</v>
      </c>
      <c r="S127" s="18">
        <v>10.815879835003416</v>
      </c>
      <c r="T127" s="10">
        <v>0.1443382004925593</v>
      </c>
      <c r="U127" s="16">
        <v>41.851537007312245</v>
      </c>
      <c r="V127" s="18">
        <v>13.630689092160832</v>
      </c>
      <c r="W127" s="16">
        <v>26.965552032809462</v>
      </c>
      <c r="X127" s="18">
        <v>4.573222437761479</v>
      </c>
      <c r="Y127" s="16">
        <v>190.91210197587984</v>
      </c>
      <c r="Z127" s="16">
        <v>58.846698673798038</v>
      </c>
      <c r="AA127" s="16">
        <v>605.91731123291549</v>
      </c>
      <c r="AB127" s="16">
        <v>206.60353381602849</v>
      </c>
      <c r="AC127" s="16">
        <v>861.66775230306473</v>
      </c>
      <c r="AD127" s="16">
        <v>160.64204791876992</v>
      </c>
      <c r="AE127" s="16">
        <v>1270.6240389637003</v>
      </c>
      <c r="AF127" s="16">
        <v>212.25180983603886</v>
      </c>
      <c r="AG127" s="16">
        <v>8590.8373605832785</v>
      </c>
      <c r="AH127" s="18">
        <v>14.709146930429545</v>
      </c>
      <c r="AI127" s="16">
        <v>730.63108753184872</v>
      </c>
      <c r="AJ127" s="16">
        <v>628.61821499392545</v>
      </c>
      <c r="AK127" s="14">
        <v>1.1622811272481328</v>
      </c>
      <c r="AL127" s="17">
        <v>6.6555447549586626</v>
      </c>
      <c r="AM127" s="17">
        <v>6.7611166616915428</v>
      </c>
      <c r="AN127" s="17">
        <v>117.47764013164991</v>
      </c>
      <c r="AO127" s="17">
        <v>67.551701634785957</v>
      </c>
      <c r="AP127" s="17">
        <v>14.006049194216866</v>
      </c>
      <c r="AQ127" s="19">
        <v>93.217887252263054</v>
      </c>
      <c r="AR127" s="17">
        <v>1.9782970509038802</v>
      </c>
      <c r="AS127" s="17">
        <v>1.552037093710922</v>
      </c>
      <c r="AT127" s="17">
        <v>0.49473187639879374</v>
      </c>
      <c r="AU127" s="14">
        <v>0.19428977228218902</v>
      </c>
      <c r="AV127" s="89">
        <v>18.085736895726843</v>
      </c>
      <c r="AW127" s="89">
        <v>80.59260547501502</v>
      </c>
      <c r="AX127" s="89">
        <v>4.4561416512730991</v>
      </c>
      <c r="AY127" s="19">
        <v>8707.8353662160116</v>
      </c>
    </row>
    <row r="128" spans="1:64" s="39" customFormat="1" ht="14" x14ac:dyDescent="0.15">
      <c r="A128" s="22" t="s">
        <v>567</v>
      </c>
      <c r="B128" s="22" t="s">
        <v>282</v>
      </c>
      <c r="C128" s="22" t="s">
        <v>280</v>
      </c>
      <c r="D128" s="23" t="s">
        <v>850</v>
      </c>
      <c r="E128" s="9">
        <v>0.35774775172863887</v>
      </c>
      <c r="F128" s="9">
        <v>0.45779412016687676</v>
      </c>
      <c r="G128" s="9">
        <v>0.16399751470003682</v>
      </c>
      <c r="H128" s="16">
        <v>27.980815169120707</v>
      </c>
      <c r="I128" s="18">
        <v>7.0084862459342716</v>
      </c>
      <c r="J128" s="16">
        <v>22.725125683966318</v>
      </c>
      <c r="K128" s="16">
        <v>407.0758707361914</v>
      </c>
      <c r="L128" s="9">
        <v>0.77500678921167887</v>
      </c>
      <c r="M128" s="18">
        <v>3.9366583895491338</v>
      </c>
      <c r="N128" s="16">
        <v>73.633671092700212</v>
      </c>
      <c r="O128" s="18">
        <v>12.25731712904509</v>
      </c>
      <c r="P128" s="18">
        <v>13.894810964744154</v>
      </c>
      <c r="Q128" s="18">
        <v>3.76779448724161</v>
      </c>
      <c r="R128" s="16">
        <v>2616.9341399092841</v>
      </c>
      <c r="S128" s="18">
        <v>4.9726637468371093</v>
      </c>
      <c r="T128" s="10">
        <v>8.556094306154402E-2</v>
      </c>
      <c r="U128" s="16">
        <v>26.019106939976435</v>
      </c>
      <c r="V128" s="18">
        <v>5.0101415690143858</v>
      </c>
      <c r="W128" s="18">
        <v>8.9074408012677004</v>
      </c>
      <c r="X128" s="18">
        <v>3.3191643446785255</v>
      </c>
      <c r="Y128" s="16">
        <v>83.321219152086016</v>
      </c>
      <c r="Z128" s="16">
        <v>28.670407748580999</v>
      </c>
      <c r="AA128" s="16">
        <v>302.63084568986619</v>
      </c>
      <c r="AB128" s="16">
        <v>106.70529987404151</v>
      </c>
      <c r="AC128" s="16">
        <v>486.50977675485228</v>
      </c>
      <c r="AD128" s="16">
        <v>96.588350990321516</v>
      </c>
      <c r="AE128" s="16">
        <v>793.55125693065304</v>
      </c>
      <c r="AF128" s="16">
        <v>141.43621038401815</v>
      </c>
      <c r="AG128" s="16">
        <v>8912.7197996500709</v>
      </c>
      <c r="AH128" s="18">
        <v>8.4345077128232351</v>
      </c>
      <c r="AI128" s="16">
        <v>351.95504093113442</v>
      </c>
      <c r="AJ128" s="16">
        <v>337.82375589262273</v>
      </c>
      <c r="AK128" s="14">
        <v>1.0418303473098658</v>
      </c>
      <c r="AL128" s="17">
        <v>9.5239995886544317</v>
      </c>
      <c r="AM128" s="17">
        <v>11.231435552283344</v>
      </c>
      <c r="AN128" s="17">
        <v>159.5827301685934</v>
      </c>
      <c r="AO128" s="17">
        <v>70.777969082465589</v>
      </c>
      <c r="AP128" s="17">
        <v>16.630511933513546</v>
      </c>
      <c r="AQ128" s="19">
        <v>158.38898881389562</v>
      </c>
      <c r="AR128" s="17">
        <v>1.7778820575363514</v>
      </c>
      <c r="AS128" s="17">
        <v>2.9210530297628714</v>
      </c>
      <c r="AT128" s="17">
        <v>0.42571132354988445</v>
      </c>
      <c r="AU128" s="14">
        <v>0.37138424610518822</v>
      </c>
      <c r="AV128" s="89">
        <v>13.144199894613866</v>
      </c>
      <c r="AW128" s="89">
        <v>43.474646302497007</v>
      </c>
      <c r="AX128" s="89">
        <v>3.3075156077253305</v>
      </c>
      <c r="AY128" s="19">
        <v>4773.3225931244033</v>
      </c>
      <c r="AZ128" s="26"/>
      <c r="BA128" s="26"/>
      <c r="BB128" s="26"/>
      <c r="BC128" s="26"/>
      <c r="BD128" s="26"/>
      <c r="BE128" s="26"/>
      <c r="BF128" s="26"/>
      <c r="BG128" s="26"/>
      <c r="BH128" s="26"/>
      <c r="BI128" s="26"/>
      <c r="BJ128" s="26"/>
      <c r="BK128" s="26"/>
      <c r="BL128" s="26"/>
    </row>
    <row r="129" spans="1:64" s="39" customFormat="1" ht="14" x14ac:dyDescent="0.15">
      <c r="A129" s="22" t="s">
        <v>568</v>
      </c>
      <c r="B129" s="22" t="s">
        <v>286</v>
      </c>
      <c r="C129" s="22" t="s">
        <v>287</v>
      </c>
      <c r="D129" s="23" t="s">
        <v>851</v>
      </c>
      <c r="E129" s="9">
        <v>0.41516666291508036</v>
      </c>
      <c r="F129" s="9">
        <v>4.7348329301667755E-29</v>
      </c>
      <c r="G129" s="9">
        <v>2.7405935200874351E-2</v>
      </c>
      <c r="H129" s="18">
        <v>2.256215314197453</v>
      </c>
      <c r="I129" s="9">
        <v>1.3278777321009148</v>
      </c>
      <c r="J129" s="18">
        <v>5.8508178483079094</v>
      </c>
      <c r="K129" s="16">
        <v>235.28965373223537</v>
      </c>
      <c r="L129" s="9">
        <v>9.0612659829842068E-2</v>
      </c>
      <c r="M129" s="9">
        <v>1.0998003093705551</v>
      </c>
      <c r="N129" s="16">
        <v>41.540203848193997</v>
      </c>
      <c r="O129" s="18">
        <v>8.9139603323362913</v>
      </c>
      <c r="P129" s="18">
        <v>9.4902201535708404</v>
      </c>
      <c r="Q129" s="9">
        <v>0.46049683330785424</v>
      </c>
      <c r="R129" s="16">
        <v>650.16065549467453</v>
      </c>
      <c r="S129" s="18">
        <v>4.5512043665771751</v>
      </c>
      <c r="T129" s="10">
        <v>3.5745628326350476E-2</v>
      </c>
      <c r="U129" s="18">
        <v>18.13827234444955</v>
      </c>
      <c r="V129" s="9">
        <v>0.5380907175945957</v>
      </c>
      <c r="W129" s="9">
        <v>1.4187582283914901</v>
      </c>
      <c r="X129" s="9">
        <v>0.37611983072515115</v>
      </c>
      <c r="Y129" s="18">
        <v>14.940390333886235</v>
      </c>
      <c r="Z129" s="18">
        <v>5.1028137660869772</v>
      </c>
      <c r="AA129" s="16">
        <v>61.911936841064076</v>
      </c>
      <c r="AB129" s="16">
        <v>25.749691928394451</v>
      </c>
      <c r="AC129" s="16">
        <v>116.82922372854438</v>
      </c>
      <c r="AD129" s="16">
        <v>24.199714827587115</v>
      </c>
      <c r="AE129" s="16">
        <v>212.42998362531651</v>
      </c>
      <c r="AF129" s="16">
        <v>41.685298548630726</v>
      </c>
      <c r="AG129" s="16">
        <v>10704.540871618454</v>
      </c>
      <c r="AH129" s="18">
        <v>3.1821866026831453</v>
      </c>
      <c r="AI129" s="16">
        <v>98.609952444312057</v>
      </c>
      <c r="AJ129" s="16">
        <v>165.46822854981178</v>
      </c>
      <c r="AK129" s="14">
        <v>0.59594493340833088</v>
      </c>
      <c r="AL129" s="17">
        <v>14.218502922477532</v>
      </c>
      <c r="AM129" s="17">
        <v>50.390913226727434</v>
      </c>
      <c r="AN129" s="17">
        <v>46.675553659015044</v>
      </c>
      <c r="AO129" s="17">
        <v>21.666781911284211</v>
      </c>
      <c r="AP129" s="17">
        <v>27.76556042570969</v>
      </c>
      <c r="AQ129" s="19">
        <v>394.78470205717974</v>
      </c>
      <c r="AR129" s="17">
        <v>2.6366524862828062</v>
      </c>
      <c r="AS129" s="17">
        <v>12.784611205401589</v>
      </c>
      <c r="AT129" s="17">
        <v>0.77893066565247326</v>
      </c>
      <c r="AU129" s="14">
        <v>0.24902334607282997</v>
      </c>
      <c r="AV129" s="89">
        <v>7.5973410956485425</v>
      </c>
      <c r="AW129" s="89">
        <v>11.356911335171448</v>
      </c>
      <c r="AX129" s="89">
        <v>1.4948534220315894</v>
      </c>
      <c r="AY129" s="19">
        <v>1215.0568996918662</v>
      </c>
      <c r="AZ129" s="26"/>
      <c r="BA129" s="26"/>
      <c r="BB129" s="26"/>
      <c r="BC129" s="26"/>
      <c r="BD129" s="26"/>
      <c r="BE129" s="26"/>
      <c r="BF129" s="26"/>
      <c r="BG129" s="26"/>
      <c r="BH129" s="26"/>
      <c r="BI129" s="26"/>
      <c r="BJ129" s="26"/>
      <c r="BK129" s="26"/>
      <c r="BL129" s="26"/>
    </row>
    <row r="130" spans="1:64" s="39" customFormat="1" ht="14" x14ac:dyDescent="0.15">
      <c r="A130" s="44" t="s">
        <v>569</v>
      </c>
      <c r="B130" s="44" t="s">
        <v>282</v>
      </c>
      <c r="C130" s="44" t="s">
        <v>280</v>
      </c>
      <c r="D130" s="45" t="s">
        <v>852</v>
      </c>
      <c r="E130" s="27">
        <v>43.793771728258257</v>
      </c>
      <c r="F130" s="27">
        <v>9.4495732828324126</v>
      </c>
      <c r="G130" s="28">
        <v>0.17843921990101808</v>
      </c>
      <c r="H130" s="33">
        <v>55.691191084931738</v>
      </c>
      <c r="I130" s="33">
        <v>84.871548714952098</v>
      </c>
      <c r="J130" s="33">
        <v>182.35133508791228</v>
      </c>
      <c r="K130" s="33">
        <v>2228.9469601460582</v>
      </c>
      <c r="L130" s="33">
        <v>24.768362412371758</v>
      </c>
      <c r="M130" s="33">
        <v>119.61559940058628</v>
      </c>
      <c r="N130" s="33">
        <v>42.595510748809779</v>
      </c>
      <c r="O130" s="27">
        <v>16.573845649160965</v>
      </c>
      <c r="P130" s="27">
        <v>17.530355798130014</v>
      </c>
      <c r="Q130" s="33">
        <v>58.235842693607843</v>
      </c>
      <c r="R130" s="33">
        <v>13010.771103362667</v>
      </c>
      <c r="S130" s="33">
        <v>275.84659338119047</v>
      </c>
      <c r="T130" s="27">
        <v>14.399326023980583</v>
      </c>
      <c r="U130" s="33">
        <v>109.43570322664503</v>
      </c>
      <c r="V130" s="33">
        <v>26.319927022030406</v>
      </c>
      <c r="W130" s="33">
        <v>22.452396155181543</v>
      </c>
      <c r="X130" s="28">
        <v>0.7211943560757329</v>
      </c>
      <c r="Y130" s="33">
        <v>215.1066679730865</v>
      </c>
      <c r="Z130" s="33">
        <v>101.40187572386672</v>
      </c>
      <c r="AA130" s="33">
        <v>1304.2415300290115</v>
      </c>
      <c r="AB130" s="33">
        <v>512.67641694146278</v>
      </c>
      <c r="AC130" s="33">
        <v>2518.7428196748319</v>
      </c>
      <c r="AD130" s="33">
        <v>531.3822785891723</v>
      </c>
      <c r="AE130" s="33">
        <v>4628.1966076321687</v>
      </c>
      <c r="AF130" s="33">
        <v>755.6431118890149</v>
      </c>
      <c r="AG130" s="33">
        <v>15029.81806647309</v>
      </c>
      <c r="AH130" s="33">
        <v>850.81372677813431</v>
      </c>
      <c r="AI130" s="33">
        <v>16216.071536833404</v>
      </c>
      <c r="AJ130" s="33">
        <v>25125.826787680697</v>
      </c>
      <c r="AK130" s="29">
        <v>0.64539454458008982</v>
      </c>
      <c r="AL130" s="30">
        <v>21.515821202768269</v>
      </c>
      <c r="AM130" s="30">
        <v>3.2474458932207062</v>
      </c>
      <c r="AN130" s="30">
        <v>16.778153940210153</v>
      </c>
      <c r="AO130" s="30">
        <v>58.786557187692104</v>
      </c>
      <c r="AP130" s="30">
        <v>8.1727684044502524</v>
      </c>
      <c r="AQ130" s="31">
        <v>175.84382372178533</v>
      </c>
      <c r="AR130" s="30">
        <v>0.85305693045380981</v>
      </c>
      <c r="AS130" s="30">
        <v>4.8741213396677736</v>
      </c>
      <c r="AT130" s="30">
        <v>5.4288589958012432</v>
      </c>
      <c r="AU130" s="29">
        <v>3.1633193336390121E-2</v>
      </c>
      <c r="AV130" s="90">
        <v>71.971164357315416</v>
      </c>
      <c r="AW130" s="90">
        <v>211.00315253963498</v>
      </c>
      <c r="AX130" s="90">
        <v>2.9317735015660871</v>
      </c>
      <c r="AY130" s="31">
        <v>23794.086469348007</v>
      </c>
    </row>
    <row r="131" spans="1:64" s="39" customFormat="1" ht="14" x14ac:dyDescent="0.15">
      <c r="A131" s="22" t="s">
        <v>570</v>
      </c>
      <c r="B131" s="22" t="s">
        <v>282</v>
      </c>
      <c r="C131" s="22" t="s">
        <v>3357</v>
      </c>
      <c r="D131" s="23" t="s">
        <v>853</v>
      </c>
      <c r="E131" s="9">
        <v>0.6331827060432319</v>
      </c>
      <c r="F131" s="9">
        <v>9.4505630570403676E-3</v>
      </c>
      <c r="G131" s="9">
        <v>2.7836464920061144E-2</v>
      </c>
      <c r="H131" s="18">
        <v>7.3731653516266054</v>
      </c>
      <c r="I131" s="9">
        <v>1.4424090123886042</v>
      </c>
      <c r="J131" s="18">
        <v>8.8699416460367946</v>
      </c>
      <c r="K131" s="16">
        <v>386.93951896813144</v>
      </c>
      <c r="L131" s="9">
        <v>0.1114891208174326</v>
      </c>
      <c r="M131" s="9">
        <v>1.2495448157935143</v>
      </c>
      <c r="N131" s="16">
        <v>66.716841099059266</v>
      </c>
      <c r="O131" s="18">
        <v>11.507878993722144</v>
      </c>
      <c r="P131" s="18">
        <v>11.771791151831087</v>
      </c>
      <c r="Q131" s="9">
        <v>0.4317516047527703</v>
      </c>
      <c r="R131" s="16">
        <v>1014.5613309661554</v>
      </c>
      <c r="S131" s="18">
        <v>3.6118511153174513</v>
      </c>
      <c r="T131" s="10">
        <v>2.8743175330449226E-2</v>
      </c>
      <c r="U131" s="18">
        <v>11.988988452738825</v>
      </c>
      <c r="V131" s="9">
        <v>1.0151396484034754</v>
      </c>
      <c r="W131" s="18">
        <v>2.3781693606379615</v>
      </c>
      <c r="X131" s="9">
        <v>0.42476385183136561</v>
      </c>
      <c r="Y131" s="16">
        <v>23.804767655109369</v>
      </c>
      <c r="Z131" s="18">
        <v>8.4073904691771677</v>
      </c>
      <c r="AA131" s="16">
        <v>97.031251302755592</v>
      </c>
      <c r="AB131" s="16">
        <v>40.639846586837713</v>
      </c>
      <c r="AC131" s="16">
        <v>182.62365074005379</v>
      </c>
      <c r="AD131" s="16">
        <v>37.179741163819934</v>
      </c>
      <c r="AE131" s="16">
        <v>315.538862369605</v>
      </c>
      <c r="AF131" s="16">
        <v>57.868486796264122</v>
      </c>
      <c r="AG131" s="16">
        <v>10085.303429873211</v>
      </c>
      <c r="AH131" s="18">
        <v>3.7147654341756327</v>
      </c>
      <c r="AI131" s="16">
        <v>122.61568353495385</v>
      </c>
      <c r="AJ131" s="16">
        <v>184.34504807313036</v>
      </c>
      <c r="AK131" s="14">
        <v>0.6651422688951848</v>
      </c>
      <c r="AL131" s="17">
        <v>13.255280074194669</v>
      </c>
      <c r="AM131" s="17">
        <v>31.962159444118921</v>
      </c>
      <c r="AN131" s="17">
        <v>87.362090046137411</v>
      </c>
      <c r="AO131" s="17">
        <v>33.948155563487823</v>
      </c>
      <c r="AP131" s="17">
        <v>23.449746734400009</v>
      </c>
      <c r="AQ131" s="19">
        <v>310.83296063340396</v>
      </c>
      <c r="AR131" s="17">
        <v>2.3427016808752792</v>
      </c>
      <c r="AS131" s="17">
        <v>5.0412677293608263</v>
      </c>
      <c r="AT131" s="17">
        <v>0.5842229596974291</v>
      </c>
      <c r="AU131" s="14">
        <v>0.17208506817500313</v>
      </c>
      <c r="AV131" s="89">
        <v>12.494010945047835</v>
      </c>
      <c r="AW131" s="89">
        <v>17.525404569726035</v>
      </c>
      <c r="AX131" s="89">
        <v>1.4027044354937481</v>
      </c>
      <c r="AY131" s="19">
        <v>1860.2079736377793</v>
      </c>
      <c r="AZ131" s="26"/>
      <c r="BA131" s="26"/>
      <c r="BB131" s="26"/>
      <c r="BC131" s="26"/>
      <c r="BD131" s="26"/>
      <c r="BE131" s="26"/>
      <c r="BF131" s="26"/>
      <c r="BG131" s="26"/>
      <c r="BH131" s="26"/>
      <c r="BI131" s="26"/>
      <c r="BJ131" s="26"/>
      <c r="BK131" s="26"/>
      <c r="BL131" s="26"/>
    </row>
    <row r="132" spans="1:64" s="39" customFormat="1" ht="14" x14ac:dyDescent="0.15">
      <c r="A132" s="22" t="s">
        <v>571</v>
      </c>
      <c r="B132" s="22" t="s">
        <v>286</v>
      </c>
      <c r="C132" s="22" t="s">
        <v>3357</v>
      </c>
      <c r="D132" s="23" t="s">
        <v>854</v>
      </c>
      <c r="E132" s="9">
        <v>0.62612008461976199</v>
      </c>
      <c r="F132" s="9">
        <v>4.1112762374698894E-2</v>
      </c>
      <c r="G132" s="9">
        <v>2.7246803187429582E-2</v>
      </c>
      <c r="H132" s="18">
        <v>7.6070861922198763</v>
      </c>
      <c r="I132" s="9">
        <v>1.6673591109606039</v>
      </c>
      <c r="J132" s="18">
        <v>6.5801661916499556</v>
      </c>
      <c r="K132" s="16">
        <v>325.0527487577682</v>
      </c>
      <c r="L132" s="9">
        <v>0.11345492471344297</v>
      </c>
      <c r="M132" s="9">
        <v>1.294765535257915</v>
      </c>
      <c r="N132" s="16">
        <v>52.298044497182595</v>
      </c>
      <c r="O132" s="18">
        <v>7.1378779530208138</v>
      </c>
      <c r="P132" s="18">
        <v>7.1989977433272045</v>
      </c>
      <c r="Q132" s="9">
        <v>0.51769219832617963</v>
      </c>
      <c r="R132" s="16">
        <v>1084.6176967147114</v>
      </c>
      <c r="S132" s="18">
        <v>7.2247522910444522</v>
      </c>
      <c r="T132" s="10">
        <v>1.6288282494430067E-2</v>
      </c>
      <c r="U132" s="16">
        <v>27.39766691518458</v>
      </c>
      <c r="V132" s="9">
        <v>0.91822596712364035</v>
      </c>
      <c r="W132" s="18">
        <v>2.6652796504056511</v>
      </c>
      <c r="X132" s="9">
        <v>0.62871965708255373</v>
      </c>
      <c r="Y132" s="16">
        <v>23.934141358344796</v>
      </c>
      <c r="Z132" s="18">
        <v>9.0076507435000543</v>
      </c>
      <c r="AA132" s="16">
        <v>107.08246062921354</v>
      </c>
      <c r="AB132" s="16">
        <v>42.990493181757309</v>
      </c>
      <c r="AC132" s="16">
        <v>208.07589916177957</v>
      </c>
      <c r="AD132" s="16">
        <v>44.473591673117404</v>
      </c>
      <c r="AE132" s="16">
        <v>393.771659714652</v>
      </c>
      <c r="AF132" s="16">
        <v>72.575750890431266</v>
      </c>
      <c r="AG132" s="16">
        <v>11062.229253398995</v>
      </c>
      <c r="AH132" s="18">
        <v>5.9707397889247389</v>
      </c>
      <c r="AI132" s="16">
        <v>189.77458082718306</v>
      </c>
      <c r="AJ132" s="16">
        <v>300.54458365286763</v>
      </c>
      <c r="AK132" s="14">
        <v>0.63143570421610007</v>
      </c>
      <c r="AL132" s="17">
        <v>16.452299408575229</v>
      </c>
      <c r="AM132" s="17">
        <v>28.093005122347499</v>
      </c>
      <c r="AN132" s="17">
        <v>54.503136419328513</v>
      </c>
      <c r="AO132" s="17">
        <v>26.267278542189043</v>
      </c>
      <c r="AP132" s="17">
        <v>26.065633313898683</v>
      </c>
      <c r="AQ132" s="19">
        <v>428.83960355439405</v>
      </c>
      <c r="AR132" s="17">
        <v>2.9026402496051036</v>
      </c>
      <c r="AS132" s="17">
        <v>10.27947176612957</v>
      </c>
      <c r="AT132" s="17">
        <v>0.76324584626191305</v>
      </c>
      <c r="AU132" s="14">
        <v>0.2399527449183966</v>
      </c>
      <c r="AV132" s="89">
        <v>10.495729698345761</v>
      </c>
      <c r="AW132" s="89">
        <v>18.917982071252915</v>
      </c>
      <c r="AX132" s="89">
        <v>1.802445624550963</v>
      </c>
      <c r="AY132" s="19">
        <v>2070.4535690369808</v>
      </c>
      <c r="AZ132" s="26"/>
      <c r="BA132" s="26"/>
      <c r="BB132" s="26"/>
      <c r="BC132" s="26"/>
      <c r="BD132" s="26"/>
      <c r="BE132" s="26"/>
      <c r="BF132" s="26"/>
      <c r="BG132" s="26"/>
      <c r="BH132" s="26"/>
      <c r="BI132" s="26"/>
      <c r="BJ132" s="26"/>
      <c r="BK132" s="26"/>
      <c r="BL132" s="26"/>
    </row>
  </sheetData>
  <mergeCells count="1">
    <mergeCell ref="AN2:BC3"/>
  </mergeCells>
  <conditionalFormatting sqref="D6:D132 B102:C128 B43:C99 A43:A128 A129:C132 A6:C42 A4:D4">
    <cfRule type="expression" dxfId="19" priority="1" stopIfTrue="1">
      <formula>ISERROR(A4)</formula>
    </cfRule>
  </conditionalFormatting>
  <pageMargins left="0.75" right="0.75" top="1" bottom="1" header="0.3" footer="0.3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83"/>
  <sheetViews>
    <sheetView workbookViewId="0">
      <selection activeCell="E1" sqref="E1:E2"/>
    </sheetView>
  </sheetViews>
  <sheetFormatPr baseColWidth="10" defaultColWidth="8.83203125" defaultRowHeight="13" x14ac:dyDescent="0.15"/>
  <cols>
    <col min="1" max="1" width="14.6640625" customWidth="1"/>
    <col min="2" max="2" width="11.83203125" customWidth="1"/>
    <col min="3" max="3" width="14.83203125" customWidth="1"/>
    <col min="4" max="4" width="20.83203125" bestFit="1" customWidth="1"/>
    <col min="5" max="47" width="7.33203125" customWidth="1"/>
    <col min="48" max="51" width="8.33203125" customWidth="1"/>
  </cols>
  <sheetData>
    <row r="1" spans="1:65" ht="16" x14ac:dyDescent="0.2">
      <c r="A1" s="103" t="s">
        <v>3472</v>
      </c>
      <c r="E1" s="110" t="s">
        <v>3765</v>
      </c>
    </row>
    <row r="2" spans="1:65" ht="15.75" customHeight="1" x14ac:dyDescent="0.2">
      <c r="A2" s="103" t="s">
        <v>3473</v>
      </c>
      <c r="E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65" ht="16" x14ac:dyDescent="0.2">
      <c r="A3" s="103" t="s">
        <v>3474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6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3451</v>
      </c>
      <c r="AX4" s="91" t="s">
        <v>3362</v>
      </c>
      <c r="AY4" s="91" t="s">
        <v>3463</v>
      </c>
    </row>
    <row r="5" spans="1:6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65" s="26" customFormat="1" ht="15" thickTop="1" x14ac:dyDescent="0.15">
      <c r="A6" s="22" t="s">
        <v>1449</v>
      </c>
      <c r="B6" s="22" t="s">
        <v>279</v>
      </c>
      <c r="C6" s="22" t="s">
        <v>278</v>
      </c>
      <c r="D6" s="23" t="s">
        <v>2677</v>
      </c>
      <c r="E6" s="9">
        <v>1.3740909065625997</v>
      </c>
      <c r="F6" s="14">
        <v>6.1714840014950659E-2</v>
      </c>
      <c r="G6" s="14">
        <v>8.9302941980086634E-2</v>
      </c>
      <c r="H6" s="17">
        <v>15.078378573608305</v>
      </c>
      <c r="I6" s="17">
        <v>10.403936977520154</v>
      </c>
      <c r="J6" s="17">
        <v>13.675348483154876</v>
      </c>
      <c r="K6" s="19">
        <v>275.77731841795458</v>
      </c>
      <c r="L6" s="17">
        <v>3.3963484404532842</v>
      </c>
      <c r="M6" s="17">
        <v>6.2479061936367986</v>
      </c>
      <c r="N6" s="19">
        <v>63.10110302349414</v>
      </c>
      <c r="O6" s="17">
        <v>4.9467236981115015</v>
      </c>
      <c r="P6" s="17">
        <v>4.7569796002182363</v>
      </c>
      <c r="Q6" s="14">
        <v>0.77636103731956585</v>
      </c>
      <c r="R6" s="19">
        <v>1062.92485716238</v>
      </c>
      <c r="S6" s="17">
        <v>10.018098841434943</v>
      </c>
      <c r="T6" s="15">
        <v>1.0962878567003261E-2</v>
      </c>
      <c r="U6" s="19">
        <v>24.520944165785256</v>
      </c>
      <c r="V6" s="14">
        <v>0.73992755857067194</v>
      </c>
      <c r="W6" s="17">
        <v>2.9290686246040685</v>
      </c>
      <c r="X6" s="14">
        <v>9.6218003017639359E-2</v>
      </c>
      <c r="Y6" s="19">
        <v>25.386059706571253</v>
      </c>
      <c r="Z6" s="17">
        <v>9.3784437373937646</v>
      </c>
      <c r="AA6" s="19">
        <v>107.26755428682073</v>
      </c>
      <c r="AB6" s="19">
        <v>42.365185147145731</v>
      </c>
      <c r="AC6" s="19">
        <v>198.88411072732396</v>
      </c>
      <c r="AD6" s="19">
        <v>41.955625676676043</v>
      </c>
      <c r="AE6" s="19">
        <v>354.33920728432196</v>
      </c>
      <c r="AF6" s="19">
        <v>64.696845433353701</v>
      </c>
      <c r="AG6" s="19">
        <v>10725.497484808857</v>
      </c>
      <c r="AH6" s="17">
        <v>9.3119978901292964</v>
      </c>
      <c r="AI6" s="19">
        <v>216.51059499303875</v>
      </c>
      <c r="AJ6" s="19">
        <v>431.16045734192647</v>
      </c>
      <c r="AK6" s="14">
        <v>0.5021578192207401</v>
      </c>
      <c r="AL6" s="17">
        <v>13.958023079595936</v>
      </c>
      <c r="AM6" s="17">
        <v>30.269011343705785</v>
      </c>
      <c r="AN6" s="17">
        <v>35.369905297677036</v>
      </c>
      <c r="AO6" s="17">
        <v>21.611944383853459</v>
      </c>
      <c r="AP6" s="17">
        <v>34.308844713947195</v>
      </c>
      <c r="AQ6" s="19">
        <v>478.88364635154795</v>
      </c>
      <c r="AR6" s="17">
        <v>3.9585883654099732</v>
      </c>
      <c r="AS6" s="17">
        <v>8.3715840454573947</v>
      </c>
      <c r="AT6" s="17">
        <v>1.216801439068421</v>
      </c>
      <c r="AU6" s="14">
        <v>3.4012841717978859E-2</v>
      </c>
      <c r="AV6" s="89">
        <v>8.904659942458979</v>
      </c>
      <c r="AW6" s="89">
        <v>18.556249680046211</v>
      </c>
      <c r="AX6" s="89">
        <v>2.0838807770262804</v>
      </c>
      <c r="AY6" s="19">
        <v>1998.5961134160257</v>
      </c>
    </row>
    <row r="7" spans="1:65" s="26" customFormat="1" ht="14" x14ac:dyDescent="0.15">
      <c r="A7" s="22" t="s">
        <v>1450</v>
      </c>
      <c r="B7" s="22" t="s">
        <v>286</v>
      </c>
      <c r="C7" s="22" t="s">
        <v>287</v>
      </c>
      <c r="D7" s="23" t="s">
        <v>2678</v>
      </c>
      <c r="E7" s="9">
        <v>3.1842551937971982E-2</v>
      </c>
      <c r="F7" s="14">
        <v>0.15255389852807053</v>
      </c>
      <c r="G7" s="14">
        <v>5.8216205824702175E-2</v>
      </c>
      <c r="H7" s="17">
        <v>15.55863520122606</v>
      </c>
      <c r="I7" s="17">
        <v>9.0401555437456764</v>
      </c>
      <c r="J7" s="19">
        <v>25.231732601646819</v>
      </c>
      <c r="K7" s="19">
        <v>168.17369899485672</v>
      </c>
      <c r="L7" s="17">
        <v>2.4571670124360372</v>
      </c>
      <c r="M7" s="17">
        <v>5.184718090959743</v>
      </c>
      <c r="N7" s="19">
        <v>134.31226195777955</v>
      </c>
      <c r="O7" s="19">
        <v>27.995807802470114</v>
      </c>
      <c r="P7" s="19">
        <v>27.878828251735062</v>
      </c>
      <c r="Q7" s="14">
        <v>0.41351831305541342</v>
      </c>
      <c r="R7" s="19">
        <v>761.33818194398464</v>
      </c>
      <c r="S7" s="17">
        <v>1.1104305571169057</v>
      </c>
      <c r="T7" s="15">
        <v>6.1408288634685955E-2</v>
      </c>
      <c r="U7" s="17">
        <v>3.5236168356957034</v>
      </c>
      <c r="V7" s="14">
        <v>1.7356835335040728</v>
      </c>
      <c r="W7" s="17">
        <v>4.3453148161249384</v>
      </c>
      <c r="X7" s="14">
        <v>1.1916009404535348</v>
      </c>
      <c r="Y7" s="19">
        <v>30.518593230768825</v>
      </c>
      <c r="Z7" s="17">
        <v>8.8485157925443136</v>
      </c>
      <c r="AA7" s="19">
        <v>89.604761776498933</v>
      </c>
      <c r="AB7" s="19">
        <v>32.225999337042829</v>
      </c>
      <c r="AC7" s="19">
        <v>136.98187354839115</v>
      </c>
      <c r="AD7" s="19">
        <v>26.758401114106711</v>
      </c>
      <c r="AE7" s="19">
        <v>220.51379023954516</v>
      </c>
      <c r="AF7" s="19">
        <v>40.028308400202704</v>
      </c>
      <c r="AG7" s="19">
        <v>6874.9173489502364</v>
      </c>
      <c r="AH7" s="14">
        <v>1.1473056849988146</v>
      </c>
      <c r="AI7" s="19">
        <v>34.595374623696316</v>
      </c>
      <c r="AJ7" s="19">
        <v>44.860409551529379</v>
      </c>
      <c r="AK7" s="14">
        <v>0.77117830553816002</v>
      </c>
      <c r="AL7" s="17">
        <v>7.2255555350180201</v>
      </c>
      <c r="AM7" s="17">
        <v>31.176813665403788</v>
      </c>
      <c r="AN7" s="17">
        <v>198.58404366328108</v>
      </c>
      <c r="AO7" s="17">
        <v>31.154919505744587</v>
      </c>
      <c r="AP7" s="17">
        <v>17.583040134716594</v>
      </c>
      <c r="AQ7" s="19">
        <v>127.04723296784547</v>
      </c>
      <c r="AR7" s="17">
        <v>2.5035179122500688</v>
      </c>
      <c r="AS7" s="17">
        <v>0.81090024193873989</v>
      </c>
      <c r="AT7" s="17">
        <v>0.20343584636043535</v>
      </c>
      <c r="AU7" s="14">
        <v>0.31541835309132937</v>
      </c>
      <c r="AV7" s="89">
        <v>5.4302130770053836</v>
      </c>
      <c r="AW7" s="89">
        <v>15.10231191741263</v>
      </c>
      <c r="AX7" s="89">
        <v>2.7811637781516207</v>
      </c>
      <c r="AY7" s="19">
        <v>1491.9883117552777</v>
      </c>
    </row>
    <row r="8" spans="1:65" s="26" customFormat="1" ht="14" x14ac:dyDescent="0.15">
      <c r="A8" s="22" t="s">
        <v>1451</v>
      </c>
      <c r="B8" s="22" t="s">
        <v>282</v>
      </c>
      <c r="C8" s="22" t="s">
        <v>280</v>
      </c>
      <c r="D8" s="23" t="s">
        <v>2679</v>
      </c>
      <c r="E8" s="18">
        <v>3.4259219114481527</v>
      </c>
      <c r="F8" s="14">
        <v>0.10478610221169288</v>
      </c>
      <c r="G8" s="14">
        <v>7.562452770527045E-2</v>
      </c>
      <c r="H8" s="17">
        <v>18.38406689485339</v>
      </c>
      <c r="I8" s="17">
        <v>10.589192745189568</v>
      </c>
      <c r="J8" s="17">
        <v>13.534176694650444</v>
      </c>
      <c r="K8" s="19">
        <v>205.79612172686251</v>
      </c>
      <c r="L8" s="17">
        <v>3.1120422424115186</v>
      </c>
      <c r="M8" s="17">
        <v>5.8333474709045134</v>
      </c>
      <c r="N8" s="17">
        <v>12.444202898512838</v>
      </c>
      <c r="O8" s="17">
        <v>3.0642751963141701</v>
      </c>
      <c r="P8" s="17">
        <v>2.9108851605974206</v>
      </c>
      <c r="Q8" s="14">
        <v>0.76376558667349703</v>
      </c>
      <c r="R8" s="19">
        <v>1410.2096429077358</v>
      </c>
      <c r="S8" s="17">
        <v>11.281088573894065</v>
      </c>
      <c r="T8" s="15">
        <v>1.0858139166405587E-2</v>
      </c>
      <c r="U8" s="19">
        <v>20.296726469380868</v>
      </c>
      <c r="V8" s="14">
        <v>0.50298644696750805</v>
      </c>
      <c r="W8" s="17">
        <v>2.2437884301496593</v>
      </c>
      <c r="X8" s="14">
        <v>0.32023830359829503</v>
      </c>
      <c r="Y8" s="19">
        <v>27.767089765996772</v>
      </c>
      <c r="Z8" s="17">
        <v>12.75969743101631</v>
      </c>
      <c r="AA8" s="19">
        <v>158.07955988655607</v>
      </c>
      <c r="AB8" s="19">
        <v>61.278657162615708</v>
      </c>
      <c r="AC8" s="19">
        <v>349.08301950783618</v>
      </c>
      <c r="AD8" s="19">
        <v>83.687266602583762</v>
      </c>
      <c r="AE8" s="19">
        <v>745.35669087337305</v>
      </c>
      <c r="AF8" s="19">
        <v>139.39054088851648</v>
      </c>
      <c r="AG8" s="19">
        <v>12067.70842397195</v>
      </c>
      <c r="AH8" s="19">
        <v>31.147678821365723</v>
      </c>
      <c r="AI8" s="19">
        <v>921.89801304053196</v>
      </c>
      <c r="AJ8" s="19">
        <v>1421.0177228377627</v>
      </c>
      <c r="AK8" s="14">
        <v>0.64875898324442283</v>
      </c>
      <c r="AL8" s="17">
        <v>26.843169275381804</v>
      </c>
      <c r="AM8" s="17">
        <v>16.190514651222344</v>
      </c>
      <c r="AN8" s="17">
        <v>66.071344621673063</v>
      </c>
      <c r="AO8" s="17">
        <v>81.720660821148613</v>
      </c>
      <c r="AP8" s="17">
        <v>55.204449212108635</v>
      </c>
      <c r="AQ8" s="19">
        <v>1481.8623749548497</v>
      </c>
      <c r="AR8" s="17">
        <v>4.4609321855040038</v>
      </c>
      <c r="AS8" s="17">
        <v>9.0457398730891434</v>
      </c>
      <c r="AT8" s="17">
        <v>1.9064935489781176</v>
      </c>
      <c r="AU8" s="14">
        <v>0.12367050758319907</v>
      </c>
      <c r="AV8" s="89">
        <v>6.6450152317359548</v>
      </c>
      <c r="AW8" s="89">
        <v>25.600990291614632</v>
      </c>
      <c r="AX8" s="89">
        <v>3.8526608892251684</v>
      </c>
      <c r="AY8" s="19">
        <v>3023.4309657140057</v>
      </c>
    </row>
    <row r="9" spans="1:65" s="26" customFormat="1" ht="14" x14ac:dyDescent="0.15">
      <c r="A9" s="22" t="s">
        <v>2682</v>
      </c>
      <c r="B9" s="22" t="s">
        <v>279</v>
      </c>
      <c r="C9" s="22" t="s">
        <v>3357</v>
      </c>
      <c r="D9" s="23" t="s">
        <v>1896</v>
      </c>
      <c r="E9" s="18">
        <v>4.6821693376877827</v>
      </c>
      <c r="F9" s="14">
        <v>8.8058566544055264E-2</v>
      </c>
      <c r="G9" s="14">
        <v>5.3778607295364128E-2</v>
      </c>
      <c r="H9" s="17">
        <v>9.6017186238503598</v>
      </c>
      <c r="I9" s="17">
        <v>12.194962696591798</v>
      </c>
      <c r="J9" s="17">
        <v>11.338282208356956</v>
      </c>
      <c r="K9" s="19">
        <v>234.27805869230485</v>
      </c>
      <c r="L9" s="17">
        <v>2.0495322321334406</v>
      </c>
      <c r="M9" s="19">
        <v>24.770419474059775</v>
      </c>
      <c r="N9" s="19">
        <v>35.5589228384584</v>
      </c>
      <c r="O9" s="17">
        <v>4.9381601513621973</v>
      </c>
      <c r="P9" s="17">
        <v>4.458209660811816</v>
      </c>
      <c r="Q9" s="14">
        <v>1.081929439549298</v>
      </c>
      <c r="R9" s="19">
        <v>1217.4067199594742</v>
      </c>
      <c r="S9" s="17">
        <v>16.818230958551265</v>
      </c>
      <c r="T9" s="15">
        <v>4.7808175048941713E-2</v>
      </c>
      <c r="U9" s="19">
        <v>27.850311517836424</v>
      </c>
      <c r="V9" s="14">
        <v>0.54510573337340595</v>
      </c>
      <c r="W9" s="14">
        <v>1.7534004932309939</v>
      </c>
      <c r="X9" s="14">
        <v>0.27726366048453421</v>
      </c>
      <c r="Y9" s="17">
        <v>18.999788499049835</v>
      </c>
      <c r="Z9" s="17">
        <v>8.6450495737504145</v>
      </c>
      <c r="AA9" s="19">
        <v>111.12760579684978</v>
      </c>
      <c r="AB9" s="19">
        <v>45.370772068425296</v>
      </c>
      <c r="AC9" s="19">
        <v>234.69190035581772</v>
      </c>
      <c r="AD9" s="19">
        <v>57.124919239152007</v>
      </c>
      <c r="AE9" s="19">
        <v>478.8366954494611</v>
      </c>
      <c r="AF9" s="19">
        <v>85.529192219102811</v>
      </c>
      <c r="AG9" s="19">
        <v>10444.330100896092</v>
      </c>
      <c r="AH9" s="17">
        <v>15.267443388715114</v>
      </c>
      <c r="AI9" s="19">
        <v>366.99017999011204</v>
      </c>
      <c r="AJ9" s="19">
        <v>650.80537848032827</v>
      </c>
      <c r="AK9" s="14">
        <v>0.5639015781446941</v>
      </c>
      <c r="AL9" s="17">
        <v>25.202211881116853</v>
      </c>
      <c r="AM9" s="17">
        <v>21.811883258221258</v>
      </c>
      <c r="AN9" s="17">
        <v>28.471287891667082</v>
      </c>
      <c r="AO9" s="17">
        <v>21.820973971315045</v>
      </c>
      <c r="AP9" s="17">
        <v>34.855235114606074</v>
      </c>
      <c r="AQ9" s="19">
        <v>878.42902052444651</v>
      </c>
      <c r="AR9" s="17">
        <v>3.2166245663570869</v>
      </c>
      <c r="AS9" s="17">
        <v>15.883599682646723</v>
      </c>
      <c r="AT9" s="17">
        <v>1.3591384801230582</v>
      </c>
      <c r="AU9" s="14">
        <v>0.14642897022502357</v>
      </c>
      <c r="AV9" s="89">
        <v>7.564677387546169</v>
      </c>
      <c r="AW9" s="89">
        <v>20.839162403216783</v>
      </c>
      <c r="AX9" s="89">
        <v>2.7547985638521184</v>
      </c>
      <c r="AY9" s="19">
        <v>2323.7654555795161</v>
      </c>
    </row>
    <row r="10" spans="1:65" s="26" customFormat="1" ht="14" x14ac:dyDescent="0.15">
      <c r="A10" s="22" t="s">
        <v>1452</v>
      </c>
      <c r="B10" s="22" t="s">
        <v>286</v>
      </c>
      <c r="C10" s="22" t="s">
        <v>287</v>
      </c>
      <c r="D10" s="23" t="s">
        <v>2680</v>
      </c>
      <c r="E10" s="9">
        <v>0.78921473307743317</v>
      </c>
      <c r="F10" s="14">
        <v>2.0813519328416599E-2</v>
      </c>
      <c r="G10" s="14">
        <v>3.0358635728698805E-2</v>
      </c>
      <c r="H10" s="17">
        <v>7.2858505647359086</v>
      </c>
      <c r="I10" s="17">
        <v>9.4169661807041294</v>
      </c>
      <c r="J10" s="17">
        <v>11.506059761053493</v>
      </c>
      <c r="K10" s="19">
        <v>175.82316163374679</v>
      </c>
      <c r="L10" s="17">
        <v>2.8182253993426669</v>
      </c>
      <c r="M10" s="17">
        <v>5.2523680836305999</v>
      </c>
      <c r="N10" s="19">
        <v>31.216933828518403</v>
      </c>
      <c r="O10" s="17">
        <v>7.0360502407501073</v>
      </c>
      <c r="P10" s="17">
        <v>6.7167423988112578</v>
      </c>
      <c r="Q10" s="14">
        <v>0.49763537405883945</v>
      </c>
      <c r="R10" s="19">
        <v>494.73659428629765</v>
      </c>
      <c r="S10" s="17">
        <v>3.7241704121493058</v>
      </c>
      <c r="T10" s="15">
        <v>8.2818736231390563E-3</v>
      </c>
      <c r="U10" s="19">
        <v>22.744944250200078</v>
      </c>
      <c r="V10" s="14">
        <v>0.26755321733424425</v>
      </c>
      <c r="W10" s="17">
        <v>1.0203124812438393</v>
      </c>
      <c r="X10" s="14">
        <v>0.15798096702473033</v>
      </c>
      <c r="Y10" s="17">
        <v>9.22562218386763</v>
      </c>
      <c r="Z10" s="17">
        <v>4.1253694811243857</v>
      </c>
      <c r="AA10" s="19">
        <v>48.607384158388285</v>
      </c>
      <c r="AB10" s="17">
        <v>18.295881117944994</v>
      </c>
      <c r="AC10" s="19">
        <v>93.524428540688149</v>
      </c>
      <c r="AD10" s="17">
        <v>19.855364063240003</v>
      </c>
      <c r="AE10" s="19">
        <v>176.48463312273032</v>
      </c>
      <c r="AF10" s="19">
        <v>32.128959703746276</v>
      </c>
      <c r="AG10" s="19">
        <v>10964.869180485408</v>
      </c>
      <c r="AH10" s="17">
        <v>2.816357567680174</v>
      </c>
      <c r="AI10" s="19">
        <v>83.378794693131539</v>
      </c>
      <c r="AJ10" s="19">
        <v>123.43036972097204</v>
      </c>
      <c r="AK10" s="14">
        <v>0.67551280030691396</v>
      </c>
      <c r="AL10" s="17">
        <v>19.129835322255001</v>
      </c>
      <c r="AM10" s="17">
        <v>62.129313960497953</v>
      </c>
      <c r="AN10" s="17">
        <v>47.388978911111884</v>
      </c>
      <c r="AO10" s="17">
        <v>22.388555158788151</v>
      </c>
      <c r="AP10" s="17">
        <v>34.481447376289275</v>
      </c>
      <c r="AQ10" s="19">
        <v>659.62440998141562</v>
      </c>
      <c r="AR10" s="17">
        <v>3.8134935973100297</v>
      </c>
      <c r="AS10" s="17">
        <v>22.292135662667032</v>
      </c>
      <c r="AT10" s="17">
        <v>0.69938309946303667</v>
      </c>
      <c r="AU10" s="14">
        <v>0.15696012531451398</v>
      </c>
      <c r="AV10" s="89">
        <v>5.6772089646027384</v>
      </c>
      <c r="AW10" s="89">
        <v>8.8084440853155019</v>
      </c>
      <c r="AX10" s="89">
        <v>1.5515448066533994</v>
      </c>
      <c r="AY10" s="19">
        <v>952.40024327597223</v>
      </c>
    </row>
    <row r="11" spans="1:65" s="26" customFormat="1" ht="14" x14ac:dyDescent="0.15">
      <c r="A11" s="22" t="s">
        <v>2681</v>
      </c>
      <c r="B11" s="22" t="s">
        <v>282</v>
      </c>
      <c r="C11" s="22" t="s">
        <v>287</v>
      </c>
      <c r="D11" s="23" t="s">
        <v>1895</v>
      </c>
      <c r="E11" s="9">
        <v>1.4723544345101085</v>
      </c>
      <c r="F11" s="14">
        <v>4.0527859161408331E-3</v>
      </c>
      <c r="G11" s="14">
        <v>2.0900795447897105E-2</v>
      </c>
      <c r="H11" s="17">
        <v>5.2558593897539776</v>
      </c>
      <c r="I11" s="17">
        <v>14.598845724467903</v>
      </c>
      <c r="J11" s="17">
        <v>11.494346159416944</v>
      </c>
      <c r="K11" s="19">
        <v>243.78850119193731</v>
      </c>
      <c r="L11" s="14">
        <v>1.3652029453888859</v>
      </c>
      <c r="M11" s="17">
        <v>9.8785832514360941</v>
      </c>
      <c r="N11" s="19">
        <v>34.556062194969343</v>
      </c>
      <c r="O11" s="17">
        <v>6.038283925347482</v>
      </c>
      <c r="P11" s="17">
        <v>5.8938929980482246</v>
      </c>
      <c r="Q11" s="14">
        <v>0.28382797490186024</v>
      </c>
      <c r="R11" s="19">
        <v>460.84500276355675</v>
      </c>
      <c r="S11" s="17">
        <v>3.8524169583501719</v>
      </c>
      <c r="T11" s="15">
        <v>9.290207902271707E-3</v>
      </c>
      <c r="U11" s="17">
        <v>9.5981727295759889</v>
      </c>
      <c r="V11" s="14">
        <v>0.22247400210121068</v>
      </c>
      <c r="W11" s="14">
        <v>0.97937906583886358</v>
      </c>
      <c r="X11" s="14">
        <v>0.11079867226721944</v>
      </c>
      <c r="Y11" s="17">
        <v>8.6858558994245474</v>
      </c>
      <c r="Z11" s="17">
        <v>3.5403292352805233</v>
      </c>
      <c r="AA11" s="19">
        <v>47.157802496848404</v>
      </c>
      <c r="AB11" s="17">
        <v>17.818371358996711</v>
      </c>
      <c r="AC11" s="19">
        <v>85.978537019758292</v>
      </c>
      <c r="AD11" s="17">
        <v>18.740362340988316</v>
      </c>
      <c r="AE11" s="19">
        <v>152.08773281534968</v>
      </c>
      <c r="AF11" s="19">
        <v>27.17671219984145</v>
      </c>
      <c r="AG11" s="19">
        <v>11021.492691654739</v>
      </c>
      <c r="AH11" s="17">
        <v>2.1084677781563586</v>
      </c>
      <c r="AI11" s="19">
        <v>32.572096150228447</v>
      </c>
      <c r="AJ11" s="19">
        <v>90.4882429533547</v>
      </c>
      <c r="AK11" s="14">
        <v>0.35995942773492534</v>
      </c>
      <c r="AL11" s="17">
        <v>17.509815333849339</v>
      </c>
      <c r="AM11" s="17">
        <v>72.467992570025203</v>
      </c>
      <c r="AN11" s="17">
        <v>39.478523342520653</v>
      </c>
      <c r="AO11" s="17">
        <v>8.4549768372366696</v>
      </c>
      <c r="AP11" s="17">
        <v>39.042116460300235</v>
      </c>
      <c r="AQ11" s="19">
        <v>683.62024946249676</v>
      </c>
      <c r="AR11" s="17">
        <v>4.4022180416087995</v>
      </c>
      <c r="AS11" s="17">
        <v>9.8002633141386433</v>
      </c>
      <c r="AT11" s="17">
        <v>0.59497397507540484</v>
      </c>
      <c r="AU11" s="14">
        <v>0.11579820803957221</v>
      </c>
      <c r="AV11" s="89">
        <v>7.8717630349350118</v>
      </c>
      <c r="AW11" s="89">
        <v>8.166890645595732</v>
      </c>
      <c r="AX11" s="89">
        <v>1.0374919327920491</v>
      </c>
      <c r="AY11" s="19">
        <v>867.50688300269951</v>
      </c>
    </row>
    <row r="12" spans="1:65" s="26" customFormat="1" ht="14" x14ac:dyDescent="0.15">
      <c r="A12" s="22" t="s">
        <v>1020</v>
      </c>
      <c r="B12" s="22" t="s">
        <v>282</v>
      </c>
      <c r="C12" s="22" t="s">
        <v>3357</v>
      </c>
      <c r="D12" s="23" t="s">
        <v>1897</v>
      </c>
      <c r="E12" s="9">
        <v>0.58746091527375122</v>
      </c>
      <c r="F12" s="14">
        <v>0.22461022998625121</v>
      </c>
      <c r="G12" s="14">
        <v>3.3095601035178779E-2</v>
      </c>
      <c r="H12" s="19">
        <v>103.72330270768786</v>
      </c>
      <c r="I12" s="17">
        <v>13.63071143490537</v>
      </c>
      <c r="J12" s="17">
        <v>10.71944940110602</v>
      </c>
      <c r="K12" s="19">
        <v>284.66833107964248</v>
      </c>
      <c r="L12" s="14">
        <v>1.6145378479221328</v>
      </c>
      <c r="M12" s="19">
        <v>170.18128390317437</v>
      </c>
      <c r="N12" s="19">
        <v>51.012575219671191</v>
      </c>
      <c r="O12" s="17">
        <v>3.8616974864076887</v>
      </c>
      <c r="P12" s="17">
        <v>4.1828692004673318</v>
      </c>
      <c r="Q12" s="17">
        <v>2.1972257215488193</v>
      </c>
      <c r="R12" s="19">
        <v>2055.2550272253789</v>
      </c>
      <c r="S12" s="17">
        <v>5.9012432709124809</v>
      </c>
      <c r="T12" s="14">
        <v>0.5590063291180567</v>
      </c>
      <c r="U12" s="19">
        <v>21.644307626495916</v>
      </c>
      <c r="V12" s="17">
        <v>3.447038915289296</v>
      </c>
      <c r="W12" s="17">
        <v>7.5533827983356527</v>
      </c>
      <c r="X12" s="14">
        <v>0.19264597466324898</v>
      </c>
      <c r="Y12" s="19">
        <v>56.608626471983364</v>
      </c>
      <c r="Z12" s="17">
        <v>18.313888448031896</v>
      </c>
      <c r="AA12" s="19">
        <v>205.93356387443671</v>
      </c>
      <c r="AB12" s="19">
        <v>80.205337853320344</v>
      </c>
      <c r="AC12" s="19">
        <v>348.9046904209294</v>
      </c>
      <c r="AD12" s="19">
        <v>72.688521209625392</v>
      </c>
      <c r="AE12" s="19">
        <v>593.01057360631933</v>
      </c>
      <c r="AF12" s="19">
        <v>110.49137159018805</v>
      </c>
      <c r="AG12" s="19">
        <v>9537.7608332337095</v>
      </c>
      <c r="AH12" s="17">
        <v>12.229636531945799</v>
      </c>
      <c r="AI12" s="19">
        <v>303.87598859360526</v>
      </c>
      <c r="AJ12" s="19">
        <v>538.81424384775391</v>
      </c>
      <c r="AK12" s="14">
        <v>0.56397170650794404</v>
      </c>
      <c r="AL12" s="17">
        <v>10.475622013189298</v>
      </c>
      <c r="AM12" s="17">
        <v>16.083626933042719</v>
      </c>
      <c r="AN12" s="17">
        <v>100.48909126137838</v>
      </c>
      <c r="AO12" s="17">
        <v>51.493553924717013</v>
      </c>
      <c r="AP12" s="17">
        <v>16.422392628321237</v>
      </c>
      <c r="AQ12" s="19">
        <v>172.03477772647958</v>
      </c>
      <c r="AR12" s="17">
        <v>2.1912670509267307</v>
      </c>
      <c r="AS12" s="17">
        <v>2.8655118116435356</v>
      </c>
      <c r="AT12" s="17">
        <v>0.90860815612615942</v>
      </c>
      <c r="AU12" s="15">
        <v>2.839859693289646E-2</v>
      </c>
      <c r="AV12" s="89">
        <v>9.191744626401114</v>
      </c>
      <c r="AW12" s="89">
        <v>33.295217636423708</v>
      </c>
      <c r="AX12" s="89">
        <v>3.6222957653535177</v>
      </c>
      <c r="AY12" s="19">
        <v>3625.8205575637871</v>
      </c>
    </row>
    <row r="13" spans="1:65" s="26" customFormat="1" ht="14" x14ac:dyDescent="0.15">
      <c r="A13" s="22" t="s">
        <v>1021</v>
      </c>
      <c r="B13" s="22" t="s">
        <v>282</v>
      </c>
      <c r="C13" s="22" t="s">
        <v>280</v>
      </c>
      <c r="D13" s="23" t="s">
        <v>1898</v>
      </c>
      <c r="E13" s="9">
        <v>1.1555149385361845</v>
      </c>
      <c r="F13" s="14">
        <v>0.37590159043986376</v>
      </c>
      <c r="G13" s="14">
        <v>2.2085035665047447E-2</v>
      </c>
      <c r="H13" s="19">
        <v>45.046486498661331</v>
      </c>
      <c r="I13" s="17">
        <v>19.057084619409263</v>
      </c>
      <c r="J13" s="17">
        <v>16.349352174999847</v>
      </c>
      <c r="K13" s="19">
        <v>255.1692873219163</v>
      </c>
      <c r="L13" s="19">
        <v>25.689822091886878</v>
      </c>
      <c r="M13" s="19">
        <v>28.718758809632977</v>
      </c>
      <c r="N13" s="19">
        <v>29.976130954561313</v>
      </c>
      <c r="O13" s="17">
        <v>4.3755180509555558</v>
      </c>
      <c r="P13" s="17">
        <v>4.1268802205101052</v>
      </c>
      <c r="Q13" s="17">
        <v>3.3940632643980546</v>
      </c>
      <c r="R13" s="19">
        <v>3893.5999637816708</v>
      </c>
      <c r="S13" s="19">
        <v>31.43342254073357</v>
      </c>
      <c r="T13" s="14">
        <v>0.25032314692204544</v>
      </c>
      <c r="U13" s="19">
        <v>23.4790518096295</v>
      </c>
      <c r="V13" s="17">
        <v>2.1157174364192453</v>
      </c>
      <c r="W13" s="17">
        <v>9.0319473099876024</v>
      </c>
      <c r="X13" s="14">
        <v>3.925506480558582E-2</v>
      </c>
      <c r="Y13" s="19">
        <v>95.444175306543301</v>
      </c>
      <c r="Z13" s="19">
        <v>33.325445757014791</v>
      </c>
      <c r="AA13" s="19">
        <v>409.01270464359817</v>
      </c>
      <c r="AB13" s="19">
        <v>164.08991976404056</v>
      </c>
      <c r="AC13" s="19">
        <v>726.32572067666285</v>
      </c>
      <c r="AD13" s="19">
        <v>151.34274614843991</v>
      </c>
      <c r="AE13" s="19">
        <v>1172.3758809022079</v>
      </c>
      <c r="AF13" s="19">
        <v>198.84712340560353</v>
      </c>
      <c r="AG13" s="19">
        <v>11998.556350729428</v>
      </c>
      <c r="AH13" s="19">
        <v>43.530063514539783</v>
      </c>
      <c r="AI13" s="19">
        <v>972.76578386714459</v>
      </c>
      <c r="AJ13" s="19">
        <v>1944.7641965555304</v>
      </c>
      <c r="AK13" s="14">
        <v>0.50019729157399084</v>
      </c>
      <c r="AL13" s="17">
        <v>12.283367498716647</v>
      </c>
      <c r="AM13" s="17">
        <v>10.234393718076047</v>
      </c>
      <c r="AN13" s="17">
        <v>37.297111995455261</v>
      </c>
      <c r="AO13" s="17">
        <v>30.946861819026179</v>
      </c>
      <c r="AP13" s="17">
        <v>45.111967063086738</v>
      </c>
      <c r="AQ13" s="19">
        <v>554.12687002589553</v>
      </c>
      <c r="AR13" s="17">
        <v>4.2689761659637115</v>
      </c>
      <c r="AS13" s="17">
        <v>2.5995558879828904</v>
      </c>
      <c r="AT13" s="17">
        <v>1.6588231029274734</v>
      </c>
      <c r="AU13" s="15">
        <v>4.0754848885484023E-3</v>
      </c>
      <c r="AV13" s="89">
        <v>8.2392407917958117</v>
      </c>
      <c r="AW13" s="89">
        <v>62.202574724200467</v>
      </c>
      <c r="AX13" s="89">
        <v>7.5495517482798187</v>
      </c>
      <c r="AY13" s="19">
        <v>6909.2561061081069</v>
      </c>
      <c r="BM13" s="39"/>
    </row>
    <row r="14" spans="1:65" s="26" customFormat="1" ht="14" x14ac:dyDescent="0.15">
      <c r="A14" s="22" t="s">
        <v>1024</v>
      </c>
      <c r="B14" s="22" t="s">
        <v>282</v>
      </c>
      <c r="C14" s="22" t="s">
        <v>287</v>
      </c>
      <c r="D14" s="23" t="s">
        <v>1901</v>
      </c>
      <c r="E14" s="18">
        <v>3.8023941077141612</v>
      </c>
      <c r="F14" s="14">
        <v>0.50832096870723964</v>
      </c>
      <c r="G14" s="14">
        <v>6.4345384456834714E-2</v>
      </c>
      <c r="H14" s="17">
        <v>10.652323779181105</v>
      </c>
      <c r="I14" s="17">
        <v>15.730458748994478</v>
      </c>
      <c r="J14" s="19">
        <v>54.031123359990502</v>
      </c>
      <c r="K14" s="19">
        <v>394.15431400766977</v>
      </c>
      <c r="L14" s="17">
        <v>2.4227460298127212</v>
      </c>
      <c r="M14" s="19">
        <v>45.279583927402918</v>
      </c>
      <c r="N14" s="19">
        <v>81.693653020920394</v>
      </c>
      <c r="O14" s="17">
        <v>13.264727434057788</v>
      </c>
      <c r="P14" s="17">
        <v>13.226198716195706</v>
      </c>
      <c r="Q14" s="17">
        <v>4.1424744989478919</v>
      </c>
      <c r="R14" s="19">
        <v>607.83175180511648</v>
      </c>
      <c r="S14" s="14">
        <v>1.7689833054538022</v>
      </c>
      <c r="T14" s="15">
        <v>2.3834099987702088E-2</v>
      </c>
      <c r="U14" s="14">
        <v>1.8413087715819982</v>
      </c>
      <c r="V14" s="14">
        <v>0.41978392193954062</v>
      </c>
      <c r="W14" s="14">
        <v>1.6638094186477737</v>
      </c>
      <c r="X14" s="14">
        <v>0.12239679410541349</v>
      </c>
      <c r="Y14" s="17">
        <v>16.418263877058262</v>
      </c>
      <c r="Z14" s="17">
        <v>5.3605249307169434</v>
      </c>
      <c r="AA14" s="19">
        <v>62.008567741759627</v>
      </c>
      <c r="AB14" s="19">
        <v>24.082656743070412</v>
      </c>
      <c r="AC14" s="19">
        <v>104.84028324562968</v>
      </c>
      <c r="AD14" s="19">
        <v>21.97447281851618</v>
      </c>
      <c r="AE14" s="19">
        <v>177.13693366068719</v>
      </c>
      <c r="AF14" s="19">
        <v>31.432603374596095</v>
      </c>
      <c r="AG14" s="19">
        <v>10036.672322119563</v>
      </c>
      <c r="AH14" s="17">
        <v>3.483347087792211</v>
      </c>
      <c r="AI14" s="19">
        <v>63.472025307749142</v>
      </c>
      <c r="AJ14" s="19">
        <v>134.98965429943195</v>
      </c>
      <c r="AK14" s="14">
        <v>0.47019918405714622</v>
      </c>
      <c r="AL14" s="17">
        <v>10.789017339903156</v>
      </c>
      <c r="AM14" s="17">
        <v>56.660528748596299</v>
      </c>
      <c r="AN14" s="17">
        <v>100.1348814963778</v>
      </c>
      <c r="AO14" s="17">
        <v>35.880511202148675</v>
      </c>
      <c r="AP14" s="17">
        <v>39.111226083172625</v>
      </c>
      <c r="AQ14" s="19">
        <v>421.971696396222</v>
      </c>
      <c r="AR14" s="17">
        <v>3.9634900997647162</v>
      </c>
      <c r="AS14" s="17">
        <v>1.1066825027823701</v>
      </c>
      <c r="AT14" s="17">
        <v>0.76206385370771956</v>
      </c>
      <c r="AU14" s="15">
        <v>7.1384453453149171E-2</v>
      </c>
      <c r="AV14" s="89">
        <v>12.726971714810132</v>
      </c>
      <c r="AW14" s="89">
        <v>11.309832282969159</v>
      </c>
      <c r="AX14" s="89">
        <v>0.88865069683529863</v>
      </c>
      <c r="AY14" s="19">
        <v>1136.8508442243337</v>
      </c>
    </row>
    <row r="15" spans="1:65" s="26" customFormat="1" ht="14" x14ac:dyDescent="0.15">
      <c r="A15" s="22" t="s">
        <v>1025</v>
      </c>
      <c r="B15" s="22" t="s">
        <v>283</v>
      </c>
      <c r="C15" s="22" t="s">
        <v>287</v>
      </c>
      <c r="D15" s="23" t="s">
        <v>1902</v>
      </c>
      <c r="E15" s="9">
        <v>0.63140817355079115</v>
      </c>
      <c r="F15" s="17">
        <v>3.8343180116339384</v>
      </c>
      <c r="G15" s="14">
        <v>3.3302730415670043E-2</v>
      </c>
      <c r="H15" s="17">
        <v>5.272855921753953</v>
      </c>
      <c r="I15" s="17">
        <v>9.7140381630922654</v>
      </c>
      <c r="J15" s="17">
        <v>18.875795153493748</v>
      </c>
      <c r="K15" s="19">
        <v>347.41027094220459</v>
      </c>
      <c r="L15" s="14">
        <v>0.99113933767447293</v>
      </c>
      <c r="M15" s="17">
        <v>9.7728479183743957</v>
      </c>
      <c r="N15" s="19">
        <v>96.111437853274339</v>
      </c>
      <c r="O15" s="17">
        <v>14.07255307108186</v>
      </c>
      <c r="P15" s="17">
        <v>13.98494089301324</v>
      </c>
      <c r="Q15" s="14">
        <v>0.43425303334757231</v>
      </c>
      <c r="R15" s="19">
        <v>832.10865229852413</v>
      </c>
      <c r="S15" s="14">
        <v>1.5197529478266134</v>
      </c>
      <c r="T15" s="15">
        <v>9.8685011352409105E-3</v>
      </c>
      <c r="U15" s="14">
        <v>1.699779902292333</v>
      </c>
      <c r="V15" s="14">
        <v>1.0748867614441935</v>
      </c>
      <c r="W15" s="17">
        <v>2.6909070021212678</v>
      </c>
      <c r="X15" s="14">
        <v>0.23885295517375851</v>
      </c>
      <c r="Y15" s="19">
        <v>21.872209800317012</v>
      </c>
      <c r="Z15" s="17">
        <v>7.7066401038831955</v>
      </c>
      <c r="AA15" s="19">
        <v>82.745491655481999</v>
      </c>
      <c r="AB15" s="19">
        <v>34.418002379976009</v>
      </c>
      <c r="AC15" s="19">
        <v>147.59649703753905</v>
      </c>
      <c r="AD15" s="19">
        <v>33.084414941077753</v>
      </c>
      <c r="AE15" s="19">
        <v>258.06983527175601</v>
      </c>
      <c r="AF15" s="19">
        <v>46.859128374333956</v>
      </c>
      <c r="AG15" s="19">
        <v>9537.1085226767482</v>
      </c>
      <c r="AH15" s="17">
        <v>3.2119000469951682</v>
      </c>
      <c r="AI15" s="19">
        <v>66.037772170304322</v>
      </c>
      <c r="AJ15" s="19">
        <v>140.08726844615651</v>
      </c>
      <c r="AK15" s="14">
        <v>0.4714045244995721</v>
      </c>
      <c r="AL15" s="17">
        <v>11.798983167581703</v>
      </c>
      <c r="AM15" s="17">
        <v>36.955533809807179</v>
      </c>
      <c r="AN15" s="17">
        <v>169.81038637945701</v>
      </c>
      <c r="AO15" s="17">
        <v>43.45296534199484</v>
      </c>
      <c r="AP15" s="17">
        <v>20.348385136802698</v>
      </c>
      <c r="AQ15" s="19">
        <v>240.09025371660474</v>
      </c>
      <c r="AR15" s="17">
        <v>2.5034330114046863</v>
      </c>
      <c r="AS15" s="17">
        <v>0.63167545402066305</v>
      </c>
      <c r="AT15" s="17">
        <v>0.54282697665397439</v>
      </c>
      <c r="AU15" s="15">
        <v>9.4903874707873787E-2</v>
      </c>
      <c r="AV15" s="89">
        <v>11.2176387130192</v>
      </c>
      <c r="AW15" s="89">
        <v>15.282495386829327</v>
      </c>
      <c r="AX15" s="89">
        <v>1.3623629515802154</v>
      </c>
      <c r="AY15" s="19">
        <v>1566.2866048383303</v>
      </c>
    </row>
    <row r="16" spans="1:65" s="26" customFormat="1" ht="14" x14ac:dyDescent="0.15">
      <c r="A16" s="22" t="s">
        <v>1022</v>
      </c>
      <c r="B16" s="22" t="s">
        <v>282</v>
      </c>
      <c r="C16" s="22" t="s">
        <v>280</v>
      </c>
      <c r="D16" s="23" t="s">
        <v>1899</v>
      </c>
      <c r="E16" s="18">
        <v>4.3179297171511131</v>
      </c>
      <c r="F16" s="14">
        <v>0.50266111641169176</v>
      </c>
      <c r="G16" s="14">
        <v>2.3673885273306581E-2</v>
      </c>
      <c r="H16" s="19">
        <v>53.281350399744454</v>
      </c>
      <c r="I16" s="19">
        <v>21.945383341580204</v>
      </c>
      <c r="J16" s="17">
        <v>16.099045860586315</v>
      </c>
      <c r="K16" s="19">
        <v>681.26197279366318</v>
      </c>
      <c r="L16" s="17">
        <v>3.2089511548952614</v>
      </c>
      <c r="M16" s="19">
        <v>36.08913023577113</v>
      </c>
      <c r="N16" s="19">
        <v>52.358954404165971</v>
      </c>
      <c r="O16" s="17">
        <v>3.2351589156548757</v>
      </c>
      <c r="P16" s="17">
        <v>2.8231732646353125</v>
      </c>
      <c r="Q16" s="17">
        <v>2.6671553695578201</v>
      </c>
      <c r="R16" s="19">
        <v>3369.1029278722435</v>
      </c>
      <c r="S16" s="17">
        <v>18.069905657121435</v>
      </c>
      <c r="T16" s="15">
        <v>3.1568461734940545E-2</v>
      </c>
      <c r="U16" s="19">
        <v>22.861838253439824</v>
      </c>
      <c r="V16" s="17">
        <v>2.1289249554877117</v>
      </c>
      <c r="W16" s="17">
        <v>7.7839274977217778</v>
      </c>
      <c r="X16" s="14">
        <v>0.48969372309918813</v>
      </c>
      <c r="Y16" s="19">
        <v>78.087938053076456</v>
      </c>
      <c r="Z16" s="19">
        <v>29.179271265066699</v>
      </c>
      <c r="AA16" s="19">
        <v>335.30475502613314</v>
      </c>
      <c r="AB16" s="19">
        <v>135.96273735454389</v>
      </c>
      <c r="AC16" s="19">
        <v>613.34094571853359</v>
      </c>
      <c r="AD16" s="19">
        <v>132.24936561868563</v>
      </c>
      <c r="AE16" s="19">
        <v>1056.3363941222808</v>
      </c>
      <c r="AF16" s="19">
        <v>182.71790789925331</v>
      </c>
      <c r="AG16" s="19">
        <v>12706.781346929269</v>
      </c>
      <c r="AH16" s="19">
        <v>32.124388523099697</v>
      </c>
      <c r="AI16" s="19">
        <v>760.01936782911912</v>
      </c>
      <c r="AJ16" s="19">
        <v>1404.7196271216751</v>
      </c>
      <c r="AK16" s="14">
        <v>0.54104701974331226</v>
      </c>
      <c r="AL16" s="17">
        <v>13.527523206007665</v>
      </c>
      <c r="AM16" s="17">
        <v>12.029104949552973</v>
      </c>
      <c r="AN16" s="17">
        <v>58.458323699436342</v>
      </c>
      <c r="AO16" s="17">
        <v>42.059952179639183</v>
      </c>
      <c r="AP16" s="17">
        <v>36.679516509865621</v>
      </c>
      <c r="AQ16" s="19">
        <v>496.1830107723485</v>
      </c>
      <c r="AR16" s="17">
        <v>3.6562714329865007</v>
      </c>
      <c r="AS16" s="17">
        <v>2.9370569368909325</v>
      </c>
      <c r="AT16" s="17">
        <v>1.3298033040780244</v>
      </c>
      <c r="AU16" s="15">
        <v>6.0545541764895731E-2</v>
      </c>
      <c r="AV16" s="89">
        <v>21.99748055517156</v>
      </c>
      <c r="AW16" s="89">
        <v>54.47491676191769</v>
      </c>
      <c r="AX16" s="89">
        <v>2.47641617981159</v>
      </c>
      <c r="AY16" s="19">
        <v>6017.9371502254653</v>
      </c>
      <c r="BM16" s="39"/>
    </row>
    <row r="17" spans="1:65" s="26" customFormat="1" ht="14" x14ac:dyDescent="0.15">
      <c r="A17" s="22" t="s">
        <v>1023</v>
      </c>
      <c r="B17" s="22" t="s">
        <v>279</v>
      </c>
      <c r="C17" s="22" t="s">
        <v>3357</v>
      </c>
      <c r="D17" s="23" t="s">
        <v>1900</v>
      </c>
      <c r="E17" s="9">
        <v>0.93547082875736332</v>
      </c>
      <c r="F17" s="14">
        <v>0.27312180743222125</v>
      </c>
      <c r="G17" s="14">
        <v>1.0742999584252382E-2</v>
      </c>
      <c r="H17" s="17">
        <v>7.5041943133254678</v>
      </c>
      <c r="I17" s="17">
        <v>15.284559509599015</v>
      </c>
      <c r="J17" s="17">
        <v>13.931560569091193</v>
      </c>
      <c r="K17" s="19">
        <v>354.9436258334149</v>
      </c>
      <c r="L17" s="14">
        <v>1.7474270185484533</v>
      </c>
      <c r="M17" s="19">
        <v>46.239587762688544</v>
      </c>
      <c r="N17" s="19">
        <v>99.269445609591173</v>
      </c>
      <c r="O17" s="17">
        <v>12.591430954997104</v>
      </c>
      <c r="P17" s="17">
        <v>13.074148488750421</v>
      </c>
      <c r="Q17" s="17">
        <v>4.2625944250027761</v>
      </c>
      <c r="R17" s="19">
        <v>1456.4925416499682</v>
      </c>
      <c r="S17" s="17">
        <v>8.4998083459390052</v>
      </c>
      <c r="T17" s="15">
        <v>1.4325488466757916E-2</v>
      </c>
      <c r="U17" s="19">
        <v>21.676492550021141</v>
      </c>
      <c r="V17" s="14">
        <v>1.3869747244212096</v>
      </c>
      <c r="W17" s="17">
        <v>3.595723337563534</v>
      </c>
      <c r="X17" s="14">
        <v>0.96704335084090154</v>
      </c>
      <c r="Y17" s="19">
        <v>33.179464433843364</v>
      </c>
      <c r="Z17" s="17">
        <v>12.173289499909343</v>
      </c>
      <c r="AA17" s="19">
        <v>138.7451378133199</v>
      </c>
      <c r="AB17" s="19">
        <v>56.973563082057353</v>
      </c>
      <c r="AC17" s="19">
        <v>267.2957065790186</v>
      </c>
      <c r="AD17" s="19">
        <v>57.414282824864642</v>
      </c>
      <c r="AE17" s="19">
        <v>473.83804860264615</v>
      </c>
      <c r="AF17" s="19">
        <v>86.210558041506275</v>
      </c>
      <c r="AG17" s="19">
        <v>8563.5908569541025</v>
      </c>
      <c r="AH17" s="17">
        <v>8.7295829626970303</v>
      </c>
      <c r="AI17" s="19">
        <v>219.70108695351357</v>
      </c>
      <c r="AJ17" s="19">
        <v>381.1598682280142</v>
      </c>
      <c r="AK17" s="14">
        <v>0.57640141386051125</v>
      </c>
      <c r="AL17" s="17">
        <v>14.281063805217029</v>
      </c>
      <c r="AM17" s="17">
        <v>18.072822311775575</v>
      </c>
      <c r="AN17" s="17">
        <v>55.746909732268733</v>
      </c>
      <c r="AO17" s="17">
        <v>25.847769503941958</v>
      </c>
      <c r="AP17" s="17">
        <v>23.92218390835442</v>
      </c>
      <c r="AQ17" s="19">
        <v>341.63423475534552</v>
      </c>
      <c r="AR17" s="17">
        <v>2.5924937738602587</v>
      </c>
      <c r="AS17" s="17">
        <v>6.0284094506306358</v>
      </c>
      <c r="AT17" s="17">
        <v>0.80440958541016072</v>
      </c>
      <c r="AU17" s="14">
        <v>0.26987777689525388</v>
      </c>
      <c r="AV17" s="89">
        <v>11.460885561298511</v>
      </c>
      <c r="AW17" s="89">
        <v>25.447173853912741</v>
      </c>
      <c r="AX17" s="89">
        <v>2.2203497031541422</v>
      </c>
      <c r="AY17" s="19">
        <v>2709.2325975880385</v>
      </c>
    </row>
    <row r="18" spans="1:65" s="26" customFormat="1" ht="14" x14ac:dyDescent="0.15">
      <c r="A18" s="22" t="s">
        <v>1026</v>
      </c>
      <c r="B18" s="22" t="s">
        <v>282</v>
      </c>
      <c r="C18" s="22" t="s">
        <v>3357</v>
      </c>
      <c r="D18" s="23" t="s">
        <v>1903</v>
      </c>
      <c r="E18" s="9">
        <v>0.41453459818527905</v>
      </c>
      <c r="F18" s="14">
        <v>0.13215517932912746</v>
      </c>
      <c r="G18" s="14">
        <v>9.5487403265290457E-29</v>
      </c>
      <c r="H18" s="17">
        <v>12.34809424558186</v>
      </c>
      <c r="I18" s="17">
        <v>9.515004731868677</v>
      </c>
      <c r="J18" s="17">
        <v>13.0374855206636</v>
      </c>
      <c r="K18" s="19">
        <v>324.6231089695595</v>
      </c>
      <c r="L18" s="14">
        <v>0.88908696834958001</v>
      </c>
      <c r="M18" s="17">
        <v>12.004538475521604</v>
      </c>
      <c r="N18" s="19">
        <v>63.214042492237191</v>
      </c>
      <c r="O18" s="17">
        <v>8.4967710724753847</v>
      </c>
      <c r="P18" s="17">
        <v>8.3034290241089455</v>
      </c>
      <c r="Q18" s="14">
        <v>0.39277450701611505</v>
      </c>
      <c r="R18" s="19">
        <v>1405.9199564867436</v>
      </c>
      <c r="S18" s="17">
        <v>2.6384447453235156</v>
      </c>
      <c r="T18" s="15">
        <v>1.8933711505404602E-2</v>
      </c>
      <c r="U18" s="17">
        <v>17.653425606339194</v>
      </c>
      <c r="V18" s="14">
        <v>0.84831293733117974</v>
      </c>
      <c r="W18" s="17">
        <v>2.8514359979468704</v>
      </c>
      <c r="X18" s="14">
        <v>0.53596934776792715</v>
      </c>
      <c r="Y18" s="19">
        <v>35.602584325114471</v>
      </c>
      <c r="Z18" s="17">
        <v>12.102317039263163</v>
      </c>
      <c r="AA18" s="19">
        <v>139.63270371486647</v>
      </c>
      <c r="AB18" s="19">
        <v>56.83928213250605</v>
      </c>
      <c r="AC18" s="19">
        <v>253.07121254625181</v>
      </c>
      <c r="AD18" s="19">
        <v>53.154200139948699</v>
      </c>
      <c r="AE18" s="19">
        <v>427.35310150941808</v>
      </c>
      <c r="AF18" s="19">
        <v>75.53723374068035</v>
      </c>
      <c r="AG18" s="19">
        <v>10501.167289675637</v>
      </c>
      <c r="AH18" s="17">
        <v>6.1125164271215935</v>
      </c>
      <c r="AI18" s="19">
        <v>173.34944004245571</v>
      </c>
      <c r="AJ18" s="19">
        <v>304.74802937925199</v>
      </c>
      <c r="AK18" s="14">
        <v>0.5688287481154678</v>
      </c>
      <c r="AL18" s="17">
        <v>12.003429234432241</v>
      </c>
      <c r="AM18" s="17">
        <v>24.572577694148805</v>
      </c>
      <c r="AN18" s="17">
        <v>161.97159416238514</v>
      </c>
      <c r="AO18" s="17">
        <v>65.701372124509021</v>
      </c>
      <c r="AP18" s="17">
        <v>41.968691927676318</v>
      </c>
      <c r="AQ18" s="19">
        <v>503.76822361555031</v>
      </c>
      <c r="AR18" s="17">
        <v>3.3613020295524212</v>
      </c>
      <c r="AS18" s="17">
        <v>6.1910649998983853</v>
      </c>
      <c r="AT18" s="17">
        <v>0.71310592646426807</v>
      </c>
      <c r="AU18" s="14">
        <v>0.16214978536390723</v>
      </c>
      <c r="AV18" s="89">
        <v>10.481856925074572</v>
      </c>
      <c r="AW18" s="89">
        <v>23.615178100452599</v>
      </c>
      <c r="AX18" s="89">
        <v>2.2529574930526532</v>
      </c>
      <c r="AY18" s="19">
        <v>2544.3347117279204</v>
      </c>
    </row>
    <row r="19" spans="1:65" s="26" customFormat="1" ht="14" x14ac:dyDescent="0.15">
      <c r="A19" s="22" t="s">
        <v>1027</v>
      </c>
      <c r="B19" s="22" t="s">
        <v>282</v>
      </c>
      <c r="C19" s="22" t="s">
        <v>280</v>
      </c>
      <c r="D19" s="23" t="s">
        <v>1904</v>
      </c>
      <c r="E19" s="18">
        <v>12.264427159892566</v>
      </c>
      <c r="F19" s="14">
        <v>0.54496525884049951</v>
      </c>
      <c r="G19" s="14">
        <v>8.5535674930122957E-2</v>
      </c>
      <c r="H19" s="19">
        <v>49.087703551277158</v>
      </c>
      <c r="I19" s="17">
        <v>16.985969070653436</v>
      </c>
      <c r="J19" s="17">
        <v>15.823265833799804</v>
      </c>
      <c r="K19" s="19">
        <v>295.97461273000579</v>
      </c>
      <c r="L19" s="17">
        <v>4.9290003616708358</v>
      </c>
      <c r="M19" s="19">
        <v>34.370693146179036</v>
      </c>
      <c r="N19" s="19">
        <v>42.435305535487771</v>
      </c>
      <c r="O19" s="17">
        <v>2.6359746950442031</v>
      </c>
      <c r="P19" s="17">
        <v>2.6154754096906152</v>
      </c>
      <c r="Q19" s="17">
        <v>5.3960672486794019</v>
      </c>
      <c r="R19" s="19">
        <v>3239.4599193771955</v>
      </c>
      <c r="S19" s="19">
        <v>112.31528146302526</v>
      </c>
      <c r="T19" s="15">
        <v>7.3323912424779064E-2</v>
      </c>
      <c r="U19" s="19">
        <v>45.573954758629682</v>
      </c>
      <c r="V19" s="14">
        <v>0.94403200631246964</v>
      </c>
      <c r="W19" s="17">
        <v>4.9808931897058013</v>
      </c>
      <c r="X19" s="14">
        <v>1.6003730130307706E-2</v>
      </c>
      <c r="Y19" s="19">
        <v>67.542130280341254</v>
      </c>
      <c r="Z19" s="19">
        <v>28.253941454032727</v>
      </c>
      <c r="AA19" s="19">
        <v>341.47430154537335</v>
      </c>
      <c r="AB19" s="19">
        <v>131.87843371941403</v>
      </c>
      <c r="AC19" s="19">
        <v>590.15846204416869</v>
      </c>
      <c r="AD19" s="19">
        <v>120.40634050962861</v>
      </c>
      <c r="AE19" s="19">
        <v>948.88242153862734</v>
      </c>
      <c r="AF19" s="19">
        <v>159.65949345297543</v>
      </c>
      <c r="AG19" s="19">
        <v>12097.434213167866</v>
      </c>
      <c r="AH19" s="19">
        <v>72.467480260832701</v>
      </c>
      <c r="AI19" s="19">
        <v>1986.3401607396563</v>
      </c>
      <c r="AJ19" s="19">
        <v>3350.704882108892</v>
      </c>
      <c r="AK19" s="14">
        <v>0.59281262618672592</v>
      </c>
      <c r="AL19" s="17">
        <v>14.048748797234904</v>
      </c>
      <c r="AM19" s="17">
        <v>12.74913934389436</v>
      </c>
      <c r="AN19" s="17">
        <v>8.4483821718508008</v>
      </c>
      <c r="AO19" s="17">
        <v>17.685395387568605</v>
      </c>
      <c r="AP19" s="17">
        <v>71.546441040882641</v>
      </c>
      <c r="AQ19" s="19">
        <v>1005.1379775195379</v>
      </c>
      <c r="AR19" s="17">
        <v>5.2761910151350859</v>
      </c>
      <c r="AS19" s="17">
        <v>9.149755480165501</v>
      </c>
      <c r="AT19" s="17">
        <v>3.5312118825804286</v>
      </c>
      <c r="AU19" s="15">
        <v>2.6596790281770166E-3</v>
      </c>
      <c r="AV19" s="89">
        <v>9.5568166848564999</v>
      </c>
      <c r="AW19" s="89">
        <v>51.909238993737461</v>
      </c>
      <c r="AX19" s="89">
        <v>5.4316453590651772</v>
      </c>
      <c r="AY19" s="19">
        <v>5721.7389570544483</v>
      </c>
    </row>
    <row r="20" spans="1:65" s="26" customFormat="1" ht="14" x14ac:dyDescent="0.15">
      <c r="A20" s="22" t="s">
        <v>1028</v>
      </c>
      <c r="B20" s="22" t="s">
        <v>283</v>
      </c>
      <c r="C20" s="22" t="s">
        <v>3357</v>
      </c>
      <c r="D20" s="23" t="s">
        <v>2071</v>
      </c>
      <c r="E20" s="18">
        <v>4.6344921500667402</v>
      </c>
      <c r="F20" s="14">
        <v>0.26898589923892147</v>
      </c>
      <c r="G20" s="14">
        <v>3.3292734523239498E-2</v>
      </c>
      <c r="H20" s="17">
        <v>18.139402428966655</v>
      </c>
      <c r="I20" s="19">
        <v>30.789686780771429</v>
      </c>
      <c r="J20" s="19">
        <v>20.186981649471594</v>
      </c>
      <c r="K20" s="19">
        <v>373.09095293352937</v>
      </c>
      <c r="L20" s="17">
        <v>3.4227312147090219</v>
      </c>
      <c r="M20" s="19">
        <v>26.434327869509417</v>
      </c>
      <c r="N20" s="19">
        <v>53.513524647353805</v>
      </c>
      <c r="O20" s="17">
        <v>6.6247674724670524</v>
      </c>
      <c r="P20" s="17">
        <v>5.8705407933561915</v>
      </c>
      <c r="Q20" s="17">
        <v>5.9277081891922307</v>
      </c>
      <c r="R20" s="19">
        <v>1479.2814464683117</v>
      </c>
      <c r="S20" s="17">
        <v>8.2200274819279517</v>
      </c>
      <c r="T20" s="14">
        <v>1.0358826808799499</v>
      </c>
      <c r="U20" s="19">
        <v>20.099666114168187</v>
      </c>
      <c r="V20" s="14">
        <v>1.8793451796384313</v>
      </c>
      <c r="W20" s="17">
        <v>3.7493612260648015</v>
      </c>
      <c r="X20" s="14">
        <v>0.14073095263594773</v>
      </c>
      <c r="Y20" s="19">
        <v>41.429283316445016</v>
      </c>
      <c r="Z20" s="17">
        <v>12.798034775896404</v>
      </c>
      <c r="AA20" s="19">
        <v>150.66627669175688</v>
      </c>
      <c r="AB20" s="19">
        <v>60.079494399351162</v>
      </c>
      <c r="AC20" s="19">
        <v>266.22272348808025</v>
      </c>
      <c r="AD20" s="19">
        <v>56.294703702904236</v>
      </c>
      <c r="AE20" s="19">
        <v>461.70233335366009</v>
      </c>
      <c r="AF20" s="19">
        <v>83.827554747600985</v>
      </c>
      <c r="AG20" s="19">
        <v>10029.151825866153</v>
      </c>
      <c r="AH20" s="17">
        <v>9.8665809501401966</v>
      </c>
      <c r="AI20" s="19">
        <v>267.67085975757237</v>
      </c>
      <c r="AJ20" s="19">
        <v>431.50007953529405</v>
      </c>
      <c r="AK20" s="14">
        <v>0.62032632773982732</v>
      </c>
      <c r="AL20" s="17">
        <v>11.144347582049317</v>
      </c>
      <c r="AM20" s="17">
        <v>21.722116396981487</v>
      </c>
      <c r="AN20" s="17">
        <v>56.167979288236019</v>
      </c>
      <c r="AO20" s="17">
        <v>32.563256065269506</v>
      </c>
      <c r="AP20" s="17">
        <v>22.044531129941561</v>
      </c>
      <c r="AQ20" s="19">
        <v>245.67191719537513</v>
      </c>
      <c r="AR20" s="17">
        <v>1.9950359660837527</v>
      </c>
      <c r="AS20" s="17">
        <v>5.3608241250374515</v>
      </c>
      <c r="AT20" s="17">
        <v>0.93458500935226729</v>
      </c>
      <c r="AU20" s="15">
        <v>3.4419636252365188E-2</v>
      </c>
      <c r="AV20" s="89">
        <v>12.046850272312863</v>
      </c>
      <c r="AW20" s="89">
        <v>24.731152381456887</v>
      </c>
      <c r="AX20" s="89">
        <v>2.0529143985707377</v>
      </c>
      <c r="AY20" s="19">
        <v>2692.7203617447481</v>
      </c>
    </row>
    <row r="21" spans="1:65" s="26" customFormat="1" ht="14" x14ac:dyDescent="0.15">
      <c r="A21" s="22" t="s">
        <v>1029</v>
      </c>
      <c r="B21" s="22" t="s">
        <v>279</v>
      </c>
      <c r="C21" s="22" t="s">
        <v>3357</v>
      </c>
      <c r="D21" s="23" t="s">
        <v>2072</v>
      </c>
      <c r="E21" s="18">
        <v>5.9361751657407371</v>
      </c>
      <c r="F21" s="14">
        <v>0.12406841230729899</v>
      </c>
      <c r="G21" s="14">
        <v>4.4296492838148356E-2</v>
      </c>
      <c r="H21" s="19">
        <v>52.446834889292127</v>
      </c>
      <c r="I21" s="17">
        <v>14.669209047770728</v>
      </c>
      <c r="J21" s="17">
        <v>11.339402178250287</v>
      </c>
      <c r="K21" s="19">
        <v>321.17304410137643</v>
      </c>
      <c r="L21" s="17">
        <v>2.1145555463758767</v>
      </c>
      <c r="M21" s="19">
        <v>99.02364738415227</v>
      </c>
      <c r="N21" s="19">
        <v>55.828332350382674</v>
      </c>
      <c r="O21" s="17">
        <v>4.2560538878515457</v>
      </c>
      <c r="P21" s="17">
        <v>4.198891109464582</v>
      </c>
      <c r="Q21" s="17">
        <v>4.5177523506862389</v>
      </c>
      <c r="R21" s="19">
        <v>1259.1710077831392</v>
      </c>
      <c r="S21" s="17">
        <v>15.035060660900678</v>
      </c>
      <c r="T21" s="15">
        <v>7.3835164305356416E-2</v>
      </c>
      <c r="U21" s="19">
        <v>22.887519218227212</v>
      </c>
      <c r="V21" s="14">
        <v>1.108796625578492</v>
      </c>
      <c r="W21" s="17">
        <v>3.2007152494039235</v>
      </c>
      <c r="X21" s="14">
        <v>5.7554706953102601E-2</v>
      </c>
      <c r="Y21" s="19">
        <v>26.550827095834038</v>
      </c>
      <c r="Z21" s="17">
        <v>9.7735991814535748</v>
      </c>
      <c r="AA21" s="19">
        <v>115.75088052647976</v>
      </c>
      <c r="AB21" s="19">
        <v>48.876251055606048</v>
      </c>
      <c r="AC21" s="19">
        <v>210.45423350728035</v>
      </c>
      <c r="AD21" s="19">
        <v>46.159369551754388</v>
      </c>
      <c r="AE21" s="19">
        <v>368.58016019593458</v>
      </c>
      <c r="AF21" s="19">
        <v>66.235054763373483</v>
      </c>
      <c r="AG21" s="19">
        <v>9791.7975751655431</v>
      </c>
      <c r="AH21" s="17">
        <v>13.391068623607241</v>
      </c>
      <c r="AI21" s="19">
        <v>348.02057675891126</v>
      </c>
      <c r="AJ21" s="19">
        <v>710.5792011133874</v>
      </c>
      <c r="AK21" s="14">
        <v>0.48977028347242252</v>
      </c>
      <c r="AL21" s="17">
        <v>13.882059450184387</v>
      </c>
      <c r="AM21" s="17">
        <v>26.566263278957535</v>
      </c>
      <c r="AN21" s="17">
        <v>24.514710549485386</v>
      </c>
      <c r="AO21" s="17">
        <v>23.147267883258611</v>
      </c>
      <c r="AP21" s="17">
        <v>23.945624006550062</v>
      </c>
      <c r="AQ21" s="19">
        <v>332.4145760306904</v>
      </c>
      <c r="AR21" s="17">
        <v>2.8866567371938165</v>
      </c>
      <c r="AS21" s="17">
        <v>7.1507514523479108</v>
      </c>
      <c r="AT21" s="17">
        <v>1.9278823926270166</v>
      </c>
      <c r="AU21" s="15">
        <v>1.9031249429378918E-2</v>
      </c>
      <c r="AV21" s="89">
        <v>10.370456703305665</v>
      </c>
      <c r="AW21" s="89">
        <v>20.882946432052677</v>
      </c>
      <c r="AX21" s="89">
        <v>2.0136959277209145</v>
      </c>
      <c r="AY21" s="19">
        <v>2234.7081369757061</v>
      </c>
    </row>
    <row r="22" spans="1:65" s="39" customFormat="1" ht="14" x14ac:dyDescent="0.15">
      <c r="A22" s="44" t="s">
        <v>1030</v>
      </c>
      <c r="B22" s="44" t="s">
        <v>279</v>
      </c>
      <c r="C22" s="44" t="s">
        <v>287</v>
      </c>
      <c r="D22" s="45" t="s">
        <v>2073</v>
      </c>
      <c r="E22" s="28">
        <v>1.415675776125876</v>
      </c>
      <c r="F22" s="29">
        <v>9.4128189643457594E-2</v>
      </c>
      <c r="G22" s="29">
        <v>8.287869703287977E-2</v>
      </c>
      <c r="H22" s="31">
        <v>202.95375587690577</v>
      </c>
      <c r="I22" s="31">
        <v>47.321833482272993</v>
      </c>
      <c r="J22" s="31">
        <v>31.862383982743786</v>
      </c>
      <c r="K22" s="31">
        <v>366.25122280757398</v>
      </c>
      <c r="L22" s="30">
        <v>13.30958675984555</v>
      </c>
      <c r="M22" s="31">
        <v>697.26990256605643</v>
      </c>
      <c r="N22" s="31">
        <v>76.634997266283847</v>
      </c>
      <c r="O22" s="30">
        <v>7.2338842194630928</v>
      </c>
      <c r="P22" s="30">
        <v>6.5528064417390519</v>
      </c>
      <c r="Q22" s="30">
        <v>6.0669197629181459</v>
      </c>
      <c r="R22" s="31">
        <v>1214.2228631668279</v>
      </c>
      <c r="S22" s="30">
        <v>8.5134725481230475</v>
      </c>
      <c r="T22" s="30">
        <v>2.7281842712419273</v>
      </c>
      <c r="U22" s="31">
        <v>36.544137685663962</v>
      </c>
      <c r="V22" s="30">
        <v>3.6551796747898386</v>
      </c>
      <c r="W22" s="30">
        <v>4.2798594631605837</v>
      </c>
      <c r="X22" s="29">
        <v>0.16614230633116064</v>
      </c>
      <c r="Y22" s="31">
        <v>34.447666187195161</v>
      </c>
      <c r="Z22" s="30">
        <v>11.03419450885589</v>
      </c>
      <c r="AA22" s="31">
        <v>127.86453311131591</v>
      </c>
      <c r="AB22" s="31">
        <v>48.605258809895666</v>
      </c>
      <c r="AC22" s="31">
        <v>204.74940508512856</v>
      </c>
      <c r="AD22" s="31">
        <v>43.79184232796986</v>
      </c>
      <c r="AE22" s="31">
        <v>358.26707537369208</v>
      </c>
      <c r="AF22" s="31">
        <v>62.355893380381936</v>
      </c>
      <c r="AG22" s="31">
        <v>9021.4181439625572</v>
      </c>
      <c r="AH22" s="30">
        <v>8.8477565223535795</v>
      </c>
      <c r="AI22" s="31">
        <v>289.25046562295074</v>
      </c>
      <c r="AJ22" s="31">
        <v>416.24621415236368</v>
      </c>
      <c r="AK22" s="29">
        <v>0.69490233373527543</v>
      </c>
      <c r="AL22" s="30">
        <v>10.400329399001974</v>
      </c>
      <c r="AM22" s="30">
        <v>25.180706696401636</v>
      </c>
      <c r="AN22" s="30">
        <v>42.08236690123335</v>
      </c>
      <c r="AO22" s="30">
        <v>33.975615001744657</v>
      </c>
      <c r="AP22" s="30">
        <v>9.4243427825954385</v>
      </c>
      <c r="AQ22" s="31">
        <v>98.016269308099425</v>
      </c>
      <c r="AR22" s="30">
        <v>1.17090262147145</v>
      </c>
      <c r="AS22" s="30">
        <v>8.5386302985465097</v>
      </c>
      <c r="AT22" s="30">
        <v>1.1618321714832327</v>
      </c>
      <c r="AU22" s="32">
        <v>4.1709461204871803E-2</v>
      </c>
      <c r="AV22" s="90">
        <v>11.826000090654633</v>
      </c>
      <c r="AW22" s="90">
        <v>20.981038930544258</v>
      </c>
      <c r="AX22" s="90">
        <v>1.7741449999754604</v>
      </c>
      <c r="AY22" s="31">
        <v>2229.3472326187348</v>
      </c>
      <c r="BM22" s="26"/>
    </row>
    <row r="23" spans="1:65" s="39" customFormat="1" ht="14" x14ac:dyDescent="0.15">
      <c r="A23" s="44" t="s">
        <v>1031</v>
      </c>
      <c r="B23" s="44" t="s">
        <v>282</v>
      </c>
      <c r="C23" s="44" t="s">
        <v>3357</v>
      </c>
      <c r="D23" s="45" t="s">
        <v>2074</v>
      </c>
      <c r="E23" s="27">
        <v>3.7001247693004236</v>
      </c>
      <c r="F23" s="29">
        <v>0.24145562760666944</v>
      </c>
      <c r="G23" s="29">
        <v>0.1197327117362148</v>
      </c>
      <c r="H23" s="31">
        <v>262.84526686875677</v>
      </c>
      <c r="I23" s="31">
        <v>28.376193676934768</v>
      </c>
      <c r="J23" s="31">
        <v>27.516212427218885</v>
      </c>
      <c r="K23" s="31">
        <v>579.91334883886952</v>
      </c>
      <c r="L23" s="30">
        <v>6.0214358613867711</v>
      </c>
      <c r="M23" s="31">
        <v>498.26428238826287</v>
      </c>
      <c r="N23" s="31">
        <v>116.38061485814957</v>
      </c>
      <c r="O23" s="30">
        <v>8.2153158168490759</v>
      </c>
      <c r="P23" s="30">
        <v>8.3799519491688397</v>
      </c>
      <c r="Q23" s="30">
        <v>5.8614893764191791</v>
      </c>
      <c r="R23" s="31">
        <v>2203.6619841099537</v>
      </c>
      <c r="S23" s="30">
        <v>13.995504891246824</v>
      </c>
      <c r="T23" s="30">
        <v>2.8502377034297788</v>
      </c>
      <c r="U23" s="31">
        <v>59.447459930039237</v>
      </c>
      <c r="V23" s="30">
        <v>5.2212286466640627</v>
      </c>
      <c r="W23" s="30">
        <v>7.7311907530177351</v>
      </c>
      <c r="X23" s="29">
        <v>0.2762914588510047</v>
      </c>
      <c r="Y23" s="31">
        <v>66.406382119244981</v>
      </c>
      <c r="Z23" s="31">
        <v>21.197826220108453</v>
      </c>
      <c r="AA23" s="31">
        <v>227.30750955069328</v>
      </c>
      <c r="AB23" s="31">
        <v>88.906207447895824</v>
      </c>
      <c r="AC23" s="31">
        <v>375.61479277536159</v>
      </c>
      <c r="AD23" s="31">
        <v>77.696899760406666</v>
      </c>
      <c r="AE23" s="31">
        <v>600.37496262711454</v>
      </c>
      <c r="AF23" s="31">
        <v>109.0292273331824</v>
      </c>
      <c r="AG23" s="31">
        <v>9127.8860546194519</v>
      </c>
      <c r="AH23" s="30">
        <v>13.125769873900294</v>
      </c>
      <c r="AI23" s="31">
        <v>554.55076553307049</v>
      </c>
      <c r="AJ23" s="31">
        <v>692.36403109811806</v>
      </c>
      <c r="AK23" s="29">
        <v>0.80095259231408944</v>
      </c>
      <c r="AL23" s="30">
        <v>9.0409226262173092</v>
      </c>
      <c r="AM23" s="30">
        <v>15.203642095062962</v>
      </c>
      <c r="AN23" s="30">
        <v>42.897699460817996</v>
      </c>
      <c r="AO23" s="30">
        <v>39.623491245385644</v>
      </c>
      <c r="AP23" s="30">
        <v>12.718535542716218</v>
      </c>
      <c r="AQ23" s="31">
        <v>114.98729576049212</v>
      </c>
      <c r="AR23" s="30">
        <v>1.4807225034968221</v>
      </c>
      <c r="AS23" s="30">
        <v>7.6893019237476405</v>
      </c>
      <c r="AT23" s="30">
        <v>1.1532193615611128</v>
      </c>
      <c r="AU23" s="32">
        <v>3.7169640110002004E-2</v>
      </c>
      <c r="AV23" s="90">
        <v>18.725003191439122</v>
      </c>
      <c r="AW23" s="90">
        <v>37.206590533622105</v>
      </c>
      <c r="AX23" s="90">
        <v>1.9870004909068626</v>
      </c>
      <c r="AY23" s="31">
        <v>3962.102815294113</v>
      </c>
    </row>
    <row r="24" spans="1:65" s="26" customFormat="1" ht="14" x14ac:dyDescent="0.15">
      <c r="A24" s="22" t="s">
        <v>1032</v>
      </c>
      <c r="B24" s="22" t="s">
        <v>282</v>
      </c>
      <c r="C24" s="22" t="s">
        <v>3357</v>
      </c>
      <c r="D24" s="23" t="s">
        <v>2075</v>
      </c>
      <c r="E24" s="9">
        <v>0.54135451677474811</v>
      </c>
      <c r="F24" s="14">
        <v>0.32711356023629906</v>
      </c>
      <c r="G24" s="14">
        <v>1.1415581394817156E-2</v>
      </c>
      <c r="H24" s="17">
        <v>18.499710412366017</v>
      </c>
      <c r="I24" s="17">
        <v>8.3593809808744268</v>
      </c>
      <c r="J24" s="19">
        <v>20.503115752805599</v>
      </c>
      <c r="K24" s="19">
        <v>230.86403671305865</v>
      </c>
      <c r="L24" s="17">
        <v>8.4668676664071896</v>
      </c>
      <c r="M24" s="17">
        <v>15.949537249346687</v>
      </c>
      <c r="N24" s="19">
        <v>47.027747118001756</v>
      </c>
      <c r="O24" s="17">
        <v>3.8824907725493829</v>
      </c>
      <c r="P24" s="17">
        <v>3.9443915781630827</v>
      </c>
      <c r="Q24" s="14">
        <v>0.96967982998661006</v>
      </c>
      <c r="R24" s="19">
        <v>1824.2723802976909</v>
      </c>
      <c r="S24" s="17">
        <v>5.1383019319510224</v>
      </c>
      <c r="T24" s="15">
        <v>6.0889432486444774E-2</v>
      </c>
      <c r="U24" s="19">
        <v>23.03031952535283</v>
      </c>
      <c r="V24" s="14">
        <v>1.5913996113466624</v>
      </c>
      <c r="W24" s="17">
        <v>5.1603845550656784</v>
      </c>
      <c r="X24" s="14">
        <v>0.19697348588479185</v>
      </c>
      <c r="Y24" s="19">
        <v>50.738485001767593</v>
      </c>
      <c r="Z24" s="17">
        <v>17.271226581461107</v>
      </c>
      <c r="AA24" s="19">
        <v>189.84835894897657</v>
      </c>
      <c r="AB24" s="19">
        <v>73.118316622068747</v>
      </c>
      <c r="AC24" s="19">
        <v>315.48644929580496</v>
      </c>
      <c r="AD24" s="19">
        <v>66.624298871215359</v>
      </c>
      <c r="AE24" s="19">
        <v>535.2625399691824</v>
      </c>
      <c r="AF24" s="19">
        <v>91.761895156123856</v>
      </c>
      <c r="AG24" s="19">
        <v>10358.86719183113</v>
      </c>
      <c r="AH24" s="17">
        <v>9.9974493645877747</v>
      </c>
      <c r="AI24" s="19">
        <v>255.14408866686077</v>
      </c>
      <c r="AJ24" s="19">
        <v>447.49485410112413</v>
      </c>
      <c r="AK24" s="14">
        <v>0.57016094448586385</v>
      </c>
      <c r="AL24" s="17">
        <v>10.549438753453819</v>
      </c>
      <c r="AM24" s="17">
        <v>19.352871569207029</v>
      </c>
      <c r="AN24" s="17">
        <v>104.17109524857024</v>
      </c>
      <c r="AO24" s="17">
        <v>49.65533206219785</v>
      </c>
      <c r="AP24" s="17">
        <v>31.882931628236385</v>
      </c>
      <c r="AQ24" s="19">
        <v>336.34703449263537</v>
      </c>
      <c r="AR24" s="17">
        <v>3.2426704884632316</v>
      </c>
      <c r="AS24" s="17">
        <v>4.4629076146554185</v>
      </c>
      <c r="AT24" s="17">
        <v>0.83602871616401275</v>
      </c>
      <c r="AU24" s="15">
        <v>3.7106243545311134E-2</v>
      </c>
      <c r="AV24" s="89">
        <v>7.4544409658720907</v>
      </c>
      <c r="AW24" s="89">
        <v>29.723534667599306</v>
      </c>
      <c r="AX24" s="89">
        <v>3.9873593209309113</v>
      </c>
      <c r="AY24" s="19">
        <v>3241.4516644724299</v>
      </c>
    </row>
    <row r="25" spans="1:65" s="26" customFormat="1" ht="14" x14ac:dyDescent="0.15">
      <c r="A25" s="22" t="s">
        <v>1033</v>
      </c>
      <c r="B25" s="22" t="s">
        <v>282</v>
      </c>
      <c r="C25" s="22" t="s">
        <v>3357</v>
      </c>
      <c r="D25" s="23" t="s">
        <v>2076</v>
      </c>
      <c r="E25" s="18">
        <v>2.1836483481977349</v>
      </c>
      <c r="F25" s="14">
        <v>0.1583637955388163</v>
      </c>
      <c r="G25" s="14">
        <v>3.3563187320410755E-2</v>
      </c>
      <c r="H25" s="17">
        <v>12.800723985780481</v>
      </c>
      <c r="I25" s="17">
        <v>6.3617322772414191</v>
      </c>
      <c r="J25" s="17">
        <v>10.70365286876188</v>
      </c>
      <c r="K25" s="19">
        <v>482.16577242155375</v>
      </c>
      <c r="L25" s="14">
        <v>0.98900089293188609</v>
      </c>
      <c r="M25" s="17">
        <v>12.669592328882054</v>
      </c>
      <c r="N25" s="19">
        <v>89.354852667962007</v>
      </c>
      <c r="O25" s="17">
        <v>16.459470606829274</v>
      </c>
      <c r="P25" s="17">
        <v>18.302107012808989</v>
      </c>
      <c r="Q25" s="17">
        <v>3.9388741325434515</v>
      </c>
      <c r="R25" s="19">
        <v>1503.666667773268</v>
      </c>
      <c r="S25" s="17">
        <v>5.9920895768920035</v>
      </c>
      <c r="T25" s="15">
        <v>2.9837045311062085E-2</v>
      </c>
      <c r="U25" s="19">
        <v>25.980064568997534</v>
      </c>
      <c r="V25" s="17">
        <v>2.3025765757341534</v>
      </c>
      <c r="W25" s="17">
        <v>4.45648789316673</v>
      </c>
      <c r="X25" s="14">
        <v>1.2517522086399968</v>
      </c>
      <c r="Y25" s="19">
        <v>40.493511498848413</v>
      </c>
      <c r="Z25" s="17">
        <v>14.010659496185109</v>
      </c>
      <c r="AA25" s="19">
        <v>150.41767304743453</v>
      </c>
      <c r="AB25" s="19">
        <v>58.216806844949637</v>
      </c>
      <c r="AC25" s="19">
        <v>278.16187584390087</v>
      </c>
      <c r="AD25" s="19">
        <v>59.015083352949254</v>
      </c>
      <c r="AE25" s="19">
        <v>457.24461693145605</v>
      </c>
      <c r="AF25" s="19">
        <v>84.4905306725245</v>
      </c>
      <c r="AG25" s="19">
        <v>8180.8541710113641</v>
      </c>
      <c r="AH25" s="17">
        <v>8.532852430145855</v>
      </c>
      <c r="AI25" s="19">
        <v>324.78975699178807</v>
      </c>
      <c r="AJ25" s="19">
        <v>351.84820404314354</v>
      </c>
      <c r="AK25" s="14">
        <v>0.92309624792617229</v>
      </c>
      <c r="AL25" s="17">
        <v>11.291799599658319</v>
      </c>
      <c r="AM25" s="17">
        <v>17.891635829225578</v>
      </c>
      <c r="AN25" s="17">
        <v>76.30804097034563</v>
      </c>
      <c r="AO25" s="17">
        <v>54.203087724908656</v>
      </c>
      <c r="AP25" s="17">
        <v>17.586173648073991</v>
      </c>
      <c r="AQ25" s="19">
        <v>198.57954855884356</v>
      </c>
      <c r="AR25" s="17">
        <v>1.9354352598439961</v>
      </c>
      <c r="AS25" s="17">
        <v>5.8297173002160658</v>
      </c>
      <c r="AT25" s="17">
        <v>0.76949665674443113</v>
      </c>
      <c r="AU25" s="14">
        <v>0.28403920093711532</v>
      </c>
      <c r="AV25" s="89">
        <v>15.568801176026922</v>
      </c>
      <c r="AW25" s="89">
        <v>25.906368325133304</v>
      </c>
      <c r="AX25" s="89">
        <v>1.6639924957757395</v>
      </c>
      <c r="AY25" s="19">
        <v>2769.0929964213278</v>
      </c>
    </row>
    <row r="26" spans="1:65" s="26" customFormat="1" ht="14" x14ac:dyDescent="0.15">
      <c r="A26" s="22" t="s">
        <v>1034</v>
      </c>
      <c r="B26" s="22" t="s">
        <v>281</v>
      </c>
      <c r="C26" s="22" t="s">
        <v>3357</v>
      </c>
      <c r="D26" s="23" t="s">
        <v>2077</v>
      </c>
      <c r="E26" s="9">
        <v>1.486191620776532</v>
      </c>
      <c r="F26" s="14">
        <v>0.12150533865159664</v>
      </c>
      <c r="G26" s="14">
        <v>4.6037396308315555E-2</v>
      </c>
      <c r="H26" s="17">
        <v>6.1100220588652165</v>
      </c>
      <c r="I26" s="17">
        <v>7.0072046255235785</v>
      </c>
      <c r="J26" s="17">
        <v>11.675487893095571</v>
      </c>
      <c r="K26" s="19">
        <v>318.41650836338579</v>
      </c>
      <c r="L26" s="14">
        <v>1.0683039936437417</v>
      </c>
      <c r="M26" s="17">
        <v>12.04622828618715</v>
      </c>
      <c r="N26" s="19">
        <v>52.978035324827978</v>
      </c>
      <c r="O26" s="17">
        <v>8.814875632284199</v>
      </c>
      <c r="P26" s="17">
        <v>9.2205372966185006</v>
      </c>
      <c r="Q26" s="14">
        <v>0.30872947563369763</v>
      </c>
      <c r="R26" s="19">
        <v>1021.5877933476742</v>
      </c>
      <c r="S26" s="17">
        <v>6.025994943580689</v>
      </c>
      <c r="T26" s="15">
        <v>1.5347393433988405E-2</v>
      </c>
      <c r="U26" s="19">
        <v>23.625879510957351</v>
      </c>
      <c r="V26" s="14">
        <v>0.85360990748817978</v>
      </c>
      <c r="W26" s="17">
        <v>2.5741895667623442</v>
      </c>
      <c r="X26" s="14">
        <v>0.61730887055068995</v>
      </c>
      <c r="Y26" s="19">
        <v>21.721222015884056</v>
      </c>
      <c r="Z26" s="17">
        <v>8.1995928639788804</v>
      </c>
      <c r="AA26" s="19">
        <v>94.064424176093183</v>
      </c>
      <c r="AB26" s="19">
        <v>39.600974109544843</v>
      </c>
      <c r="AC26" s="19">
        <v>177.08669720794774</v>
      </c>
      <c r="AD26" s="19">
        <v>40.389984272595527</v>
      </c>
      <c r="AE26" s="19">
        <v>336.1888562390331</v>
      </c>
      <c r="AF26" s="19">
        <v>63.359522005360127</v>
      </c>
      <c r="AG26" s="19">
        <v>8871.3108868751915</v>
      </c>
      <c r="AH26" s="17">
        <v>5.639444755932983</v>
      </c>
      <c r="AI26" s="19">
        <v>168.86841476317568</v>
      </c>
      <c r="AJ26" s="19">
        <v>278.22327923494657</v>
      </c>
      <c r="AK26" s="14">
        <v>0.60695285896826123</v>
      </c>
      <c r="AL26" s="17">
        <v>15.477437502972375</v>
      </c>
      <c r="AM26" s="17">
        <v>26.387879081178156</v>
      </c>
      <c r="AN26" s="17">
        <v>55.789767397193877</v>
      </c>
      <c r="AO26" s="17">
        <v>28.023325001801755</v>
      </c>
      <c r="AP26" s="17">
        <v>25.446309637853911</v>
      </c>
      <c r="AQ26" s="19">
        <v>393.84366710116757</v>
      </c>
      <c r="AR26" s="17">
        <v>3.0156509948872516</v>
      </c>
      <c r="AS26" s="17">
        <v>9.1779874396245482</v>
      </c>
      <c r="AT26" s="17">
        <v>0.82758031407539423</v>
      </c>
      <c r="AU26" s="14">
        <v>0.25164547678733418</v>
      </c>
      <c r="AV26" s="89">
        <v>10.281450060167446</v>
      </c>
      <c r="AW26" s="89">
        <v>17.481073138833263</v>
      </c>
      <c r="AX26" s="89">
        <v>1.700253664272388</v>
      </c>
      <c r="AY26" s="19">
        <v>1882.863436812132</v>
      </c>
    </row>
    <row r="27" spans="1:65" s="26" customFormat="1" ht="14" x14ac:dyDescent="0.15">
      <c r="A27" s="22" t="s">
        <v>1035</v>
      </c>
      <c r="B27" s="22" t="s">
        <v>282</v>
      </c>
      <c r="C27" s="22" t="s">
        <v>3357</v>
      </c>
      <c r="D27" s="23" t="s">
        <v>2078</v>
      </c>
      <c r="E27" s="9">
        <v>0.4308133017789505</v>
      </c>
      <c r="F27" s="14">
        <v>8.477325039619972E-2</v>
      </c>
      <c r="G27" s="14">
        <v>7.8693785483233608E-2</v>
      </c>
      <c r="H27" s="19">
        <v>129.57076607012698</v>
      </c>
      <c r="I27" s="19">
        <v>41.434211566881032</v>
      </c>
      <c r="J27" s="17">
        <v>16.382076450629643</v>
      </c>
      <c r="K27" s="19">
        <v>330.85682375273399</v>
      </c>
      <c r="L27" s="17">
        <v>18.185206878658455</v>
      </c>
      <c r="M27" s="19">
        <v>155.23642338298632</v>
      </c>
      <c r="N27" s="19">
        <v>50.923396618304437</v>
      </c>
      <c r="O27" s="17">
        <v>12.293092325288629</v>
      </c>
      <c r="P27" s="17">
        <v>13.234483678116879</v>
      </c>
      <c r="Q27" s="17">
        <v>6.4458272327919293</v>
      </c>
      <c r="R27" s="19">
        <v>1019.4738261358057</v>
      </c>
      <c r="S27" s="17">
        <v>3.6186790472871868</v>
      </c>
      <c r="T27" s="14">
        <v>0.42973779124376627</v>
      </c>
      <c r="U27" s="17">
        <v>15.953255392894256</v>
      </c>
      <c r="V27" s="14">
        <v>1.215927880319658</v>
      </c>
      <c r="W27" s="17">
        <v>3.3227078317536507</v>
      </c>
      <c r="X27" s="14">
        <v>0.63101243332377799</v>
      </c>
      <c r="Y27" s="19">
        <v>25.621699115321125</v>
      </c>
      <c r="Z27" s="17">
        <v>9.9295750837043961</v>
      </c>
      <c r="AA27" s="19">
        <v>113.10463996030488</v>
      </c>
      <c r="AB27" s="19">
        <v>43.477632185238988</v>
      </c>
      <c r="AC27" s="19">
        <v>197.53186091311301</v>
      </c>
      <c r="AD27" s="19">
        <v>43.666577099245437</v>
      </c>
      <c r="AE27" s="19">
        <v>352.96394637606181</v>
      </c>
      <c r="AF27" s="19">
        <v>68.296328981278037</v>
      </c>
      <c r="AG27" s="19">
        <v>9779.8009651253997</v>
      </c>
      <c r="AH27" s="17">
        <v>4.8603750792048057</v>
      </c>
      <c r="AI27" s="19">
        <v>131.93315787212825</v>
      </c>
      <c r="AJ27" s="19">
        <v>217.90666285620171</v>
      </c>
      <c r="AK27" s="14">
        <v>0.60545719962308797</v>
      </c>
      <c r="AL27" s="17">
        <v>13.77597733809146</v>
      </c>
      <c r="AM27" s="17">
        <v>27.707648516332064</v>
      </c>
      <c r="AN27" s="17">
        <v>97.539445130031112</v>
      </c>
      <c r="AO27" s="17">
        <v>36.458927732492469</v>
      </c>
      <c r="AP27" s="17">
        <v>21.071725988045753</v>
      </c>
      <c r="AQ27" s="19">
        <v>290.28361968579117</v>
      </c>
      <c r="AR27" s="17">
        <v>2.7326520639366674</v>
      </c>
      <c r="AS27" s="17">
        <v>4.8012814248776383</v>
      </c>
      <c r="AT27" s="17">
        <v>0.61736238245714559</v>
      </c>
      <c r="AU27" s="14">
        <v>0.20846678881518715</v>
      </c>
      <c r="AV27" s="89">
        <v>10.683139288108944</v>
      </c>
      <c r="AW27" s="89">
        <v>17.810550399544454</v>
      </c>
      <c r="AX27" s="89">
        <v>1.6671644840734035</v>
      </c>
      <c r="AY27" s="19">
        <v>1946.5421237979128</v>
      </c>
    </row>
    <row r="28" spans="1:65" s="26" customFormat="1" ht="14" x14ac:dyDescent="0.15">
      <c r="A28" s="22" t="s">
        <v>1036</v>
      </c>
      <c r="B28" s="22" t="s">
        <v>279</v>
      </c>
      <c r="C28" s="22" t="s">
        <v>287</v>
      </c>
      <c r="D28" s="23" t="s">
        <v>2079</v>
      </c>
      <c r="E28" s="9">
        <v>1.9252849431522852</v>
      </c>
      <c r="F28" s="14">
        <v>4.6993205381443345E-2</v>
      </c>
      <c r="G28" s="14">
        <v>0.11479768114724755</v>
      </c>
      <c r="H28" s="19">
        <v>231.58737366176254</v>
      </c>
      <c r="I28" s="19">
        <v>53.074232743224485</v>
      </c>
      <c r="J28" s="19">
        <v>26.896073876389607</v>
      </c>
      <c r="K28" s="19">
        <v>376.85520035056015</v>
      </c>
      <c r="L28" s="17">
        <v>14.984649067502628</v>
      </c>
      <c r="M28" s="19">
        <v>177.17141693674319</v>
      </c>
      <c r="N28" s="19">
        <v>43.210522453291674</v>
      </c>
      <c r="O28" s="17">
        <v>11.550115357744234</v>
      </c>
      <c r="P28" s="17">
        <v>12.177499748465332</v>
      </c>
      <c r="Q28" s="19">
        <v>16.428716017293194</v>
      </c>
      <c r="R28" s="19">
        <v>736.98638864301859</v>
      </c>
      <c r="S28" s="17">
        <v>3.364714516865122</v>
      </c>
      <c r="T28" s="14">
        <v>1.4803992033449171</v>
      </c>
      <c r="U28" s="17">
        <v>18.23497621285733</v>
      </c>
      <c r="V28" s="14">
        <v>1.3717255211143204</v>
      </c>
      <c r="W28" s="14">
        <v>1.838284190067633</v>
      </c>
      <c r="X28" s="14">
        <v>0.3526743152385749</v>
      </c>
      <c r="Y28" s="17">
        <v>15.69533074022749</v>
      </c>
      <c r="Z28" s="17">
        <v>5.6789268050773716</v>
      </c>
      <c r="AA28" s="19">
        <v>70.294537762142866</v>
      </c>
      <c r="AB28" s="19">
        <v>28.070233871740442</v>
      </c>
      <c r="AC28" s="19">
        <v>127.33374843581356</v>
      </c>
      <c r="AD28" s="19">
        <v>28.630757532803454</v>
      </c>
      <c r="AE28" s="19">
        <v>231.27303796211288</v>
      </c>
      <c r="AF28" s="19">
        <v>42.364564997471518</v>
      </c>
      <c r="AG28" s="19">
        <v>10593.737437087635</v>
      </c>
      <c r="AH28" s="17">
        <v>4.7369426786173019</v>
      </c>
      <c r="AI28" s="19">
        <v>141.54505471807519</v>
      </c>
      <c r="AJ28" s="19">
        <v>240.40970505120703</v>
      </c>
      <c r="AK28" s="14">
        <v>0.58876597634827699</v>
      </c>
      <c r="AL28" s="17">
        <v>14.735149057378882</v>
      </c>
      <c r="AM28" s="17">
        <v>45.806193105930056</v>
      </c>
      <c r="AN28" s="17">
        <v>68.734817412559607</v>
      </c>
      <c r="AO28" s="17">
        <v>42.06747823882295</v>
      </c>
      <c r="AP28" s="17">
        <v>11.442034502264999</v>
      </c>
      <c r="AQ28" s="19">
        <v>168.60008391054674</v>
      </c>
      <c r="AR28" s="17">
        <v>1.3401253835200966</v>
      </c>
      <c r="AS28" s="17">
        <v>9.9195632053966794</v>
      </c>
      <c r="AT28" s="17">
        <v>1.0395059760082839</v>
      </c>
      <c r="AU28" s="14">
        <v>0.20013879049138106</v>
      </c>
      <c r="AV28" s="89">
        <v>12.168395232501135</v>
      </c>
      <c r="AW28" s="89">
        <v>12.666479368206192</v>
      </c>
      <c r="AX28" s="89">
        <v>1.0409326066575073</v>
      </c>
      <c r="AY28" s="19">
        <v>1352.8161086463228</v>
      </c>
      <c r="BM28" s="39"/>
    </row>
    <row r="29" spans="1:65" s="26" customFormat="1" ht="14" x14ac:dyDescent="0.15">
      <c r="A29" s="22" t="s">
        <v>1038</v>
      </c>
      <c r="B29" s="22" t="s">
        <v>282</v>
      </c>
      <c r="C29" s="22" t="s">
        <v>280</v>
      </c>
      <c r="D29" s="23" t="s">
        <v>2082</v>
      </c>
      <c r="E29" s="9">
        <v>1.3276041201880409</v>
      </c>
      <c r="F29" s="14">
        <v>0.64923788472336841</v>
      </c>
      <c r="G29" s="14">
        <v>5.195488394347797E-2</v>
      </c>
      <c r="H29" s="19">
        <v>71.131766618030255</v>
      </c>
      <c r="I29" s="19">
        <v>45.911985730186558</v>
      </c>
      <c r="J29" s="19">
        <v>27.515318466730591</v>
      </c>
      <c r="K29" s="19">
        <v>256.68671624849014</v>
      </c>
      <c r="L29" s="17">
        <v>9.3406995321492392</v>
      </c>
      <c r="M29" s="19">
        <v>20.318350248987052</v>
      </c>
      <c r="N29" s="19">
        <v>40.599117430540076</v>
      </c>
      <c r="O29" s="17">
        <v>2.9672696847356281</v>
      </c>
      <c r="P29" s="17">
        <v>3.0007943473855829</v>
      </c>
      <c r="Q29" s="14">
        <v>1.2960976162422804</v>
      </c>
      <c r="R29" s="19">
        <v>4264.5136917481386</v>
      </c>
      <c r="S29" s="19">
        <v>44.248106559979306</v>
      </c>
      <c r="T29" s="15">
        <v>3.2330842907888714E-2</v>
      </c>
      <c r="U29" s="19">
        <v>30.730493972776006</v>
      </c>
      <c r="V29" s="14">
        <v>1.8303284331135961</v>
      </c>
      <c r="W29" s="17">
        <v>8.870067509660517</v>
      </c>
      <c r="X29" s="14">
        <v>1.7497372379244553E-2</v>
      </c>
      <c r="Y29" s="19">
        <v>98.556075293814814</v>
      </c>
      <c r="Z29" s="19">
        <v>34.987699968358669</v>
      </c>
      <c r="AA29" s="19">
        <v>423.46634406947067</v>
      </c>
      <c r="AB29" s="19">
        <v>170.99362313060374</v>
      </c>
      <c r="AC29" s="19">
        <v>748.04709063039968</v>
      </c>
      <c r="AD29" s="19">
        <v>152.34212823601163</v>
      </c>
      <c r="AE29" s="19">
        <v>1166.9464067675522</v>
      </c>
      <c r="AF29" s="19">
        <v>196.54272510971887</v>
      </c>
      <c r="AG29" s="19">
        <v>11156.830934480035</v>
      </c>
      <c r="AH29" s="19">
        <v>42.101265817576611</v>
      </c>
      <c r="AI29" s="19">
        <v>946.49043500249968</v>
      </c>
      <c r="AJ29" s="19">
        <v>1984.8418447082033</v>
      </c>
      <c r="AK29" s="14">
        <v>0.47685937170558074</v>
      </c>
      <c r="AL29" s="17">
        <v>11.840430975854691</v>
      </c>
      <c r="AM29" s="17">
        <v>9.5607055043637494</v>
      </c>
      <c r="AN29" s="17">
        <v>26.37279869107461</v>
      </c>
      <c r="AO29" s="17">
        <v>21.390529642652858</v>
      </c>
      <c r="AP29" s="17">
        <v>53.846114998148046</v>
      </c>
      <c r="AQ29" s="19">
        <v>637.56120795350603</v>
      </c>
      <c r="AR29" s="17">
        <v>4.8461616774272187</v>
      </c>
      <c r="AS29" s="17">
        <v>3.4645163567590651</v>
      </c>
      <c r="AT29" s="17">
        <v>1.7008851762149266</v>
      </c>
      <c r="AU29" s="15">
        <v>1.8039175039695175E-3</v>
      </c>
      <c r="AV29" s="89">
        <v>8.2882375282043963</v>
      </c>
      <c r="AW29" s="89">
        <v>66.911033874996392</v>
      </c>
      <c r="AX29" s="89">
        <v>8.0730111374465299</v>
      </c>
      <c r="AY29" s="19">
        <v>7338.4756205154463</v>
      </c>
      <c r="BM29" s="39"/>
    </row>
    <row r="30" spans="1:65" s="26" customFormat="1" ht="14" x14ac:dyDescent="0.15">
      <c r="A30" s="22" t="s">
        <v>1039</v>
      </c>
      <c r="B30" s="22" t="s">
        <v>279</v>
      </c>
      <c r="C30" s="22" t="s">
        <v>276</v>
      </c>
      <c r="D30" s="23" t="s">
        <v>2083</v>
      </c>
      <c r="E30" s="9">
        <v>0.10738510880925867</v>
      </c>
      <c r="F30" s="14">
        <v>2.0447511763891963E-3</v>
      </c>
      <c r="G30" s="14">
        <v>9.5487403265290457E-29</v>
      </c>
      <c r="H30" s="17">
        <v>3.0936932109523969</v>
      </c>
      <c r="I30" s="17">
        <v>6.9433563325392598</v>
      </c>
      <c r="J30" s="19">
        <v>136.20646389583135</v>
      </c>
      <c r="K30" s="19">
        <v>280.32586799220388</v>
      </c>
      <c r="L30" s="14">
        <v>0.63181705489312801</v>
      </c>
      <c r="M30" s="17">
        <v>9.451649066864718</v>
      </c>
      <c r="N30" s="19">
        <v>78.011307585750828</v>
      </c>
      <c r="O30" s="19">
        <v>36.204670254361687</v>
      </c>
      <c r="P30" s="19">
        <v>36.411045277016569</v>
      </c>
      <c r="Q30" s="14">
        <v>0.50915463605048594</v>
      </c>
      <c r="R30" s="19">
        <v>305.67288675736211</v>
      </c>
      <c r="S30" s="14">
        <v>0.64084247795805171</v>
      </c>
      <c r="T30" s="15">
        <v>2.3435933174583697E-2</v>
      </c>
      <c r="U30" s="14">
        <v>1.935619414383311</v>
      </c>
      <c r="V30" s="14">
        <v>0.52863673358410257</v>
      </c>
      <c r="W30" s="14">
        <v>1.3005064383910416</v>
      </c>
      <c r="X30" s="14">
        <v>0.83654700079854272</v>
      </c>
      <c r="Y30" s="17">
        <v>9.2872885925630797</v>
      </c>
      <c r="Z30" s="17">
        <v>2.9739769511770144</v>
      </c>
      <c r="AA30" s="19">
        <v>28.961518379721216</v>
      </c>
      <c r="AB30" s="17">
        <v>11.79410027398788</v>
      </c>
      <c r="AC30" s="19">
        <v>52.261727411665973</v>
      </c>
      <c r="AD30" s="17">
        <v>11.615083039292482</v>
      </c>
      <c r="AE30" s="19">
        <v>99.722992278946251</v>
      </c>
      <c r="AF30" s="17">
        <v>19.733209742741803</v>
      </c>
      <c r="AG30" s="19">
        <v>5418.6341364835243</v>
      </c>
      <c r="AH30" s="14">
        <v>0.35069801515267934</v>
      </c>
      <c r="AI30" s="19">
        <v>8.8053920784652941</v>
      </c>
      <c r="AJ30" s="19">
        <v>18.991043664626904</v>
      </c>
      <c r="AK30" s="14">
        <v>0.46366025132501765</v>
      </c>
      <c r="AL30" s="17">
        <v>10.737578711487524</v>
      </c>
      <c r="AM30" s="17">
        <v>54.336858658697899</v>
      </c>
      <c r="AN30" s="17">
        <v>155.61233174913528</v>
      </c>
      <c r="AO30" s="17">
        <v>13.740337729362688</v>
      </c>
      <c r="AP30" s="17">
        <v>17.568375412726656</v>
      </c>
      <c r="AQ30" s="19">
        <v>188.64181382711459</v>
      </c>
      <c r="AR30" s="17">
        <v>2.4601136390461216</v>
      </c>
      <c r="AS30" s="17">
        <v>1.4883581943492854</v>
      </c>
      <c r="AT30" s="17">
        <v>0.19043796451178427</v>
      </c>
      <c r="AU30" s="14">
        <v>0.73373396579153183</v>
      </c>
      <c r="AV30" s="89">
        <v>9.0515294798903412</v>
      </c>
      <c r="AW30" s="89">
        <v>6.6034756343188779</v>
      </c>
      <c r="AX30" s="89">
        <v>0.72954252085128035</v>
      </c>
      <c r="AY30" s="19">
        <v>624.65883653354024</v>
      </c>
    </row>
    <row r="31" spans="1:65" s="26" customFormat="1" ht="14" x14ac:dyDescent="0.15">
      <c r="A31" s="22" t="s">
        <v>1040</v>
      </c>
      <c r="B31" s="22" t="s">
        <v>282</v>
      </c>
      <c r="C31" s="22" t="s">
        <v>280</v>
      </c>
      <c r="D31" s="23" t="s">
        <v>2084</v>
      </c>
      <c r="E31" s="9">
        <v>0.98048004170273095</v>
      </c>
      <c r="F31" s="14">
        <v>0.15199533794878312</v>
      </c>
      <c r="G31" s="14">
        <v>1.2059403564297737E-2</v>
      </c>
      <c r="H31" s="19">
        <v>20.621307164138781</v>
      </c>
      <c r="I31" s="17">
        <v>7.9246278974931847</v>
      </c>
      <c r="J31" s="17">
        <v>18.515493671007061</v>
      </c>
      <c r="K31" s="19">
        <v>615.01755221350584</v>
      </c>
      <c r="L31" s="14">
        <v>0.80546508456273602</v>
      </c>
      <c r="M31" s="17">
        <v>11.536896424100792</v>
      </c>
      <c r="N31" s="19">
        <v>112.8067842529573</v>
      </c>
      <c r="O31" s="17">
        <v>7.951111962701642</v>
      </c>
      <c r="P31" s="17">
        <v>8.6655825828555066</v>
      </c>
      <c r="Q31" s="14">
        <v>0.70357885617037552</v>
      </c>
      <c r="R31" s="19">
        <v>3993.8647904378854</v>
      </c>
      <c r="S31" s="17">
        <v>11.655794488073653</v>
      </c>
      <c r="T31" s="15">
        <v>0.13936761003918161</v>
      </c>
      <c r="U31" s="19">
        <v>62.389342326220103</v>
      </c>
      <c r="V31" s="17">
        <v>6.5962668383212115</v>
      </c>
      <c r="W31" s="17">
        <v>13.751767563503776</v>
      </c>
      <c r="X31" s="14">
        <v>1.9020817854154803</v>
      </c>
      <c r="Y31" s="19">
        <v>113.79743048621914</v>
      </c>
      <c r="Z31" s="19">
        <v>32.437895527152541</v>
      </c>
      <c r="AA31" s="19">
        <v>330.08493916989312</v>
      </c>
      <c r="AB31" s="19">
        <v>134.62872911844116</v>
      </c>
      <c r="AC31" s="19">
        <v>517.63298605578291</v>
      </c>
      <c r="AD31" s="19">
        <v>105.44624113609542</v>
      </c>
      <c r="AE31" s="19">
        <v>837.44554159772804</v>
      </c>
      <c r="AF31" s="19">
        <v>145.00567640372358</v>
      </c>
      <c r="AG31" s="19">
        <v>8907.2141675448311</v>
      </c>
      <c r="AH31" s="17">
        <v>12.700296748577966</v>
      </c>
      <c r="AI31" s="19">
        <v>415.52081829855769</v>
      </c>
      <c r="AJ31" s="19">
        <v>574.88270804090553</v>
      </c>
      <c r="AK31" s="14">
        <v>0.72279234091868261</v>
      </c>
      <c r="AL31" s="17">
        <v>7.3590900780412838</v>
      </c>
      <c r="AM31" s="17">
        <v>10.636171219624767</v>
      </c>
      <c r="AN31" s="17">
        <v>71.848001648846179</v>
      </c>
      <c r="AO31" s="17">
        <v>35.649291751302194</v>
      </c>
      <c r="AP31" s="17">
        <v>17.251793063480928</v>
      </c>
      <c r="AQ31" s="19">
        <v>126.95749916188394</v>
      </c>
      <c r="AR31" s="17">
        <v>2.0847803614633156</v>
      </c>
      <c r="AS31" s="17">
        <v>4.5368235056413422</v>
      </c>
      <c r="AT31" s="17">
        <v>0.68647175187548359</v>
      </c>
      <c r="AU31" s="14">
        <v>0.14656581868958993</v>
      </c>
      <c r="AV31" s="89">
        <v>19.858493775056697</v>
      </c>
      <c r="AW31" s="89">
        <v>61.194146910007277</v>
      </c>
      <c r="AX31" s="89">
        <v>3.0815099877751209</v>
      </c>
      <c r="AY31" s="19">
        <v>6407.9298403093762</v>
      </c>
      <c r="BM31" s="39"/>
    </row>
    <row r="32" spans="1:65" s="26" customFormat="1" ht="14" x14ac:dyDescent="0.15">
      <c r="A32" s="22" t="s">
        <v>1041</v>
      </c>
      <c r="B32" s="22" t="s">
        <v>279</v>
      </c>
      <c r="C32" s="22" t="s">
        <v>3357</v>
      </c>
      <c r="D32" s="23" t="s">
        <v>2085</v>
      </c>
      <c r="E32" s="9">
        <v>1.744369838810528</v>
      </c>
      <c r="F32" s="14">
        <v>0.12455288883427723</v>
      </c>
      <c r="G32" s="14">
        <v>1.1470298728853837E-2</v>
      </c>
      <c r="H32" s="17">
        <v>12.338834087121963</v>
      </c>
      <c r="I32" s="17">
        <v>9.6827085611076971</v>
      </c>
      <c r="J32" s="17">
        <v>13.42684712561643</v>
      </c>
      <c r="K32" s="19">
        <v>213.04280322620497</v>
      </c>
      <c r="L32" s="14">
        <v>1.4646397161740901</v>
      </c>
      <c r="M32" s="17">
        <v>8.4781481225294915</v>
      </c>
      <c r="N32" s="19">
        <v>54.198380960261552</v>
      </c>
      <c r="O32" s="17">
        <v>3.3135976087335011</v>
      </c>
      <c r="P32" s="17">
        <v>3.19557872371296</v>
      </c>
      <c r="Q32" s="17">
        <v>2.3191631185010038</v>
      </c>
      <c r="R32" s="19">
        <v>1163.2572379313822</v>
      </c>
      <c r="S32" s="17">
        <v>17.934548056832579</v>
      </c>
      <c r="T32" s="15">
        <v>2.5492202698289348E-2</v>
      </c>
      <c r="U32" s="17">
        <v>18.013636939821811</v>
      </c>
      <c r="V32" s="14">
        <v>0.85859068926243776</v>
      </c>
      <c r="W32" s="17">
        <v>2.2854231105033094</v>
      </c>
      <c r="X32" s="14">
        <v>5.0075525697396372E-2</v>
      </c>
      <c r="Y32" s="19">
        <v>25.119804066626759</v>
      </c>
      <c r="Z32" s="17">
        <v>9.0930601447160839</v>
      </c>
      <c r="AA32" s="19">
        <v>115.53797570045586</v>
      </c>
      <c r="AB32" s="19">
        <v>46.286773244872684</v>
      </c>
      <c r="AC32" s="19">
        <v>214.61238812831266</v>
      </c>
      <c r="AD32" s="19">
        <v>46.453128688020961</v>
      </c>
      <c r="AE32" s="19">
        <v>370.99950908196712</v>
      </c>
      <c r="AF32" s="19">
        <v>68.290202481405615</v>
      </c>
      <c r="AG32" s="19">
        <v>10793.666210669211</v>
      </c>
      <c r="AH32" s="17">
        <v>10.299683463628458</v>
      </c>
      <c r="AI32" s="19">
        <v>186.36249764256368</v>
      </c>
      <c r="AJ32" s="19">
        <v>491.72748121130422</v>
      </c>
      <c r="AK32" s="14">
        <v>0.37899548990730564</v>
      </c>
      <c r="AL32" s="17">
        <v>14.769203935585761</v>
      </c>
      <c r="AM32" s="17">
        <v>29.093478418281418</v>
      </c>
      <c r="AN32" s="17">
        <v>20.686303770037089</v>
      </c>
      <c r="AO32" s="17">
        <v>10.391256977984712</v>
      </c>
      <c r="AP32" s="17">
        <v>29.257018950677921</v>
      </c>
      <c r="AQ32" s="19">
        <v>432.10287942985951</v>
      </c>
      <c r="AR32" s="17">
        <v>2.6618307641637426</v>
      </c>
      <c r="AS32" s="17">
        <v>7.8819702386989263</v>
      </c>
      <c r="AT32" s="17">
        <v>1.3254127543944108</v>
      </c>
      <c r="AU32" s="15">
        <v>2.0145733620893527E-2</v>
      </c>
      <c r="AV32" s="89">
        <v>6.8790055933550205</v>
      </c>
      <c r="AW32" s="89">
        <v>19.746508647434418</v>
      </c>
      <c r="AX32" s="89">
        <v>2.8705469677927202</v>
      </c>
      <c r="AY32" s="19">
        <v>2135.0816788960051</v>
      </c>
    </row>
    <row r="33" spans="1:65" s="26" customFormat="1" ht="14" x14ac:dyDescent="0.15">
      <c r="A33" s="22" t="s">
        <v>1042</v>
      </c>
      <c r="B33" s="22" t="s">
        <v>282</v>
      </c>
      <c r="C33" s="22" t="s">
        <v>280</v>
      </c>
      <c r="D33" s="23" t="s">
        <v>2086</v>
      </c>
      <c r="E33" s="18">
        <v>9.0166586636194861</v>
      </c>
      <c r="F33" s="14">
        <v>0.33824282487853502</v>
      </c>
      <c r="G33" s="14">
        <v>1.0978516100873041E-2</v>
      </c>
      <c r="H33" s="19">
        <v>40.306844089995671</v>
      </c>
      <c r="I33" s="17">
        <v>11.866655891060445</v>
      </c>
      <c r="J33" s="17">
        <v>12.071474861872291</v>
      </c>
      <c r="K33" s="19">
        <v>263.6413880370323</v>
      </c>
      <c r="L33" s="19">
        <v>64.378761842977639</v>
      </c>
      <c r="M33" s="19">
        <v>23.002785861610942</v>
      </c>
      <c r="N33" s="19">
        <v>38.890627909752837</v>
      </c>
      <c r="O33" s="17">
        <v>2.816376448020498</v>
      </c>
      <c r="P33" s="17">
        <v>2.4170158918584121</v>
      </c>
      <c r="Q33" s="17">
        <v>4.6259971340165613</v>
      </c>
      <c r="R33" s="19">
        <v>2485.844747789683</v>
      </c>
      <c r="S33" s="19">
        <v>76.398667890551906</v>
      </c>
      <c r="T33" s="15">
        <v>8.7837265382281468E-2</v>
      </c>
      <c r="U33" s="19">
        <v>28.780748958748543</v>
      </c>
      <c r="V33" s="14">
        <v>0.79162204617667753</v>
      </c>
      <c r="W33" s="17">
        <v>3.8984836826127491</v>
      </c>
      <c r="X33" s="14">
        <v>1.8486731122549414E-2</v>
      </c>
      <c r="Y33" s="19">
        <v>52.693848485960991</v>
      </c>
      <c r="Z33" s="19">
        <v>21.349323645843796</v>
      </c>
      <c r="AA33" s="19">
        <v>260.27617455707639</v>
      </c>
      <c r="AB33" s="19">
        <v>103.18006330605967</v>
      </c>
      <c r="AC33" s="19">
        <v>469.1633286870383</v>
      </c>
      <c r="AD33" s="19">
        <v>101.54740590777678</v>
      </c>
      <c r="AE33" s="19">
        <v>800.16397645070595</v>
      </c>
      <c r="AF33" s="19">
        <v>140.02089148723263</v>
      </c>
      <c r="AG33" s="19">
        <v>12108.975214867902</v>
      </c>
      <c r="AH33" s="19">
        <v>45.998607802261219</v>
      </c>
      <c r="AI33" s="19">
        <v>774.85774970201317</v>
      </c>
      <c r="AJ33" s="19">
        <v>1996.0191177594088</v>
      </c>
      <c r="AK33" s="14">
        <v>0.38820156721335125</v>
      </c>
      <c r="AL33" s="17">
        <v>15.185149679547328</v>
      </c>
      <c r="AM33" s="17">
        <v>15.133117175031778</v>
      </c>
      <c r="AN33" s="17">
        <v>10.473533093496004</v>
      </c>
      <c r="AO33" s="17">
        <v>10.142293983608038</v>
      </c>
      <c r="AP33" s="17">
        <v>66.564402470166371</v>
      </c>
      <c r="AQ33" s="19">
        <v>1010.7904148391061</v>
      </c>
      <c r="AR33" s="17">
        <v>4.9246780094634568</v>
      </c>
      <c r="AS33" s="17">
        <v>7.3825495505113397</v>
      </c>
      <c r="AT33" s="17">
        <v>2.494512595547187</v>
      </c>
      <c r="AU33" s="15">
        <v>3.931708452945549E-3</v>
      </c>
      <c r="AV33" s="89">
        <v>8.5127990970950052</v>
      </c>
      <c r="AW33" s="89">
        <v>40.603886371804336</v>
      </c>
      <c r="AX33" s="89">
        <v>4.7697456393233129</v>
      </c>
      <c r="AY33" s="19">
        <v>4506.7075669111737</v>
      </c>
    </row>
    <row r="34" spans="1:65" s="26" customFormat="1" ht="14" x14ac:dyDescent="0.15">
      <c r="A34" s="22" t="s">
        <v>1043</v>
      </c>
      <c r="B34" s="22" t="s">
        <v>282</v>
      </c>
      <c r="C34" s="22" t="s">
        <v>3357</v>
      </c>
      <c r="D34" s="23" t="s">
        <v>2087</v>
      </c>
      <c r="E34" s="9">
        <v>0.16430453948832474</v>
      </c>
      <c r="F34" s="14">
        <v>0.14326154212330788</v>
      </c>
      <c r="G34" s="14">
        <v>4.2899215816611824E-2</v>
      </c>
      <c r="H34" s="17">
        <v>16.990700742683572</v>
      </c>
      <c r="I34" s="17">
        <v>11.799731249026914</v>
      </c>
      <c r="J34" s="17">
        <v>10.449532514881948</v>
      </c>
      <c r="K34" s="19">
        <v>293.58444291922183</v>
      </c>
      <c r="L34" s="17">
        <v>2.0963122891802173</v>
      </c>
      <c r="M34" s="19">
        <v>43.937195652518298</v>
      </c>
      <c r="N34" s="19">
        <v>56.707681041152163</v>
      </c>
      <c r="O34" s="17">
        <v>10.041607771747648</v>
      </c>
      <c r="P34" s="17">
        <v>10.822006054574075</v>
      </c>
      <c r="Q34" s="14">
        <v>1.8100223301834382</v>
      </c>
      <c r="R34" s="19">
        <v>1658.3903280649872</v>
      </c>
      <c r="S34" s="17">
        <v>3.0747607794188583</v>
      </c>
      <c r="T34" s="15">
        <v>4.2903674992145382E-2</v>
      </c>
      <c r="U34" s="17">
        <v>17.698744998373275</v>
      </c>
      <c r="V34" s="17">
        <v>3.1890620682812858</v>
      </c>
      <c r="W34" s="17">
        <v>5.9376845539765153</v>
      </c>
      <c r="X34" s="14">
        <v>1.1839042819182457</v>
      </c>
      <c r="Y34" s="19">
        <v>42.628992227820888</v>
      </c>
      <c r="Z34" s="17">
        <v>12.716075560274545</v>
      </c>
      <c r="AA34" s="19">
        <v>142.74703457797813</v>
      </c>
      <c r="AB34" s="19">
        <v>54.659308819522245</v>
      </c>
      <c r="AC34" s="19">
        <v>235.78839443156701</v>
      </c>
      <c r="AD34" s="19">
        <v>49.487181123160056</v>
      </c>
      <c r="AE34" s="19">
        <v>382.95649735690455</v>
      </c>
      <c r="AF34" s="19">
        <v>67.621345997206433</v>
      </c>
      <c r="AG34" s="19">
        <v>9027.8839554925507</v>
      </c>
      <c r="AH34" s="17">
        <v>3.638093097275275</v>
      </c>
      <c r="AI34" s="19">
        <v>133.43450027182868</v>
      </c>
      <c r="AJ34" s="19">
        <v>151.95197367958664</v>
      </c>
      <c r="AK34" s="14">
        <v>0.8781360125877351</v>
      </c>
      <c r="AL34" s="17">
        <v>8.9834752674959155</v>
      </c>
      <c r="AM34" s="17">
        <v>23.574176225762844</v>
      </c>
      <c r="AN34" s="17">
        <v>124.54838760798972</v>
      </c>
      <c r="AO34" s="17">
        <v>43.396709482240865</v>
      </c>
      <c r="AP34" s="17">
        <v>13.367250719831668</v>
      </c>
      <c r="AQ34" s="19">
        <v>120.08436623602476</v>
      </c>
      <c r="AR34" s="17">
        <v>1.8618905580525666</v>
      </c>
      <c r="AS34" s="17">
        <v>2.9807486129454759</v>
      </c>
      <c r="AT34" s="17">
        <v>0.39678651420809224</v>
      </c>
      <c r="AU34" s="14">
        <v>0.22683209228383816</v>
      </c>
      <c r="AV34" s="89">
        <v>9.4796397455350938</v>
      </c>
      <c r="AW34" s="89">
        <v>25.97650914882264</v>
      </c>
      <c r="AX34" s="89">
        <v>2.7402422292532336</v>
      </c>
      <c r="AY34" s="19">
        <v>2731.755138778115</v>
      </c>
    </row>
    <row r="35" spans="1:65" s="26" customFormat="1" ht="14" x14ac:dyDescent="0.15">
      <c r="A35" s="22" t="s">
        <v>1044</v>
      </c>
      <c r="B35" s="22" t="s">
        <v>282</v>
      </c>
      <c r="C35" s="22" t="s">
        <v>287</v>
      </c>
      <c r="D35" s="23" t="s">
        <v>2088</v>
      </c>
      <c r="E35" s="9">
        <v>4.7921124846381682E-2</v>
      </c>
      <c r="F35" s="14">
        <v>4.5523848227222944E-3</v>
      </c>
      <c r="G35" s="14">
        <v>9.5487403265290457E-29</v>
      </c>
      <c r="H35" s="17">
        <v>6.7893299391446744</v>
      </c>
      <c r="I35" s="17">
        <v>16.503413492038263</v>
      </c>
      <c r="J35" s="19">
        <v>99.451340770225713</v>
      </c>
      <c r="K35" s="19">
        <v>124.78335055739397</v>
      </c>
      <c r="L35" s="17">
        <v>2.3452150743443809</v>
      </c>
      <c r="M35" s="19">
        <v>21.106608423066241</v>
      </c>
      <c r="N35" s="19">
        <v>56.347485184249912</v>
      </c>
      <c r="O35" s="19">
        <v>29.867189044739384</v>
      </c>
      <c r="P35" s="19">
        <v>30.510111039622132</v>
      </c>
      <c r="Q35" s="17">
        <v>2.1726824961087292</v>
      </c>
      <c r="R35" s="19">
        <v>160.21209147247717</v>
      </c>
      <c r="S35" s="14">
        <v>0.83880732776947775</v>
      </c>
      <c r="T35" s="15">
        <v>1.5653159039537269E-2</v>
      </c>
      <c r="U35" s="14">
        <v>1.504979595344152</v>
      </c>
      <c r="V35" s="14">
        <v>0.20314372134287242</v>
      </c>
      <c r="W35" s="14">
        <v>0.55467713916700911</v>
      </c>
      <c r="X35" s="14">
        <v>0.22182662062509406</v>
      </c>
      <c r="Y35" s="17">
        <v>3.574161852343924</v>
      </c>
      <c r="Z35" s="14">
        <v>1.5341738269839817</v>
      </c>
      <c r="AA35" s="17">
        <v>15.520355613681089</v>
      </c>
      <c r="AB35" s="17">
        <v>6.6536605472625858</v>
      </c>
      <c r="AC35" s="19">
        <v>27.604638326938137</v>
      </c>
      <c r="AD35" s="17">
        <v>5.7572620575825422</v>
      </c>
      <c r="AE35" s="19">
        <v>49.077170278908248</v>
      </c>
      <c r="AF35" s="17">
        <v>10.850314336825349</v>
      </c>
      <c r="AG35" s="19">
        <v>6950.7932527221992</v>
      </c>
      <c r="AH35" s="14">
        <v>0.15904890778074815</v>
      </c>
      <c r="AI35" s="19">
        <v>4.5018144613130087</v>
      </c>
      <c r="AJ35" s="19">
        <v>10.759712021977089</v>
      </c>
      <c r="AK35" s="14">
        <v>0.41839544145028185</v>
      </c>
      <c r="AL35" s="17">
        <v>13.731099011849057</v>
      </c>
      <c r="AM35" s="17">
        <v>141.62987012536502</v>
      </c>
      <c r="AN35" s="17">
        <v>58.508275564797771</v>
      </c>
      <c r="AO35" s="17">
        <v>5.3669231446559369</v>
      </c>
      <c r="AP35" s="17">
        <v>17.594252132023023</v>
      </c>
      <c r="AQ35" s="19">
        <v>241.58841806424448</v>
      </c>
      <c r="AR35" s="17">
        <v>2.7304665657414411</v>
      </c>
      <c r="AS35" s="17">
        <v>2.7132533307651139</v>
      </c>
      <c r="AT35" s="17">
        <v>0.21924067668997735</v>
      </c>
      <c r="AU35" s="14">
        <v>0.48023678514476109</v>
      </c>
      <c r="AV35" s="89">
        <v>4.0291685682077487</v>
      </c>
      <c r="AW35" s="89">
        <v>3.7865453056264413</v>
      </c>
      <c r="AX35" s="89">
        <v>0.93978329313503239</v>
      </c>
      <c r="AY35" s="19">
        <v>339.63159373277159</v>
      </c>
    </row>
    <row r="36" spans="1:65" s="26" customFormat="1" ht="14" x14ac:dyDescent="0.15">
      <c r="A36" s="22" t="s">
        <v>1045</v>
      </c>
      <c r="B36" s="22" t="s">
        <v>282</v>
      </c>
      <c r="C36" s="22" t="s">
        <v>280</v>
      </c>
      <c r="D36" s="23" t="s">
        <v>2089</v>
      </c>
      <c r="E36" s="9">
        <v>1.6138327768808847</v>
      </c>
      <c r="F36" s="14">
        <v>0.43890446391671867</v>
      </c>
      <c r="G36" s="14">
        <v>3.5367022067278785E-2</v>
      </c>
      <c r="H36" s="19">
        <v>49.508095899785275</v>
      </c>
      <c r="I36" s="17">
        <v>18.920634091593161</v>
      </c>
      <c r="J36" s="17">
        <v>11.925676269018572</v>
      </c>
      <c r="K36" s="19">
        <v>202.03665829005612</v>
      </c>
      <c r="L36" s="17">
        <v>3.2932250341370901</v>
      </c>
      <c r="M36" s="19">
        <v>28.255833350078372</v>
      </c>
      <c r="N36" s="19">
        <v>56.260958371834349</v>
      </c>
      <c r="O36" s="17">
        <v>3.553766770222452</v>
      </c>
      <c r="P36" s="17">
        <v>3.4045295488819076</v>
      </c>
      <c r="Q36" s="14">
        <v>1.238574211825046</v>
      </c>
      <c r="R36" s="19">
        <v>3155.5302649318951</v>
      </c>
      <c r="S36" s="19">
        <v>26.753165620223026</v>
      </c>
      <c r="T36" s="15">
        <v>2.0960413548974405E-2</v>
      </c>
      <c r="U36" s="19">
        <v>27.193659067803729</v>
      </c>
      <c r="V36" s="14">
        <v>1.275095904801103</v>
      </c>
      <c r="W36" s="17">
        <v>6.3783210704414248</v>
      </c>
      <c r="X36" s="14">
        <v>3.6762070725235824E-2</v>
      </c>
      <c r="Y36" s="19">
        <v>77.675800924839734</v>
      </c>
      <c r="Z36" s="19">
        <v>27.640137663205216</v>
      </c>
      <c r="AA36" s="19">
        <v>320.80661987419347</v>
      </c>
      <c r="AB36" s="19">
        <v>125.05450436518028</v>
      </c>
      <c r="AC36" s="19">
        <v>556.57697297576613</v>
      </c>
      <c r="AD36" s="19">
        <v>115.3024140869351</v>
      </c>
      <c r="AE36" s="19">
        <v>897.8171394773384</v>
      </c>
      <c r="AF36" s="19">
        <v>151.91103824430274</v>
      </c>
      <c r="AG36" s="19">
        <v>11310.46304850605</v>
      </c>
      <c r="AH36" s="19">
        <v>29.908404803827704</v>
      </c>
      <c r="AI36" s="19">
        <v>598.46294650226332</v>
      </c>
      <c r="AJ36" s="19">
        <v>1347.4866357126239</v>
      </c>
      <c r="AK36" s="14">
        <v>0.44413275103523658</v>
      </c>
      <c r="AL36" s="17">
        <v>11.558517952664301</v>
      </c>
      <c r="AM36" s="17">
        <v>12.597735720539266</v>
      </c>
      <c r="AN36" s="17">
        <v>33.559286112992481</v>
      </c>
      <c r="AO36" s="17">
        <v>22.369799335069278</v>
      </c>
      <c r="AP36" s="17">
        <v>60.917614614216852</v>
      </c>
      <c r="AQ36" s="19">
        <v>704.11734215191075</v>
      </c>
      <c r="AR36" s="17">
        <v>5.0022284962450358</v>
      </c>
      <c r="AS36" s="17">
        <v>4.2634509563692653</v>
      </c>
      <c r="AT36" s="17">
        <v>1.500847529483631</v>
      </c>
      <c r="AU36" s="15">
        <v>5.0344601647947526E-3</v>
      </c>
      <c r="AV36" s="89">
        <v>6.5236247429788872</v>
      </c>
      <c r="AW36" s="89">
        <v>50.469555814281073</v>
      </c>
      <c r="AX36" s="89">
        <v>7.7364284125323746</v>
      </c>
      <c r="AY36" s="19">
        <v>5519.4806494428103</v>
      </c>
    </row>
    <row r="37" spans="1:65" s="26" customFormat="1" ht="14" x14ac:dyDescent="0.15">
      <c r="A37" s="22" t="s">
        <v>1046</v>
      </c>
      <c r="B37" s="22" t="s">
        <v>286</v>
      </c>
      <c r="C37" s="22" t="s">
        <v>3357</v>
      </c>
      <c r="D37" s="23" t="s">
        <v>2090</v>
      </c>
      <c r="E37" s="18">
        <v>3.2592952036733642</v>
      </c>
      <c r="F37" s="14">
        <v>7.88150778476292E-2</v>
      </c>
      <c r="G37" s="14">
        <v>3.1266191227907136E-2</v>
      </c>
      <c r="H37" s="19">
        <v>96.825015896964445</v>
      </c>
      <c r="I37" s="17">
        <v>17.966013306509975</v>
      </c>
      <c r="J37" s="17">
        <v>16.221551814751685</v>
      </c>
      <c r="K37" s="19">
        <v>300.97273503685454</v>
      </c>
      <c r="L37" s="17">
        <v>2.8356196826795776</v>
      </c>
      <c r="M37" s="19">
        <v>186.32685128450495</v>
      </c>
      <c r="N37" s="19">
        <v>54.852398709675398</v>
      </c>
      <c r="O37" s="17">
        <v>5.0311525138611293</v>
      </c>
      <c r="P37" s="17">
        <v>5.3538571483297002</v>
      </c>
      <c r="Q37" s="17">
        <v>2.0617923970022822</v>
      </c>
      <c r="R37" s="19">
        <v>1070.4617245361972</v>
      </c>
      <c r="S37" s="17">
        <v>11.227835541520705</v>
      </c>
      <c r="T37" s="14">
        <v>1.714031744224481</v>
      </c>
      <c r="U37" s="19">
        <v>27.066759003932308</v>
      </c>
      <c r="V37" s="17">
        <v>2.011154324011724</v>
      </c>
      <c r="W37" s="17">
        <v>3.2059566819502403</v>
      </c>
      <c r="X37" s="14">
        <v>0.11114825435157517</v>
      </c>
      <c r="Y37" s="19">
        <v>28.381550034168917</v>
      </c>
      <c r="Z37" s="17">
        <v>9.0008107065491849</v>
      </c>
      <c r="AA37" s="19">
        <v>106.35920995100027</v>
      </c>
      <c r="AB37" s="19">
        <v>43.440269148138661</v>
      </c>
      <c r="AC37" s="19">
        <v>197.59866969767148</v>
      </c>
      <c r="AD37" s="19">
        <v>44.184013739176258</v>
      </c>
      <c r="AE37" s="19">
        <v>349.2534144429892</v>
      </c>
      <c r="AF37" s="19">
        <v>63.874361033907704</v>
      </c>
      <c r="AG37" s="19">
        <v>10031.617759470351</v>
      </c>
      <c r="AH37" s="17">
        <v>10.488118943211282</v>
      </c>
      <c r="AI37" s="19">
        <v>233.68105167396018</v>
      </c>
      <c r="AJ37" s="19">
        <v>473.55514366768568</v>
      </c>
      <c r="AK37" s="14">
        <v>0.49346112020682514</v>
      </c>
      <c r="AL37" s="17">
        <v>12.3056497626986</v>
      </c>
      <c r="AM37" s="17">
        <v>28.72303417697259</v>
      </c>
      <c r="AN37" s="17">
        <v>31.106032249176149</v>
      </c>
      <c r="AO37" s="17">
        <v>20.812653588468066</v>
      </c>
      <c r="AP37" s="17">
        <v>14.112069718028991</v>
      </c>
      <c r="AQ37" s="19">
        <v>173.65818737684958</v>
      </c>
      <c r="AR37" s="17">
        <v>1.5940878547575603</v>
      </c>
      <c r="AS37" s="17">
        <v>8.4426465136974702</v>
      </c>
      <c r="AT37" s="17">
        <v>1.3559069835378432</v>
      </c>
      <c r="AU37" s="15">
        <v>3.5518512310310377E-2</v>
      </c>
      <c r="AV37" s="89">
        <v>9.7182026166242998</v>
      </c>
      <c r="AW37" s="89">
        <v>18.487180674503428</v>
      </c>
      <c r="AX37" s="89">
        <v>1.9023250907404015</v>
      </c>
      <c r="AY37" s="19">
        <v>2001.5154720079443</v>
      </c>
    </row>
    <row r="38" spans="1:65" s="26" customFormat="1" ht="14" x14ac:dyDescent="0.15">
      <c r="A38" s="22" t="s">
        <v>1047</v>
      </c>
      <c r="B38" s="22" t="s">
        <v>286</v>
      </c>
      <c r="C38" s="22" t="s">
        <v>287</v>
      </c>
      <c r="D38" s="23" t="s">
        <v>2091</v>
      </c>
      <c r="E38" s="9">
        <v>8.773392298020298E-2</v>
      </c>
      <c r="F38" s="14">
        <v>2.2664547692793493E-2</v>
      </c>
      <c r="G38" s="14">
        <v>1.0625845206429617E-2</v>
      </c>
      <c r="H38" s="17">
        <v>8.4169566831606222</v>
      </c>
      <c r="I38" s="17">
        <v>6.0287806525345902</v>
      </c>
      <c r="J38" s="19">
        <v>37.819428811615396</v>
      </c>
      <c r="K38" s="19">
        <v>177.25983407578099</v>
      </c>
      <c r="L38" s="14">
        <v>0.90175680233791233</v>
      </c>
      <c r="M38" s="17">
        <v>14.508555638783974</v>
      </c>
      <c r="N38" s="19">
        <v>82.215841002874328</v>
      </c>
      <c r="O38" s="19">
        <v>28.715567641885393</v>
      </c>
      <c r="P38" s="19">
        <v>29.278498230082569</v>
      </c>
      <c r="Q38" s="14">
        <v>0.40616810952696614</v>
      </c>
      <c r="R38" s="19">
        <v>432.99876732476758</v>
      </c>
      <c r="S38" s="14">
        <v>0.82386498888744353</v>
      </c>
      <c r="T38" s="15">
        <v>2.8338533208304498E-2</v>
      </c>
      <c r="U38" s="17">
        <v>2.5925945927754488</v>
      </c>
      <c r="V38" s="14">
        <v>1.1748283944138369</v>
      </c>
      <c r="W38" s="17">
        <v>2.0669586502924839</v>
      </c>
      <c r="X38" s="14">
        <v>0.77977711486382084</v>
      </c>
      <c r="Y38" s="17">
        <v>15.989561264732766</v>
      </c>
      <c r="Z38" s="17">
        <v>4.58285806930283</v>
      </c>
      <c r="AA38" s="19">
        <v>47.230047345910528</v>
      </c>
      <c r="AB38" s="17">
        <v>16.921505864670348</v>
      </c>
      <c r="AC38" s="19">
        <v>70.981004073240626</v>
      </c>
      <c r="AD38" s="17">
        <v>15.231665502830827</v>
      </c>
      <c r="AE38" s="19">
        <v>122.01583092883277</v>
      </c>
      <c r="AF38" s="19">
        <v>22.125762495441478</v>
      </c>
      <c r="AG38" s="19">
        <v>6392.3214160878515</v>
      </c>
      <c r="AH38" s="14">
        <v>0.51829692049234577</v>
      </c>
      <c r="AI38" s="19">
        <v>15.327702208751413</v>
      </c>
      <c r="AJ38" s="19">
        <v>23.118155416516945</v>
      </c>
      <c r="AK38" s="14">
        <v>0.66301579570662539</v>
      </c>
      <c r="AL38" s="17">
        <v>7.6309680364999073</v>
      </c>
      <c r="AM38" s="17">
        <v>52.389279058520295</v>
      </c>
      <c r="AN38" s="17">
        <v>148.10173095667568</v>
      </c>
      <c r="AO38" s="17">
        <v>18.604628689768834</v>
      </c>
      <c r="AP38" s="17">
        <v>13.610124968685762</v>
      </c>
      <c r="AQ38" s="19">
        <v>103.85842860881036</v>
      </c>
      <c r="AR38" s="17">
        <v>1.7593706962826363</v>
      </c>
      <c r="AS38" s="17">
        <v>1.2543040434836881</v>
      </c>
      <c r="AT38" s="17">
        <v>0.18946849142879577</v>
      </c>
      <c r="AU38" s="14">
        <v>0.41346173078497905</v>
      </c>
      <c r="AV38" s="89">
        <v>5.7235981296668061</v>
      </c>
      <c r="AW38" s="89">
        <v>8.6146146461654727</v>
      </c>
      <c r="AX38" s="89">
        <v>1.5051047349942028</v>
      </c>
      <c r="AY38" s="19">
        <v>836.93534115815783</v>
      </c>
    </row>
    <row r="39" spans="1:65" s="26" customFormat="1" ht="14" x14ac:dyDescent="0.15">
      <c r="A39" s="22" t="s">
        <v>1048</v>
      </c>
      <c r="B39" s="22" t="s">
        <v>279</v>
      </c>
      <c r="C39" s="22" t="s">
        <v>276</v>
      </c>
      <c r="D39" s="23" t="s">
        <v>2092</v>
      </c>
      <c r="E39" s="18">
        <v>2.3695278054115265</v>
      </c>
      <c r="F39" s="14">
        <v>0.10492395090909255</v>
      </c>
      <c r="G39" s="14">
        <v>3.3976523193621058E-2</v>
      </c>
      <c r="H39" s="17">
        <v>10.110371641706163</v>
      </c>
      <c r="I39" s="17">
        <v>8.0903124787464691</v>
      </c>
      <c r="J39" s="17">
        <v>11.285214888067113</v>
      </c>
      <c r="K39" s="19">
        <v>268.84390124306668</v>
      </c>
      <c r="L39" s="14">
        <v>1.0412279206197415</v>
      </c>
      <c r="M39" s="17">
        <v>10.935409606269044</v>
      </c>
      <c r="N39" s="19">
        <v>62.432390783665248</v>
      </c>
      <c r="O39" s="17">
        <v>4.3371010119354976</v>
      </c>
      <c r="P39" s="17">
        <v>4.1172051584034879</v>
      </c>
      <c r="Q39" s="14">
        <v>0.84304065879256063</v>
      </c>
      <c r="R39" s="19">
        <v>1260.9027616123658</v>
      </c>
      <c r="S39" s="17">
        <v>15.770832631865481</v>
      </c>
      <c r="T39" s="15">
        <v>5.0340820684410485E-3</v>
      </c>
      <c r="U39" s="19">
        <v>22.23496713802399</v>
      </c>
      <c r="V39" s="14">
        <v>1.0359693370475038</v>
      </c>
      <c r="W39" s="17">
        <v>3.2029097093871193</v>
      </c>
      <c r="X39" s="14">
        <v>8.2405697934642613E-2</v>
      </c>
      <c r="Y39" s="19">
        <v>26.898005124427669</v>
      </c>
      <c r="Z39" s="17">
        <v>10.332401881599665</v>
      </c>
      <c r="AA39" s="19">
        <v>121.78662389275004</v>
      </c>
      <c r="AB39" s="19">
        <v>49.818130665954733</v>
      </c>
      <c r="AC39" s="19">
        <v>227.1124439160358</v>
      </c>
      <c r="AD39" s="19">
        <v>52.009079932133801</v>
      </c>
      <c r="AE39" s="19">
        <v>402.70735901908756</v>
      </c>
      <c r="AF39" s="19">
        <v>74.530173747588847</v>
      </c>
      <c r="AG39" s="19">
        <v>10161.199853014117</v>
      </c>
      <c r="AH39" s="17">
        <v>10.741628174115341</v>
      </c>
      <c r="AI39" s="19">
        <v>227.27684579602032</v>
      </c>
      <c r="AJ39" s="19">
        <v>520.07282765140462</v>
      </c>
      <c r="AK39" s="14">
        <v>0.43700965271033132</v>
      </c>
      <c r="AL39" s="17">
        <v>14.971644073833758</v>
      </c>
      <c r="AM39" s="17">
        <v>25.232217950436052</v>
      </c>
      <c r="AN39" s="17">
        <v>25.534945961280712</v>
      </c>
      <c r="AO39" s="17">
        <v>14.411214112868084</v>
      </c>
      <c r="AP39" s="17">
        <v>25.964093880506692</v>
      </c>
      <c r="AQ39" s="19">
        <v>388.72517227855138</v>
      </c>
      <c r="AR39" s="17">
        <v>3.0917031951113159</v>
      </c>
      <c r="AS39" s="17">
        <v>6.9421148753764523</v>
      </c>
      <c r="AT39" s="17">
        <v>1.2914410824728786</v>
      </c>
      <c r="AU39" s="15">
        <v>2.7062870479371361E-2</v>
      </c>
      <c r="AV39" s="89">
        <v>8.6807846704251439</v>
      </c>
      <c r="AW39" s="89">
        <v>21.471439029394386</v>
      </c>
      <c r="AX39" s="89">
        <v>2.4734444920107452</v>
      </c>
      <c r="AY39" s="19">
        <v>2315.0906565400705</v>
      </c>
    </row>
    <row r="40" spans="1:65" s="26" customFormat="1" ht="14" x14ac:dyDescent="0.15">
      <c r="A40" s="22" t="s">
        <v>1049</v>
      </c>
      <c r="B40" s="22" t="s">
        <v>279</v>
      </c>
      <c r="C40" s="22" t="s">
        <v>3357</v>
      </c>
      <c r="D40" s="23" t="s">
        <v>2093</v>
      </c>
      <c r="E40" s="9">
        <v>1.8615595320555169</v>
      </c>
      <c r="F40" s="14">
        <v>5.0406861163306636E-2</v>
      </c>
      <c r="G40" s="14">
        <v>3.390721769335002E-2</v>
      </c>
      <c r="H40" s="17">
        <v>7.673891556324528</v>
      </c>
      <c r="I40" s="17">
        <v>6.2166314988017684</v>
      </c>
      <c r="J40" s="17">
        <v>11.783223363512731</v>
      </c>
      <c r="K40" s="19">
        <v>222.37605472601277</v>
      </c>
      <c r="L40" s="14">
        <v>1.0391040181379161</v>
      </c>
      <c r="M40" s="17">
        <v>12.764377359453359</v>
      </c>
      <c r="N40" s="19">
        <v>51.164029590899091</v>
      </c>
      <c r="O40" s="17">
        <v>4.8643364287435062</v>
      </c>
      <c r="P40" s="17">
        <v>5.5680116478915895</v>
      </c>
      <c r="Q40" s="14">
        <v>1.0800748491974661</v>
      </c>
      <c r="R40" s="19">
        <v>887.84063791541598</v>
      </c>
      <c r="S40" s="17">
        <v>8.6761563738597616</v>
      </c>
      <c r="T40" s="15">
        <v>2.0095254381206705E-2</v>
      </c>
      <c r="U40" s="19">
        <v>20.164154045210168</v>
      </c>
      <c r="V40" s="14">
        <v>0.97797200512097027</v>
      </c>
      <c r="W40" s="17">
        <v>2.5875418138299184</v>
      </c>
      <c r="X40" s="14">
        <v>8.4587252700619578E-2</v>
      </c>
      <c r="Y40" s="19">
        <v>23.062722928392414</v>
      </c>
      <c r="Z40" s="17">
        <v>7.7979961392889638</v>
      </c>
      <c r="AA40" s="19">
        <v>86.760006006465389</v>
      </c>
      <c r="AB40" s="19">
        <v>35.19187246036838</v>
      </c>
      <c r="AC40" s="19">
        <v>163.15113866965572</v>
      </c>
      <c r="AD40" s="19">
        <v>37.199433964767366</v>
      </c>
      <c r="AE40" s="19">
        <v>291.89216612170054</v>
      </c>
      <c r="AF40" s="19">
        <v>55.303776621160438</v>
      </c>
      <c r="AG40" s="19">
        <v>10405.938582916117</v>
      </c>
      <c r="AH40" s="17">
        <v>7.8936011400725326</v>
      </c>
      <c r="AI40" s="19">
        <v>160.23026562065957</v>
      </c>
      <c r="AJ40" s="19">
        <v>346.85359526703201</v>
      </c>
      <c r="AK40" s="14">
        <v>0.46195359600439828</v>
      </c>
      <c r="AL40" s="17">
        <v>12.656448548074669</v>
      </c>
      <c r="AM40" s="17">
        <v>35.649941282005834</v>
      </c>
      <c r="AN40" s="17">
        <v>33.643027343437161</v>
      </c>
      <c r="AO40" s="17">
        <v>18.467885860542406</v>
      </c>
      <c r="AP40" s="17">
        <v>23.582191317981202</v>
      </c>
      <c r="AQ40" s="19">
        <v>298.46679106688225</v>
      </c>
      <c r="AR40" s="17">
        <v>2.6458240116084433</v>
      </c>
      <c r="AS40" s="17">
        <v>7.7927838450519342</v>
      </c>
      <c r="AT40" s="17">
        <v>1.1882936081347797</v>
      </c>
      <c r="AU40" s="15">
        <v>3.3377587401355602E-2</v>
      </c>
      <c r="AV40" s="89">
        <v>7.1803698652248231</v>
      </c>
      <c r="AW40" s="89">
        <v>15.4375843345489</v>
      </c>
      <c r="AX40" s="89">
        <v>2.1499706316403713</v>
      </c>
      <c r="AY40" s="19">
        <v>1663.1981307893573</v>
      </c>
    </row>
    <row r="41" spans="1:65" s="26" customFormat="1" ht="14" x14ac:dyDescent="0.15">
      <c r="A41" s="22" t="s">
        <v>1050</v>
      </c>
      <c r="B41" s="22" t="s">
        <v>279</v>
      </c>
      <c r="C41" s="22" t="s">
        <v>276</v>
      </c>
      <c r="D41" s="23" t="s">
        <v>2094</v>
      </c>
      <c r="E41" s="18">
        <v>4.5863973429937284</v>
      </c>
      <c r="F41" s="14">
        <v>8.931493383578612E-2</v>
      </c>
      <c r="G41" s="14">
        <v>5.9221252018736251E-2</v>
      </c>
      <c r="H41" s="17">
        <v>10.126690950456247</v>
      </c>
      <c r="I41" s="17">
        <v>9.3996391944488611</v>
      </c>
      <c r="J41" s="17">
        <v>10.921270065728978</v>
      </c>
      <c r="K41" s="19">
        <v>254.66255385251833</v>
      </c>
      <c r="L41" s="14">
        <v>1.2564458446652702</v>
      </c>
      <c r="M41" s="17">
        <v>10.346320335477083</v>
      </c>
      <c r="N41" s="19">
        <v>57.653961705066536</v>
      </c>
      <c r="O41" s="17">
        <v>4.9041437874160101</v>
      </c>
      <c r="P41" s="17">
        <v>3.9838573128808301</v>
      </c>
      <c r="Q41" s="14">
        <v>1.3370448295016832</v>
      </c>
      <c r="R41" s="19">
        <v>1141.2296646696141</v>
      </c>
      <c r="S41" s="17">
        <v>11.838995776078804</v>
      </c>
      <c r="T41" s="15">
        <v>1.0529316441122856E-2</v>
      </c>
      <c r="U41" s="19">
        <v>23.956851541384776</v>
      </c>
      <c r="V41" s="14">
        <v>0.95978627603725819</v>
      </c>
      <c r="W41" s="17">
        <v>3.0222062895063844</v>
      </c>
      <c r="X41" s="14">
        <v>9.6029286703930836E-2</v>
      </c>
      <c r="Y41" s="19">
        <v>26.887018966043584</v>
      </c>
      <c r="Z41" s="17">
        <v>9.7299054469809416</v>
      </c>
      <c r="AA41" s="19">
        <v>118.34380444947388</v>
      </c>
      <c r="AB41" s="19">
        <v>46.185435810520822</v>
      </c>
      <c r="AC41" s="19">
        <v>209.04507312440654</v>
      </c>
      <c r="AD41" s="19">
        <v>45.779640979113289</v>
      </c>
      <c r="AE41" s="19">
        <v>376.43720847577879</v>
      </c>
      <c r="AF41" s="19">
        <v>68.888012913428724</v>
      </c>
      <c r="AG41" s="19">
        <v>11230.704072937095</v>
      </c>
      <c r="AH41" s="17">
        <v>12.434317872120168</v>
      </c>
      <c r="AI41" s="19">
        <v>276.8101038504613</v>
      </c>
      <c r="AJ41" s="19">
        <v>548.46811812789747</v>
      </c>
      <c r="AK41" s="14">
        <v>0.50469679950642432</v>
      </c>
      <c r="AL41" s="17">
        <v>14.000704538914951</v>
      </c>
      <c r="AM41" s="17">
        <v>29.834202942931757</v>
      </c>
      <c r="AN41" s="17">
        <v>31.796379996721196</v>
      </c>
      <c r="AO41" s="17">
        <v>23.381214850145309</v>
      </c>
      <c r="AP41" s="17">
        <v>28.013548054733647</v>
      </c>
      <c r="AQ41" s="19">
        <v>392.20940940102145</v>
      </c>
      <c r="AR41" s="17">
        <v>3.1488325734187352</v>
      </c>
      <c r="AS41" s="17">
        <v>7.9269411967565055</v>
      </c>
      <c r="AT41" s="17">
        <v>1.4569976234514228</v>
      </c>
      <c r="AU41" s="15">
        <v>3.2472769120798634E-2</v>
      </c>
      <c r="AV41" s="89">
        <v>8.2228787165811532</v>
      </c>
      <c r="AW41" s="89">
        <v>19.652739772258794</v>
      </c>
      <c r="AX41" s="89">
        <v>2.390007252889395</v>
      </c>
      <c r="AY41" s="19">
        <v>2128.2251292505007</v>
      </c>
    </row>
    <row r="42" spans="1:65" s="26" customFormat="1" ht="14" x14ac:dyDescent="0.15">
      <c r="A42" s="22" t="s">
        <v>1051</v>
      </c>
      <c r="B42" s="22" t="s">
        <v>283</v>
      </c>
      <c r="C42" s="22" t="s">
        <v>278</v>
      </c>
      <c r="D42" s="23" t="s">
        <v>2095</v>
      </c>
      <c r="E42" s="9">
        <v>0.48336125649331407</v>
      </c>
      <c r="F42" s="14">
        <v>0.19866525435312724</v>
      </c>
      <c r="G42" s="14">
        <v>3.3776186581786487E-2</v>
      </c>
      <c r="H42" s="19">
        <v>20.101533056114349</v>
      </c>
      <c r="I42" s="17">
        <v>6.6451224092168912</v>
      </c>
      <c r="J42" s="17">
        <v>10.370303844963834</v>
      </c>
      <c r="K42" s="19">
        <v>239.51930405372633</v>
      </c>
      <c r="L42" s="14">
        <v>0.86257337850600546</v>
      </c>
      <c r="M42" s="17">
        <v>8.2191869132980315</v>
      </c>
      <c r="N42" s="19">
        <v>49.612305429399399</v>
      </c>
      <c r="O42" s="17">
        <v>3.3739623014477091</v>
      </c>
      <c r="P42" s="17">
        <v>3.2131395295688856</v>
      </c>
      <c r="Q42" s="14">
        <v>0.95635619745396105</v>
      </c>
      <c r="R42" s="19">
        <v>2076.2405586096825</v>
      </c>
      <c r="S42" s="17">
        <v>6.9173453601759398</v>
      </c>
      <c r="T42" s="15">
        <v>2.502199793124437E-2</v>
      </c>
      <c r="U42" s="19">
        <v>21.030996097856978</v>
      </c>
      <c r="V42" s="14">
        <v>1.8633380757168456</v>
      </c>
      <c r="W42" s="17">
        <v>6.490422239514742</v>
      </c>
      <c r="X42" s="14">
        <v>0.143242655127782</v>
      </c>
      <c r="Y42" s="19">
        <v>59.480526716243183</v>
      </c>
      <c r="Z42" s="17">
        <v>19.316749832160177</v>
      </c>
      <c r="AA42" s="19">
        <v>220.06910922370065</v>
      </c>
      <c r="AB42" s="19">
        <v>85.066272980444609</v>
      </c>
      <c r="AC42" s="19">
        <v>382.60676882172282</v>
      </c>
      <c r="AD42" s="19">
        <v>80.292008036959587</v>
      </c>
      <c r="AE42" s="19">
        <v>627.38375758520044</v>
      </c>
      <c r="AF42" s="19">
        <v>113.09289109448905</v>
      </c>
      <c r="AG42" s="19">
        <v>10631.115295474585</v>
      </c>
      <c r="AH42" s="17">
        <v>12.972609260024459</v>
      </c>
      <c r="AI42" s="19">
        <v>338.12554916595536</v>
      </c>
      <c r="AJ42" s="19">
        <v>595.24785233262548</v>
      </c>
      <c r="AK42" s="14">
        <v>0.56804161130683128</v>
      </c>
      <c r="AL42" s="17">
        <v>10.547716912094391</v>
      </c>
      <c r="AM42" s="17">
        <v>16.945155444243152</v>
      </c>
      <c r="AN42" s="17">
        <v>90.697185830438741</v>
      </c>
      <c r="AO42" s="17">
        <v>48.880825166340294</v>
      </c>
      <c r="AP42" s="17">
        <v>31.921489444882621</v>
      </c>
      <c r="AQ42" s="19">
        <v>336.69883407703099</v>
      </c>
      <c r="AR42" s="17">
        <v>3.4832231059400258</v>
      </c>
      <c r="AS42" s="17">
        <v>3.2403124668556798</v>
      </c>
      <c r="AT42" s="17">
        <v>0.94877791325636796</v>
      </c>
      <c r="AU42" s="15">
        <v>2.22227338570547E-2</v>
      </c>
      <c r="AV42" s="89">
        <v>7.7339135955352383</v>
      </c>
      <c r="AW42" s="89">
        <v>34.075149832650879</v>
      </c>
      <c r="AX42" s="89">
        <v>4.4059387801180439</v>
      </c>
      <c r="AY42" s="19">
        <v>3742.7139693961494</v>
      </c>
    </row>
    <row r="43" spans="1:65" s="26" customFormat="1" ht="14" x14ac:dyDescent="0.15">
      <c r="A43" s="22" t="s">
        <v>1052</v>
      </c>
      <c r="B43" s="22" t="s">
        <v>282</v>
      </c>
      <c r="C43" s="22" t="s">
        <v>287</v>
      </c>
      <c r="D43" s="23" t="s">
        <v>2096</v>
      </c>
      <c r="E43" s="9">
        <v>0.14483135502600727</v>
      </c>
      <c r="F43" s="14">
        <v>8.3468625197939184E-2</v>
      </c>
      <c r="G43" s="14">
        <v>0.12586536082112373</v>
      </c>
      <c r="H43" s="19">
        <v>21.079578093398851</v>
      </c>
      <c r="I43" s="19">
        <v>28.910087653075848</v>
      </c>
      <c r="J43" s="17">
        <v>17.790881700531894</v>
      </c>
      <c r="K43" s="19">
        <v>259.73267659920691</v>
      </c>
      <c r="L43" s="17">
        <v>5.9082758528296839</v>
      </c>
      <c r="M43" s="19">
        <v>47.289921325381542</v>
      </c>
      <c r="N43" s="19">
        <v>49.291454280717346</v>
      </c>
      <c r="O43" s="17">
        <v>8.2892656041220647</v>
      </c>
      <c r="P43" s="17">
        <v>8.2361458722234691</v>
      </c>
      <c r="Q43" s="17">
        <v>3.63497270156964</v>
      </c>
      <c r="R43" s="19">
        <v>1522.152278908738</v>
      </c>
      <c r="S43" s="17">
        <v>2.6485104920814919</v>
      </c>
      <c r="T43" s="15">
        <v>0.18462172691393086</v>
      </c>
      <c r="U43" s="17">
        <v>16.017904575699699</v>
      </c>
      <c r="V43" s="17">
        <v>2.702489510700453</v>
      </c>
      <c r="W43" s="17">
        <v>5.0342044117752121</v>
      </c>
      <c r="X43" s="14">
        <v>1.4059047376051121</v>
      </c>
      <c r="Y43" s="19">
        <v>43.598356969021665</v>
      </c>
      <c r="Z43" s="17">
        <v>13.393430637052932</v>
      </c>
      <c r="AA43" s="19">
        <v>152.73803986059789</v>
      </c>
      <c r="AB43" s="19">
        <v>59.903210724226341</v>
      </c>
      <c r="AC43" s="19">
        <v>256.51282487078566</v>
      </c>
      <c r="AD43" s="19">
        <v>53.676210185385095</v>
      </c>
      <c r="AE43" s="19">
        <v>425.99295462584126</v>
      </c>
      <c r="AF43" s="19">
        <v>76.877594928656123</v>
      </c>
      <c r="AG43" s="19">
        <v>8642.9556448831117</v>
      </c>
      <c r="AH43" s="17">
        <v>4.1691724164447708</v>
      </c>
      <c r="AI43" s="19">
        <v>144.8781020532343</v>
      </c>
      <c r="AJ43" s="19">
        <v>186.75922695268139</v>
      </c>
      <c r="AK43" s="14">
        <v>0.77574802818144895</v>
      </c>
      <c r="AL43" s="17">
        <v>9.7708488172736843</v>
      </c>
      <c r="AM43" s="17">
        <v>20.288963822123314</v>
      </c>
      <c r="AN43" s="17">
        <v>160.8424644340559</v>
      </c>
      <c r="AO43" s="17">
        <v>54.701728570224802</v>
      </c>
      <c r="AP43" s="17">
        <v>16.132664639916214</v>
      </c>
      <c r="AQ43" s="19">
        <v>157.62982721639833</v>
      </c>
      <c r="AR43" s="17">
        <v>1.8628025721625858</v>
      </c>
      <c r="AS43" s="17">
        <v>3.1818144964938568</v>
      </c>
      <c r="AT43" s="17">
        <v>0.43840919180627297</v>
      </c>
      <c r="AU43" s="14">
        <v>0.28927067636443543</v>
      </c>
      <c r="AV43" s="89">
        <v>8.38658949303219</v>
      </c>
      <c r="AW43" s="89">
        <v>24.815631258000941</v>
      </c>
      <c r="AX43" s="89">
        <v>2.9589657725131833</v>
      </c>
      <c r="AY43" s="19">
        <v>2679.4814809537165</v>
      </c>
    </row>
    <row r="44" spans="1:65" s="26" customFormat="1" ht="14" x14ac:dyDescent="0.15">
      <c r="A44" s="22" t="s">
        <v>1053</v>
      </c>
      <c r="B44" s="22" t="s">
        <v>281</v>
      </c>
      <c r="C44" s="22" t="s">
        <v>3357</v>
      </c>
      <c r="D44" s="23" t="s">
        <v>2097</v>
      </c>
      <c r="E44" s="18">
        <v>16.068835277937243</v>
      </c>
      <c r="F44" s="14">
        <v>0.63845843119880019</v>
      </c>
      <c r="G44" s="14">
        <v>8.9334479897503233E-2</v>
      </c>
      <c r="H44" s="19">
        <v>65.147872045382869</v>
      </c>
      <c r="I44" s="19">
        <v>51.740886062373526</v>
      </c>
      <c r="J44" s="19">
        <v>23.010198478990453</v>
      </c>
      <c r="K44" s="19">
        <v>528.40671058364478</v>
      </c>
      <c r="L44" s="17">
        <v>9.4542880783267815</v>
      </c>
      <c r="M44" s="19">
        <v>64.769573319100971</v>
      </c>
      <c r="N44" s="19">
        <v>58.562851916393889</v>
      </c>
      <c r="O44" s="17">
        <v>3.7984338269197502</v>
      </c>
      <c r="P44" s="17">
        <v>4.2145224032265638</v>
      </c>
      <c r="Q44" s="17">
        <v>5.9271348527891003</v>
      </c>
      <c r="R44" s="19">
        <v>3216.0135437110039</v>
      </c>
      <c r="S44" s="19">
        <v>43.645679864202421</v>
      </c>
      <c r="T44" s="15">
        <v>5.6726198430814403E-2</v>
      </c>
      <c r="U44" s="19">
        <v>46.966195760086045</v>
      </c>
      <c r="V44" s="14">
        <v>1.1279364032733676</v>
      </c>
      <c r="W44" s="17">
        <v>3.6390272154246568</v>
      </c>
      <c r="X44" s="14">
        <v>0.4985698216822132</v>
      </c>
      <c r="Y44" s="19">
        <v>52.88013530733042</v>
      </c>
      <c r="Z44" s="19">
        <v>21.663543177085234</v>
      </c>
      <c r="AA44" s="19">
        <v>269.78123558425654</v>
      </c>
      <c r="AB44" s="19">
        <v>121.02781035206577</v>
      </c>
      <c r="AC44" s="19">
        <v>568.57736592883941</v>
      </c>
      <c r="AD44" s="19">
        <v>134.32041633163357</v>
      </c>
      <c r="AE44" s="19">
        <v>1154.5893685444385</v>
      </c>
      <c r="AF44" s="19">
        <v>212.10128141947385</v>
      </c>
      <c r="AG44" s="19">
        <v>11618.625714715694</v>
      </c>
      <c r="AH44" s="19">
        <v>82.102410875096723</v>
      </c>
      <c r="AI44" s="19">
        <v>2367.8059277417774</v>
      </c>
      <c r="AJ44" s="19">
        <v>3678.301349874434</v>
      </c>
      <c r="AK44" s="14">
        <v>0.64372265959737285</v>
      </c>
      <c r="AL44" s="17">
        <v>21.83408498927168</v>
      </c>
      <c r="AM44" s="17">
        <v>10.0629938498074</v>
      </c>
      <c r="AN44" s="17">
        <v>26.453691914910841</v>
      </c>
      <c r="AO44" s="17">
        <v>54.250636835280893</v>
      </c>
      <c r="AP44" s="17">
        <v>46.882195799220376</v>
      </c>
      <c r="AQ44" s="19">
        <v>1023.6298475638534</v>
      </c>
      <c r="AR44" s="17">
        <v>3.2262698542789199</v>
      </c>
      <c r="AS44" s="17">
        <v>12.906250209125</v>
      </c>
      <c r="AT44" s="17">
        <v>3.1858091284103676</v>
      </c>
      <c r="AU44" s="14">
        <v>0.1095559723187579</v>
      </c>
      <c r="AV44" s="89">
        <v>17.061889266504515</v>
      </c>
      <c r="AW44" s="89">
        <v>52.810867862882887</v>
      </c>
      <c r="AX44" s="89">
        <v>3.0952532300487903</v>
      </c>
      <c r="AY44" s="19">
        <v>5861.8060076714182</v>
      </c>
    </row>
    <row r="45" spans="1:65" s="39" customFormat="1" ht="14" x14ac:dyDescent="0.15">
      <c r="A45" s="44" t="s">
        <v>1054</v>
      </c>
      <c r="B45" s="44" t="s">
        <v>286</v>
      </c>
      <c r="C45" s="44" t="s">
        <v>280</v>
      </c>
      <c r="D45" s="45" t="s">
        <v>2098</v>
      </c>
      <c r="E45" s="27">
        <v>6.3774884764247481</v>
      </c>
      <c r="F45" s="29">
        <v>0.25056714726515072</v>
      </c>
      <c r="G45" s="29">
        <v>0.12425091036031523</v>
      </c>
      <c r="H45" s="31">
        <v>37.650325612502172</v>
      </c>
      <c r="I45" s="31">
        <v>43.596327592364318</v>
      </c>
      <c r="J45" s="31">
        <v>361.99070705787983</v>
      </c>
      <c r="K45" s="31">
        <v>334.62809160845006</v>
      </c>
      <c r="L45" s="31">
        <v>2205.9668548490145</v>
      </c>
      <c r="M45" s="31">
        <v>23.220977217589652</v>
      </c>
      <c r="N45" s="31">
        <v>33.768259045386621</v>
      </c>
      <c r="O45" s="30">
        <v>3.733868156936234</v>
      </c>
      <c r="P45" s="30">
        <v>4.3425953210424773</v>
      </c>
      <c r="Q45" s="30">
        <v>5.9843608047288637</v>
      </c>
      <c r="R45" s="31">
        <v>2153.7998990792889</v>
      </c>
      <c r="S45" s="31">
        <v>61.007808112428009</v>
      </c>
      <c r="T45" s="32">
        <v>9.4440503835839906E-2</v>
      </c>
      <c r="U45" s="31">
        <v>20.396541308476966</v>
      </c>
      <c r="V45" s="29">
        <v>0.3916489964708979</v>
      </c>
      <c r="W45" s="30">
        <v>2.2747717059176544</v>
      </c>
      <c r="X45" s="29">
        <v>0.2134107931172643</v>
      </c>
      <c r="Y45" s="31">
        <v>29.1329793613905</v>
      </c>
      <c r="Z45" s="30">
        <v>13.388411635889206</v>
      </c>
      <c r="AA45" s="31">
        <v>180.99683191924399</v>
      </c>
      <c r="AB45" s="31">
        <v>81.184677021712218</v>
      </c>
      <c r="AC45" s="31">
        <v>392.73537742013934</v>
      </c>
      <c r="AD45" s="31">
        <v>95.986819227998609</v>
      </c>
      <c r="AE45" s="31">
        <v>855.36978896076982</v>
      </c>
      <c r="AF45" s="31">
        <v>158.47798273370469</v>
      </c>
      <c r="AG45" s="31">
        <v>13364.058466281111</v>
      </c>
      <c r="AH45" s="31">
        <v>86.902924339887264</v>
      </c>
      <c r="AI45" s="31">
        <v>994.02894003490303</v>
      </c>
      <c r="AJ45" s="31">
        <v>3920.4056455823152</v>
      </c>
      <c r="AK45" s="29">
        <v>0.25355257335551956</v>
      </c>
      <c r="AL45" s="30">
        <v>29.360875808479051</v>
      </c>
      <c r="AM45" s="30">
        <v>15.623720452551582</v>
      </c>
      <c r="AN45" s="30">
        <v>14.020660886299256</v>
      </c>
      <c r="AO45" s="30">
        <v>16.293470799722236</v>
      </c>
      <c r="AP45" s="30">
        <v>74.385430893234201</v>
      </c>
      <c r="AQ45" s="31">
        <v>2184.0213984164502</v>
      </c>
      <c r="AR45" s="30">
        <v>5.8081897985577626</v>
      </c>
      <c r="AS45" s="30">
        <v>8.9664124340112181</v>
      </c>
      <c r="AT45" s="30">
        <v>4.5832874812487896</v>
      </c>
      <c r="AU45" s="32">
        <v>7.9910531894413245E-2</v>
      </c>
      <c r="AV45" s="90">
        <v>10.804910933433971</v>
      </c>
      <c r="AW45" s="90">
        <v>35.797234598398205</v>
      </c>
      <c r="AX45" s="90">
        <v>3.3130522610445321</v>
      </c>
      <c r="AY45" s="31">
        <v>4018.2118397133422</v>
      </c>
      <c r="BM45" s="26"/>
    </row>
    <row r="46" spans="1:65" s="26" customFormat="1" ht="14" x14ac:dyDescent="0.15">
      <c r="A46" s="22" t="s">
        <v>1055</v>
      </c>
      <c r="B46" s="22" t="s">
        <v>282</v>
      </c>
      <c r="C46" s="22" t="s">
        <v>287</v>
      </c>
      <c r="D46" s="23" t="s">
        <v>2099</v>
      </c>
      <c r="E46" s="9">
        <v>9.6155601991084749E-2</v>
      </c>
      <c r="F46" s="14">
        <v>4.1355314414780783E-2</v>
      </c>
      <c r="G46" s="14">
        <v>6.3982572377727712E-2</v>
      </c>
      <c r="H46" s="17">
        <v>10.547565824234223</v>
      </c>
      <c r="I46" s="17">
        <v>19.484809389052888</v>
      </c>
      <c r="J46" s="19">
        <v>20.109328885113094</v>
      </c>
      <c r="K46" s="19">
        <v>200.78705772235188</v>
      </c>
      <c r="L46" s="17">
        <v>9.2635874739484834</v>
      </c>
      <c r="M46" s="19">
        <v>21.366538904594265</v>
      </c>
      <c r="N46" s="19">
        <v>78.285486017371269</v>
      </c>
      <c r="O46" s="19">
        <v>29.502675290808725</v>
      </c>
      <c r="P46" s="19">
        <v>29.433651966600436</v>
      </c>
      <c r="Q46" s="17">
        <v>4.3479519857801936</v>
      </c>
      <c r="R46" s="19">
        <v>948.91188087509522</v>
      </c>
      <c r="S46" s="14">
        <v>1.7074488370174064</v>
      </c>
      <c r="T46" s="15">
        <v>0.139038320856607</v>
      </c>
      <c r="U46" s="17">
        <v>6.3167266260564405</v>
      </c>
      <c r="V46" s="17">
        <v>3.295402964597657</v>
      </c>
      <c r="W46" s="17">
        <v>6.2482098967283335</v>
      </c>
      <c r="X46" s="14">
        <v>1.7358220628177297</v>
      </c>
      <c r="Y46" s="19">
        <v>42.18481509576592</v>
      </c>
      <c r="Z46" s="17">
        <v>11.683067072974193</v>
      </c>
      <c r="AA46" s="19">
        <v>120.98469658514887</v>
      </c>
      <c r="AB46" s="19">
        <v>41.638003731696841</v>
      </c>
      <c r="AC46" s="19">
        <v>178.75829727924165</v>
      </c>
      <c r="AD46" s="19">
        <v>35.482686872736878</v>
      </c>
      <c r="AE46" s="19">
        <v>278.77484302434095</v>
      </c>
      <c r="AF46" s="19">
        <v>51.281846581500844</v>
      </c>
      <c r="AG46" s="19">
        <v>8621.1144248620567</v>
      </c>
      <c r="AH46" s="14">
        <v>1.2483515512168992</v>
      </c>
      <c r="AI46" s="19">
        <v>61.198553478289838</v>
      </c>
      <c r="AJ46" s="19">
        <v>57.242423314861341</v>
      </c>
      <c r="AK46" s="14">
        <v>1.069111856807107</v>
      </c>
      <c r="AL46" s="17">
        <v>6.6084168531136109</v>
      </c>
      <c r="AM46" s="17">
        <v>30.925008624645923</v>
      </c>
      <c r="AN46" s="17">
        <v>163.26980755177908</v>
      </c>
      <c r="AO46" s="17">
        <v>35.842100888476551</v>
      </c>
      <c r="AP46" s="17">
        <v>12.801109772903406</v>
      </c>
      <c r="AQ46" s="19">
        <v>84.59506956181221</v>
      </c>
      <c r="AR46" s="17">
        <v>1.8960381974078824</v>
      </c>
      <c r="AS46" s="17">
        <v>1.0109658174838179</v>
      </c>
      <c r="AT46" s="17">
        <v>0.20533568486258022</v>
      </c>
      <c r="AU46" s="14">
        <v>0.32591047932941641</v>
      </c>
      <c r="AV46" s="89">
        <v>6.4832760000759411</v>
      </c>
      <c r="AW46" s="89">
        <v>17.057359915077871</v>
      </c>
      <c r="AX46" s="89">
        <v>2.6309785230303433</v>
      </c>
      <c r="AY46" s="19">
        <v>1805.7208230069295</v>
      </c>
    </row>
    <row r="47" spans="1:65" s="26" customFormat="1" ht="14" x14ac:dyDescent="0.15">
      <c r="A47" s="22" t="s">
        <v>1056</v>
      </c>
      <c r="B47" s="22" t="s">
        <v>275</v>
      </c>
      <c r="C47" s="22" t="s">
        <v>280</v>
      </c>
      <c r="D47" s="23" t="s">
        <v>1143</v>
      </c>
      <c r="E47" s="16">
        <v>22.995852873188802</v>
      </c>
      <c r="F47" s="14">
        <v>0.73042490290581075</v>
      </c>
      <c r="G47" s="14">
        <v>0.13263718550776854</v>
      </c>
      <c r="H47" s="19">
        <v>22.680659952271405</v>
      </c>
      <c r="I47" s="17">
        <v>15.532857255829988</v>
      </c>
      <c r="J47" s="17">
        <v>17.742069518509304</v>
      </c>
      <c r="K47" s="19">
        <v>490.51300056703025</v>
      </c>
      <c r="L47" s="17">
        <v>10.013527224517135</v>
      </c>
      <c r="M47" s="19">
        <v>57.627532645440255</v>
      </c>
      <c r="N47" s="19">
        <v>25.938666334040054</v>
      </c>
      <c r="O47" s="17">
        <v>2.1951058241131589</v>
      </c>
      <c r="P47" s="17">
        <v>2.1900917889708857</v>
      </c>
      <c r="Q47" s="17">
        <v>6.868601478502586</v>
      </c>
      <c r="R47" s="19">
        <v>2701.146497784538</v>
      </c>
      <c r="S47" s="19">
        <v>125.1545215214533</v>
      </c>
      <c r="T47" s="15">
        <v>0.18571136917844264</v>
      </c>
      <c r="U47" s="19">
        <v>27.466571094808135</v>
      </c>
      <c r="V47" s="14">
        <v>1.018156018589601</v>
      </c>
      <c r="W47" s="17">
        <v>3.3185935431889999</v>
      </c>
      <c r="X47" s="14">
        <v>6.2537396496441952E-2</v>
      </c>
      <c r="Y47" s="19">
        <v>42.848367708129437</v>
      </c>
      <c r="Z47" s="17">
        <v>18.115203201867011</v>
      </c>
      <c r="AA47" s="19">
        <v>252.23387183873007</v>
      </c>
      <c r="AB47" s="19">
        <v>105.89342865451844</v>
      </c>
      <c r="AC47" s="19">
        <v>499.33858253275872</v>
      </c>
      <c r="AD47" s="19">
        <v>112.48779501684865</v>
      </c>
      <c r="AE47" s="19">
        <v>932.91333929595794</v>
      </c>
      <c r="AF47" s="19">
        <v>168.16573393078011</v>
      </c>
      <c r="AG47" s="19">
        <v>15900.468109025796</v>
      </c>
      <c r="AH47" s="19">
        <v>78.350989099881673</v>
      </c>
      <c r="AI47" s="19">
        <v>1290.804068335266</v>
      </c>
      <c r="AJ47" s="19">
        <v>3551.9182057209109</v>
      </c>
      <c r="AK47" s="14">
        <v>0.36341041476017871</v>
      </c>
      <c r="AL47" s="17">
        <v>21.772435898858298</v>
      </c>
      <c r="AM47" s="17">
        <v>17.043885470675558</v>
      </c>
      <c r="AN47" s="17">
        <v>7.4540921730585898</v>
      </c>
      <c r="AO47" s="17">
        <v>10.313683058697992</v>
      </c>
      <c r="AP47" s="17">
        <v>42.084284653628103</v>
      </c>
      <c r="AQ47" s="19">
        <v>916.27738997042377</v>
      </c>
      <c r="AR47" s="17">
        <v>3.2594155341595643</v>
      </c>
      <c r="AS47" s="17">
        <v>8.2765697990282217</v>
      </c>
      <c r="AT47" s="17">
        <v>3.8073399276308328</v>
      </c>
      <c r="AU47" s="15">
        <v>1.5986177289936381E-2</v>
      </c>
      <c r="AV47" s="89">
        <v>15.838327431935108</v>
      </c>
      <c r="AW47" s="89">
        <v>43.787616020154204</v>
      </c>
      <c r="AX47" s="89">
        <v>2.7646616227837568</v>
      </c>
      <c r="AY47" s="19">
        <v>4891.133055720431</v>
      </c>
      <c r="BM47" s="39"/>
    </row>
    <row r="48" spans="1:65" s="26" customFormat="1" ht="14" x14ac:dyDescent="0.15">
      <c r="A48" s="22" t="s">
        <v>1057</v>
      </c>
      <c r="B48" s="22" t="s">
        <v>277</v>
      </c>
      <c r="C48" s="22" t="s">
        <v>280</v>
      </c>
      <c r="D48" s="23" t="s">
        <v>1144</v>
      </c>
      <c r="E48" s="18">
        <v>17.540781919150994</v>
      </c>
      <c r="F48" s="14">
        <v>0.42752271366130601</v>
      </c>
      <c r="G48" s="14">
        <v>4.6689718840483826E-2</v>
      </c>
      <c r="H48" s="17">
        <v>16.959124324820976</v>
      </c>
      <c r="I48" s="17">
        <v>9.175580439399333</v>
      </c>
      <c r="J48" s="17">
        <v>11.190546049234058</v>
      </c>
      <c r="K48" s="19">
        <v>453.89919123265776</v>
      </c>
      <c r="L48" s="14">
        <v>0.8942685385929332</v>
      </c>
      <c r="M48" s="17">
        <v>9.6644730050947771</v>
      </c>
      <c r="N48" s="19">
        <v>25.476968074707361</v>
      </c>
      <c r="O48" s="14">
        <v>1.8006101349393731</v>
      </c>
      <c r="P48" s="17">
        <v>2.0344143377437476</v>
      </c>
      <c r="Q48" s="14">
        <v>0.42269048342008886</v>
      </c>
      <c r="R48" s="19">
        <v>2327.5058699826486</v>
      </c>
      <c r="S48" s="19">
        <v>100.70661139507048</v>
      </c>
      <c r="T48" s="15">
        <v>5.1882855726148062E-3</v>
      </c>
      <c r="U48" s="19">
        <v>21.611097775157617</v>
      </c>
      <c r="V48" s="14">
        <v>0.54106553596435791</v>
      </c>
      <c r="W48" s="17">
        <v>2.9452711676630807</v>
      </c>
      <c r="X48" s="14">
        <v>2.6206949738321456E-2</v>
      </c>
      <c r="Y48" s="19">
        <v>32.744390867209795</v>
      </c>
      <c r="Z48" s="17">
        <v>14.903813650390925</v>
      </c>
      <c r="AA48" s="19">
        <v>201.9273600693582</v>
      </c>
      <c r="AB48" s="19">
        <v>88.803493213148542</v>
      </c>
      <c r="AC48" s="19">
        <v>420.52184184576015</v>
      </c>
      <c r="AD48" s="19">
        <v>96.158713614900819</v>
      </c>
      <c r="AE48" s="19">
        <v>815.21055912535473</v>
      </c>
      <c r="AF48" s="19">
        <v>139.29563988294385</v>
      </c>
      <c r="AG48" s="19">
        <v>15301.95938260484</v>
      </c>
      <c r="AH48" s="19">
        <v>53.256770269832295</v>
      </c>
      <c r="AI48" s="19">
        <v>708.17257124084131</v>
      </c>
      <c r="AJ48" s="19">
        <v>2414.5016069290168</v>
      </c>
      <c r="AK48" s="14">
        <v>0.29329968934730166</v>
      </c>
      <c r="AL48" s="17">
        <v>24.89618947047526</v>
      </c>
      <c r="AM48" s="17">
        <v>18.770560821761709</v>
      </c>
      <c r="AN48" s="17">
        <v>8.0949060625949993</v>
      </c>
      <c r="AO48" s="17">
        <v>7.0320365409048593</v>
      </c>
      <c r="AP48" s="17">
        <v>60.518345173932488</v>
      </c>
      <c r="AQ48" s="19">
        <v>1506.6761878898453</v>
      </c>
      <c r="AR48" s="17">
        <v>5.4434647411309101</v>
      </c>
      <c r="AS48" s="17">
        <v>7.3375579173936973</v>
      </c>
      <c r="AT48" s="17">
        <v>2.9618134602176314</v>
      </c>
      <c r="AU48" s="15">
        <v>8.1345657899541818E-3</v>
      </c>
      <c r="AV48" s="89">
        <v>14.656092710127794</v>
      </c>
      <c r="AW48" s="89">
        <v>37.612952823970112</v>
      </c>
      <c r="AX48" s="89">
        <v>2.5663697390491018</v>
      </c>
      <c r="AY48" s="19">
        <v>4187.6774800405201</v>
      </c>
    </row>
    <row r="49" spans="1:51" s="26" customFormat="1" ht="14" x14ac:dyDescent="0.15">
      <c r="A49" s="22" t="s">
        <v>1058</v>
      </c>
      <c r="B49" s="22" t="s">
        <v>277</v>
      </c>
      <c r="C49" s="22" t="s">
        <v>3357</v>
      </c>
      <c r="D49" s="23" t="s">
        <v>1145</v>
      </c>
      <c r="E49" s="9">
        <v>1.5345272791816902</v>
      </c>
      <c r="F49" s="14">
        <v>0.16205924262187998</v>
      </c>
      <c r="G49" s="14">
        <v>3.4716274639886385E-2</v>
      </c>
      <c r="H49" s="17">
        <v>15.358338469634052</v>
      </c>
      <c r="I49" s="19">
        <v>71.943328070860161</v>
      </c>
      <c r="J49" s="19">
        <v>73.158907873346848</v>
      </c>
      <c r="K49" s="19">
        <v>215.96181273646488</v>
      </c>
      <c r="L49" s="19">
        <v>28.691158336773899</v>
      </c>
      <c r="M49" s="19">
        <v>26.610984633671588</v>
      </c>
      <c r="N49" s="17">
        <v>19.692468547486726</v>
      </c>
      <c r="O49" s="17">
        <v>3.8993118021317876</v>
      </c>
      <c r="P49" s="17">
        <v>3.6092379750655748</v>
      </c>
      <c r="Q49" s="17">
        <v>3.7249772950872857</v>
      </c>
      <c r="R49" s="19">
        <v>1507.3036849620028</v>
      </c>
      <c r="S49" s="17">
        <v>4.8130682375028568</v>
      </c>
      <c r="T49" s="15">
        <v>6.2867280086912919E-2</v>
      </c>
      <c r="U49" s="19">
        <v>22.408494815774738</v>
      </c>
      <c r="V49" s="14">
        <v>1.1944167304982105</v>
      </c>
      <c r="W49" s="17">
        <v>3.3710704451381619</v>
      </c>
      <c r="X49" s="14">
        <v>0.52396429556765378</v>
      </c>
      <c r="Y49" s="19">
        <v>28.831597397893493</v>
      </c>
      <c r="Z49" s="17">
        <v>10.783270395374593</v>
      </c>
      <c r="AA49" s="19">
        <v>134.34936418454143</v>
      </c>
      <c r="AB49" s="19">
        <v>54.886858671193181</v>
      </c>
      <c r="AC49" s="19">
        <v>274.52576370657908</v>
      </c>
      <c r="AD49" s="19">
        <v>63.280929379409052</v>
      </c>
      <c r="AE49" s="19">
        <v>555.89581245223826</v>
      </c>
      <c r="AF49" s="19">
        <v>100.37017131511301</v>
      </c>
      <c r="AG49" s="19">
        <v>11895.293721088981</v>
      </c>
      <c r="AH49" s="17">
        <v>13.377722092751878</v>
      </c>
      <c r="AI49" s="19">
        <v>398.92254589297755</v>
      </c>
      <c r="AJ49" s="19">
        <v>622.66136856348635</v>
      </c>
      <c r="AK49" s="14">
        <v>0.64067335157360661</v>
      </c>
      <c r="AL49" s="17">
        <v>19.280784369334089</v>
      </c>
      <c r="AM49" s="17">
        <v>21.398422968172667</v>
      </c>
      <c r="AN49" s="17">
        <v>115.4971808047025</v>
      </c>
      <c r="AO49" s="17">
        <v>82.883210087199757</v>
      </c>
      <c r="AP49" s="17">
        <v>24.138641616203223</v>
      </c>
      <c r="AQ49" s="19">
        <v>465.41194397064845</v>
      </c>
      <c r="AR49" s="17">
        <v>2.8223570208465132</v>
      </c>
      <c r="AS49" s="17">
        <v>6.6472935467998902</v>
      </c>
      <c r="AT49" s="17">
        <v>1.1201044415440429</v>
      </c>
      <c r="AU49" s="14">
        <v>0.16200649586318572</v>
      </c>
      <c r="AV49" s="89">
        <v>6.9732584028564704</v>
      </c>
      <c r="AW49" s="89">
        <v>24.806206507962425</v>
      </c>
      <c r="AX49" s="89">
        <v>3.5573336129062718</v>
      </c>
      <c r="AY49" s="19">
        <v>2777.4807345788972</v>
      </c>
    </row>
    <row r="50" spans="1:51" s="26" customFormat="1" ht="14" x14ac:dyDescent="0.15">
      <c r="A50" s="22" t="s">
        <v>1059</v>
      </c>
      <c r="B50" s="22" t="s">
        <v>283</v>
      </c>
      <c r="C50" s="22" t="s">
        <v>287</v>
      </c>
      <c r="D50" s="23" t="s">
        <v>1146</v>
      </c>
      <c r="E50" s="9">
        <v>0.31804738073752409</v>
      </c>
      <c r="F50" s="14">
        <v>0.11538315119000797</v>
      </c>
      <c r="G50" s="14">
        <v>2.3284453166807276E-2</v>
      </c>
      <c r="H50" s="19">
        <v>20.63985470515901</v>
      </c>
      <c r="I50" s="17">
        <v>10.306639176721093</v>
      </c>
      <c r="J50" s="17">
        <v>17.233984985818882</v>
      </c>
      <c r="K50" s="19">
        <v>296.4951161757707</v>
      </c>
      <c r="L50" s="14">
        <v>1.8525253863838953</v>
      </c>
      <c r="M50" s="19">
        <v>41.505772039519059</v>
      </c>
      <c r="N50" s="19">
        <v>54.619813504518092</v>
      </c>
      <c r="O50" s="17">
        <v>11.545601812045955</v>
      </c>
      <c r="P50" s="17">
        <v>11.925740567998716</v>
      </c>
      <c r="Q50" s="14">
        <v>1.8737691706797375</v>
      </c>
      <c r="R50" s="19">
        <v>1411.2253922872137</v>
      </c>
      <c r="S50" s="17">
        <v>2.2702812400405703</v>
      </c>
      <c r="T50" s="15">
        <v>3.6224025954005937E-2</v>
      </c>
      <c r="U50" s="19">
        <v>21.205802828269686</v>
      </c>
      <c r="V50" s="14">
        <v>1.6837577274347242</v>
      </c>
      <c r="W50" s="17">
        <v>4.2992050620055107</v>
      </c>
      <c r="X50" s="14">
        <v>1.2960693856350209</v>
      </c>
      <c r="Y50" s="19">
        <v>40.201972860829379</v>
      </c>
      <c r="Z50" s="17">
        <v>11.869691309135591</v>
      </c>
      <c r="AA50" s="19">
        <v>142.58489818579667</v>
      </c>
      <c r="AB50" s="19">
        <v>55.553781540598969</v>
      </c>
      <c r="AC50" s="19">
        <v>240.52036182541269</v>
      </c>
      <c r="AD50" s="19">
        <v>51.492382143117339</v>
      </c>
      <c r="AE50" s="19">
        <v>419.1231992961616</v>
      </c>
      <c r="AF50" s="19">
        <v>77.37758908785014</v>
      </c>
      <c r="AG50" s="19">
        <v>9859.7318481621915</v>
      </c>
      <c r="AH50" s="17">
        <v>4.7896433582567122</v>
      </c>
      <c r="AI50" s="19">
        <v>169.50155047166339</v>
      </c>
      <c r="AJ50" s="19">
        <v>211.00371111079804</v>
      </c>
      <c r="AK50" s="14">
        <v>0.80331075495946203</v>
      </c>
      <c r="AL50" s="17">
        <v>10.425438590963592</v>
      </c>
      <c r="AM50" s="17">
        <v>23.52466259257362</v>
      </c>
      <c r="AN50" s="17">
        <v>184.61289813092574</v>
      </c>
      <c r="AO50" s="17">
        <v>74.661036475214132</v>
      </c>
      <c r="AP50" s="17">
        <v>23.876340524404764</v>
      </c>
      <c r="AQ50" s="19">
        <v>248.92132191411733</v>
      </c>
      <c r="AR50" s="17">
        <v>2.553339469185707</v>
      </c>
      <c r="AS50" s="17">
        <v>4.9324939197893292</v>
      </c>
      <c r="AT50" s="17">
        <v>0.50344078176807916</v>
      </c>
      <c r="AU50" s="14">
        <v>0.30051038860481005</v>
      </c>
      <c r="AV50" s="89">
        <v>9.5736233831375763</v>
      </c>
      <c r="AW50" s="89">
        <v>23.444092130154562</v>
      </c>
      <c r="AX50" s="89">
        <v>2.4488212238897575</v>
      </c>
      <c r="AY50" s="19">
        <v>2533.090141069933</v>
      </c>
    </row>
    <row r="51" spans="1:51" s="26" customFormat="1" ht="14" x14ac:dyDescent="0.15">
      <c r="A51" s="22" t="s">
        <v>1060</v>
      </c>
      <c r="B51" s="22" t="s">
        <v>275</v>
      </c>
      <c r="C51" s="22" t="s">
        <v>3357</v>
      </c>
      <c r="D51" s="23" t="s">
        <v>1938</v>
      </c>
      <c r="E51" s="18">
        <v>4.3327857672442915</v>
      </c>
      <c r="F51" s="14">
        <v>9.0246213899991143E-2</v>
      </c>
      <c r="G51" s="14">
        <v>4.3294182240291634E-2</v>
      </c>
      <c r="H51" s="17">
        <v>9.2237589024367974</v>
      </c>
      <c r="I51" s="19">
        <v>21.846704191710803</v>
      </c>
      <c r="J51" s="17">
        <v>10.809685563084713</v>
      </c>
      <c r="K51" s="19">
        <v>238.90708383699175</v>
      </c>
      <c r="L51" s="17">
        <v>2.9661168748899938</v>
      </c>
      <c r="M51" s="19">
        <v>71.246572869065531</v>
      </c>
      <c r="N51" s="19">
        <v>29.214103159380826</v>
      </c>
      <c r="O51" s="17">
        <v>4.5013744225576504</v>
      </c>
      <c r="P51" s="17">
        <v>4.7988946821574281</v>
      </c>
      <c r="Q51" s="14">
        <v>1.5484488543584334</v>
      </c>
      <c r="R51" s="19">
        <v>948.01931148468714</v>
      </c>
      <c r="S51" s="17">
        <v>6.4692627524169382</v>
      </c>
      <c r="T51" s="15">
        <v>2.4054823113771537E-2</v>
      </c>
      <c r="U51" s="19">
        <v>21.981673994338468</v>
      </c>
      <c r="V51" s="14">
        <v>0.64888640109459794</v>
      </c>
      <c r="W51" s="14">
        <v>1.500214574127962</v>
      </c>
      <c r="X51" s="14">
        <v>0.30578822717695697</v>
      </c>
      <c r="Y51" s="17">
        <v>16.232584287431568</v>
      </c>
      <c r="Z51" s="17">
        <v>6.0662552310264202</v>
      </c>
      <c r="AA51" s="19">
        <v>77.754345962245949</v>
      </c>
      <c r="AB51" s="19">
        <v>33.6875824595054</v>
      </c>
      <c r="AC51" s="19">
        <v>167.82614314905626</v>
      </c>
      <c r="AD51" s="19">
        <v>40.269685645116127</v>
      </c>
      <c r="AE51" s="19">
        <v>358.5463885902156</v>
      </c>
      <c r="AF51" s="19">
        <v>67.8922094292043</v>
      </c>
      <c r="AG51" s="19">
        <v>10589.853836480423</v>
      </c>
      <c r="AH51" s="17">
        <v>10.234880779714731</v>
      </c>
      <c r="AI51" s="19">
        <v>217.86561595675286</v>
      </c>
      <c r="AJ51" s="19">
        <v>433.49588543909618</v>
      </c>
      <c r="AK51" s="14">
        <v>0.50257827876745054</v>
      </c>
      <c r="AL51" s="17">
        <v>22.088065722709842</v>
      </c>
      <c r="AM51" s="17">
        <v>29.53551945710327</v>
      </c>
      <c r="AN51" s="17">
        <v>55.423067869095512</v>
      </c>
      <c r="AO51" s="17">
        <v>33.677039300244459</v>
      </c>
      <c r="AP51" s="17">
        <v>25.016064845940729</v>
      </c>
      <c r="AQ51" s="19">
        <v>552.55648444071016</v>
      </c>
      <c r="AR51" s="17">
        <v>2.3119833789046429</v>
      </c>
      <c r="AS51" s="17">
        <v>14.652353318934978</v>
      </c>
      <c r="AT51" s="17">
        <v>1.2090370987798198</v>
      </c>
      <c r="AU51" s="14">
        <v>0.18888576905711227</v>
      </c>
      <c r="AV51" s="89">
        <v>7.7141454257988942</v>
      </c>
      <c r="AW51" s="89">
        <v>16.017140433947361</v>
      </c>
      <c r="AX51" s="89">
        <v>2.0763337414381957</v>
      </c>
      <c r="AY51" s="19">
        <v>1769.9692274177214</v>
      </c>
    </row>
    <row r="52" spans="1:51" s="26" customFormat="1" ht="14" x14ac:dyDescent="0.15">
      <c r="A52" s="22" t="s">
        <v>1061</v>
      </c>
      <c r="B52" s="22" t="s">
        <v>279</v>
      </c>
      <c r="C52" s="22" t="s">
        <v>287</v>
      </c>
      <c r="D52" s="23" t="s">
        <v>1939</v>
      </c>
      <c r="E52" s="18">
        <v>2.0014062803769734</v>
      </c>
      <c r="F52" s="14">
        <v>7.942202789602637E-2</v>
      </c>
      <c r="G52" s="14">
        <v>5.5853267901002701E-2</v>
      </c>
      <c r="H52" s="17">
        <v>8.8485104741694443</v>
      </c>
      <c r="I52" s="17">
        <v>15.208198507559322</v>
      </c>
      <c r="J52" s="19">
        <v>21.296214437421273</v>
      </c>
      <c r="K52" s="19">
        <v>286.5311774020384</v>
      </c>
      <c r="L52" s="17">
        <v>2.5576128487263277</v>
      </c>
      <c r="M52" s="19">
        <v>24.144569057897701</v>
      </c>
      <c r="N52" s="19">
        <v>49.840936967610567</v>
      </c>
      <c r="O52" s="17">
        <v>11.575483233288326</v>
      </c>
      <c r="P52" s="17">
        <v>12.827955291358879</v>
      </c>
      <c r="Q52" s="17">
        <v>3.733096147486374</v>
      </c>
      <c r="R52" s="19">
        <v>689.09890466718105</v>
      </c>
      <c r="S52" s="17">
        <v>3.2630104056638531</v>
      </c>
      <c r="T52" s="15">
        <v>9.4339772268323879E-2</v>
      </c>
      <c r="U52" s="17">
        <v>16.943765723017954</v>
      </c>
      <c r="V52" s="14">
        <v>0.66739463267903154</v>
      </c>
      <c r="W52" s="14">
        <v>1.4867448025481032</v>
      </c>
      <c r="X52" s="14">
        <v>0.42497319362987745</v>
      </c>
      <c r="Y52" s="17">
        <v>15.432016066031482</v>
      </c>
      <c r="Z52" s="17">
        <v>5.1520845057317759</v>
      </c>
      <c r="AA52" s="19">
        <v>60.461735500177909</v>
      </c>
      <c r="AB52" s="19">
        <v>27.336628719591012</v>
      </c>
      <c r="AC52" s="19">
        <v>120.79865155125081</v>
      </c>
      <c r="AD52" s="19">
        <v>27.002879218025384</v>
      </c>
      <c r="AE52" s="19">
        <v>237.14368560851773</v>
      </c>
      <c r="AF52" s="19">
        <v>44.289668549195795</v>
      </c>
      <c r="AG52" s="19">
        <v>9732.2245043377679</v>
      </c>
      <c r="AH52" s="17">
        <v>4.5942608411798069</v>
      </c>
      <c r="AI52" s="19">
        <v>106.48436398002997</v>
      </c>
      <c r="AJ52" s="19">
        <v>213.76819321840082</v>
      </c>
      <c r="AK52" s="14">
        <v>0.49813006498697376</v>
      </c>
      <c r="AL52" s="17">
        <v>15.366993177936855</v>
      </c>
      <c r="AM52" s="17">
        <v>41.039357549683821</v>
      </c>
      <c r="AN52" s="17">
        <v>72.676349789412114</v>
      </c>
      <c r="AO52" s="17">
        <v>32.633780080871645</v>
      </c>
      <c r="AP52" s="17">
        <v>23.122775207353463</v>
      </c>
      <c r="AQ52" s="19">
        <v>355.32752886636814</v>
      </c>
      <c r="AR52" s="17">
        <v>2.2276846857159542</v>
      </c>
      <c r="AS52" s="17">
        <v>11.396552854247993</v>
      </c>
      <c r="AT52" s="17">
        <v>0.90142899090846673</v>
      </c>
      <c r="AU52" s="14">
        <v>0.27044626610785383</v>
      </c>
      <c r="AV52" s="89">
        <v>9.2518946529557127</v>
      </c>
      <c r="AW52" s="89">
        <v>12.175543838626144</v>
      </c>
      <c r="AX52" s="89">
        <v>1.3160054556756555</v>
      </c>
      <c r="AY52" s="19">
        <v>1296.1744094774565</v>
      </c>
    </row>
    <row r="53" spans="1:51" s="26" customFormat="1" ht="14" x14ac:dyDescent="0.15">
      <c r="A53" s="22" t="s">
        <v>1062</v>
      </c>
      <c r="B53" s="22" t="s">
        <v>286</v>
      </c>
      <c r="C53" s="22" t="s">
        <v>280</v>
      </c>
      <c r="D53" s="23" t="s">
        <v>1940</v>
      </c>
      <c r="E53" s="18">
        <v>5.7038415439364138</v>
      </c>
      <c r="F53" s="14">
        <v>0.54883680915243938</v>
      </c>
      <c r="G53" s="14">
        <v>7.1959926885409378E-2</v>
      </c>
      <c r="H53" s="19">
        <v>58.207611795614547</v>
      </c>
      <c r="I53" s="19">
        <v>29.971953535996867</v>
      </c>
      <c r="J53" s="19">
        <v>49.598807491140242</v>
      </c>
      <c r="K53" s="19">
        <v>195.84756005025298</v>
      </c>
      <c r="L53" s="17">
        <v>15.08149697465295</v>
      </c>
      <c r="M53" s="19">
        <v>89.637505472756615</v>
      </c>
      <c r="N53" s="19">
        <v>31.149596884487135</v>
      </c>
      <c r="O53" s="17">
        <v>2.448652146543691</v>
      </c>
      <c r="P53" s="14">
        <v>1.8813088502711712</v>
      </c>
      <c r="Q53" s="19">
        <v>14.610604976809398</v>
      </c>
      <c r="R53" s="19">
        <v>1850.1183597567158</v>
      </c>
      <c r="S53" s="19">
        <v>53.015057086099695</v>
      </c>
      <c r="T53" s="14">
        <v>0.45099592584340087</v>
      </c>
      <c r="U53" s="19">
        <v>24.026620895267435</v>
      </c>
      <c r="V53" s="14">
        <v>1.3209146483518834</v>
      </c>
      <c r="W53" s="17">
        <v>3.4351248136631702</v>
      </c>
      <c r="X53" s="14">
        <v>6.283064003832714E-2</v>
      </c>
      <c r="Y53" s="19">
        <v>38.712890955580114</v>
      </c>
      <c r="Z53" s="17">
        <v>15.250907772448716</v>
      </c>
      <c r="AA53" s="19">
        <v>186.05511341221313</v>
      </c>
      <c r="AB53" s="19">
        <v>74.37007255820761</v>
      </c>
      <c r="AC53" s="19">
        <v>335.20990195168457</v>
      </c>
      <c r="AD53" s="19">
        <v>71.99875325140296</v>
      </c>
      <c r="AE53" s="19">
        <v>569.62244642598216</v>
      </c>
      <c r="AF53" s="19">
        <v>96.147690478035301</v>
      </c>
      <c r="AG53" s="19">
        <v>12526.122768974867</v>
      </c>
      <c r="AH53" s="19">
        <v>25.74474169012942</v>
      </c>
      <c r="AI53" s="19">
        <v>423.53692113071082</v>
      </c>
      <c r="AJ53" s="19">
        <v>1282.8135712866858</v>
      </c>
      <c r="AK53" s="14">
        <v>0.3301624886193677</v>
      </c>
      <c r="AL53" s="17">
        <v>14.714025027982991</v>
      </c>
      <c r="AM53" s="17">
        <v>21.990219745672427</v>
      </c>
      <c r="AN53" s="17">
        <v>10.744540848100577</v>
      </c>
      <c r="AO53" s="17">
        <v>7.988993022168418</v>
      </c>
      <c r="AP53" s="17">
        <v>29.307639978012599</v>
      </c>
      <c r="AQ53" s="19">
        <v>431.23334814759227</v>
      </c>
      <c r="AR53" s="17">
        <v>2.6005653112782157</v>
      </c>
      <c r="AS53" s="17">
        <v>6.9943953127123129</v>
      </c>
      <c r="AT53" s="17">
        <v>2.2520418205699642</v>
      </c>
      <c r="AU53" s="15">
        <v>1.6608156245000463E-2</v>
      </c>
      <c r="AV53" s="89">
        <v>6.3237830174443976</v>
      </c>
      <c r="AW53" s="89">
        <v>29.929120506755297</v>
      </c>
      <c r="AX53" s="89">
        <v>4.7327873875802933</v>
      </c>
      <c r="AY53" s="19">
        <v>3297.9322203699212</v>
      </c>
    </row>
    <row r="54" spans="1:51" s="26" customFormat="1" ht="14" x14ac:dyDescent="0.15">
      <c r="A54" s="22" t="s">
        <v>1063</v>
      </c>
      <c r="B54" s="22" t="s">
        <v>282</v>
      </c>
      <c r="C54" s="22" t="s">
        <v>3357</v>
      </c>
      <c r="D54" s="23" t="s">
        <v>1941</v>
      </c>
      <c r="E54" s="9">
        <v>0.15443549998443692</v>
      </c>
      <c r="F54" s="14">
        <v>9.3589484234987821E-2</v>
      </c>
      <c r="G54" s="14">
        <v>1.0859718420821993E-2</v>
      </c>
      <c r="H54" s="17">
        <v>15.019745112940553</v>
      </c>
      <c r="I54" s="17">
        <v>10.33575027531518</v>
      </c>
      <c r="J54" s="17">
        <v>10.584952910899682</v>
      </c>
      <c r="K54" s="19">
        <v>223.68981876978611</v>
      </c>
      <c r="L54" s="14">
        <v>1.0752054823312884</v>
      </c>
      <c r="M54" s="17">
        <v>19.323847673235797</v>
      </c>
      <c r="N54" s="19">
        <v>60.761549924912146</v>
      </c>
      <c r="O54" s="17">
        <v>10.474250147030371</v>
      </c>
      <c r="P54" s="17">
        <v>11.721895807864247</v>
      </c>
      <c r="Q54" s="14">
        <v>0.40418390722081865</v>
      </c>
      <c r="R54" s="19">
        <v>1004.174698695611</v>
      </c>
      <c r="S54" s="17">
        <v>2.4077839322899206</v>
      </c>
      <c r="T54" s="15">
        <v>2.4135216507792191E-2</v>
      </c>
      <c r="U54" s="17">
        <v>13.034145167312781</v>
      </c>
      <c r="V54" s="14">
        <v>0.64434312729183563</v>
      </c>
      <c r="W54" s="17">
        <v>2.0320590717215476</v>
      </c>
      <c r="X54" s="14">
        <v>0.50593229805099715</v>
      </c>
      <c r="Y54" s="17">
        <v>19.948655098924476</v>
      </c>
      <c r="Z54" s="17">
        <v>6.7020469713509865</v>
      </c>
      <c r="AA54" s="19">
        <v>83.162447407869166</v>
      </c>
      <c r="AB54" s="19">
        <v>30.776418471324405</v>
      </c>
      <c r="AC54" s="19">
        <v>135.22837707350192</v>
      </c>
      <c r="AD54" s="19">
        <v>30.407651472097779</v>
      </c>
      <c r="AE54" s="19">
        <v>242.79752990031469</v>
      </c>
      <c r="AF54" s="19">
        <v>43.450525772060871</v>
      </c>
      <c r="AG54" s="19">
        <v>9902.9283846781345</v>
      </c>
      <c r="AH54" s="17">
        <v>2.2392072120251116</v>
      </c>
      <c r="AI54" s="19">
        <v>50.960344580971139</v>
      </c>
      <c r="AJ54" s="19">
        <v>105.8585301493122</v>
      </c>
      <c r="AK54" s="14">
        <v>0.48140045501380169</v>
      </c>
      <c r="AL54" s="17">
        <v>12.171122749693788</v>
      </c>
      <c r="AM54" s="17">
        <v>40.786775667544795</v>
      </c>
      <c r="AN54" s="17">
        <v>100.83858715237888</v>
      </c>
      <c r="AO54" s="17">
        <v>21.164832897819593</v>
      </c>
      <c r="AP54" s="17">
        <v>30.959677001240582</v>
      </c>
      <c r="AQ54" s="19">
        <v>376.81402907297081</v>
      </c>
      <c r="AR54" s="17">
        <v>3.1536909228197421</v>
      </c>
      <c r="AS54" s="17">
        <v>6.4142550522757862</v>
      </c>
      <c r="AT54" s="17">
        <v>0.43599508690543315</v>
      </c>
      <c r="AU54" s="14">
        <v>0.24222358688668011</v>
      </c>
      <c r="AV54" s="89">
        <v>7.2227904026408174</v>
      </c>
      <c r="AW54" s="89">
        <v>16.270805322807281</v>
      </c>
      <c r="AX54" s="89">
        <v>2.2527035142620644</v>
      </c>
      <c r="AY54" s="19">
        <v>1673.6505156688524</v>
      </c>
    </row>
    <row r="55" spans="1:51" s="26" customFormat="1" ht="14" x14ac:dyDescent="0.15">
      <c r="A55" s="22" t="s">
        <v>1064</v>
      </c>
      <c r="B55" s="22" t="s">
        <v>279</v>
      </c>
      <c r="C55" s="22" t="s">
        <v>276</v>
      </c>
      <c r="D55" s="23" t="s">
        <v>1942</v>
      </c>
      <c r="E55" s="9">
        <v>1.3990953937048729</v>
      </c>
      <c r="F55" s="14">
        <v>6.3407616232787525E-2</v>
      </c>
      <c r="G55" s="14">
        <v>1.0900068235751266E-2</v>
      </c>
      <c r="H55" s="17">
        <v>6.852518365379912</v>
      </c>
      <c r="I55" s="17">
        <v>10.598937220771175</v>
      </c>
      <c r="J55" s="17">
        <v>9.7795401502125987</v>
      </c>
      <c r="K55" s="19">
        <v>299.55853305245319</v>
      </c>
      <c r="L55" s="14">
        <v>1.0888362065097579</v>
      </c>
      <c r="M55" s="17">
        <v>12.61466247640741</v>
      </c>
      <c r="N55" s="19">
        <v>48.265860212966274</v>
      </c>
      <c r="O55" s="17">
        <v>8.9030993906839768</v>
      </c>
      <c r="P55" s="17">
        <v>8.5657719888868176</v>
      </c>
      <c r="Q55" s="14">
        <v>0.46050811800799579</v>
      </c>
      <c r="R55" s="19">
        <v>811.91236694484735</v>
      </c>
      <c r="S55" s="17">
        <v>4.8283737139898797</v>
      </c>
      <c r="T55" s="15">
        <v>4.8449783201311124E-3</v>
      </c>
      <c r="U55" s="19">
        <v>21.611068453015829</v>
      </c>
      <c r="V55" s="14">
        <v>0.7477899617320708</v>
      </c>
      <c r="W55" s="17">
        <v>2.0318834836766113</v>
      </c>
      <c r="X55" s="14">
        <v>0.49557566289377397</v>
      </c>
      <c r="Y55" s="17">
        <v>17.636490817550392</v>
      </c>
      <c r="Z55" s="17">
        <v>7.0039258859025662</v>
      </c>
      <c r="AA55" s="19">
        <v>82.664221895066873</v>
      </c>
      <c r="AB55" s="19">
        <v>33.511342646435828</v>
      </c>
      <c r="AC55" s="19">
        <v>152.31684337491222</v>
      </c>
      <c r="AD55" s="19">
        <v>34.034781328023335</v>
      </c>
      <c r="AE55" s="19">
        <v>289.27868050694724</v>
      </c>
      <c r="AF55" s="19">
        <v>52.649408407839303</v>
      </c>
      <c r="AG55" s="19">
        <v>9181.8553305062778</v>
      </c>
      <c r="AH55" s="17">
        <v>5.0388165671845782</v>
      </c>
      <c r="AI55" s="19">
        <v>156.91477489816469</v>
      </c>
      <c r="AJ55" s="19">
        <v>239.81614192015385</v>
      </c>
      <c r="AK55" s="14">
        <v>0.65431281498310923</v>
      </c>
      <c r="AL55" s="17">
        <v>16.402281128345599</v>
      </c>
      <c r="AM55" s="17">
        <v>31.740518569897752</v>
      </c>
      <c r="AN55" s="17">
        <v>59.912239118687566</v>
      </c>
      <c r="AO55" s="17">
        <v>32.498473439103307</v>
      </c>
      <c r="AP55" s="17">
        <v>23.584818893128514</v>
      </c>
      <c r="AQ55" s="19">
        <v>386.84482984621059</v>
      </c>
      <c r="AR55" s="17">
        <v>2.717184754620475</v>
      </c>
      <c r="AS55" s="17">
        <v>10.635978207722557</v>
      </c>
      <c r="AT55" s="17">
        <v>0.8290142277332273</v>
      </c>
      <c r="AU55" s="14">
        <v>0.25235010120768514</v>
      </c>
      <c r="AV55" s="89">
        <v>9.672539007182861</v>
      </c>
      <c r="AW55" s="89">
        <v>14.339192880623036</v>
      </c>
      <c r="AX55" s="89">
        <v>1.4824642082057982</v>
      </c>
      <c r="AY55" s="19">
        <v>1554.1650845601298</v>
      </c>
    </row>
    <row r="56" spans="1:51" s="26" customFormat="1" ht="14" x14ac:dyDescent="0.15">
      <c r="A56" s="22" t="s">
        <v>1834</v>
      </c>
      <c r="B56" s="22" t="s">
        <v>283</v>
      </c>
      <c r="C56" s="22" t="s">
        <v>278</v>
      </c>
      <c r="D56" s="23" t="s">
        <v>1943</v>
      </c>
      <c r="E56" s="9">
        <v>0.48210856617867109</v>
      </c>
      <c r="F56" s="14">
        <v>0.1137980958524592</v>
      </c>
      <c r="G56" s="14">
        <v>2.2007728962837196E-2</v>
      </c>
      <c r="H56" s="17">
        <v>11.683352625657696</v>
      </c>
      <c r="I56" s="17">
        <v>7.0516321350634836</v>
      </c>
      <c r="J56" s="17">
        <v>11.928576767456594</v>
      </c>
      <c r="K56" s="19">
        <v>255.89292785123067</v>
      </c>
      <c r="L56" s="14">
        <v>0.91438221158968558</v>
      </c>
      <c r="M56" s="17">
        <v>11.749923681452758</v>
      </c>
      <c r="N56" s="19">
        <v>39.23573676639819</v>
      </c>
      <c r="O56" s="17">
        <v>6.2059481841074069</v>
      </c>
      <c r="P56" s="17">
        <v>6.5612070008877925</v>
      </c>
      <c r="Q56" s="14">
        <v>0.27672209391910951</v>
      </c>
      <c r="R56" s="19">
        <v>1502.5175776072747</v>
      </c>
      <c r="S56" s="17">
        <v>4.2548597668178445</v>
      </c>
      <c r="T56" s="15">
        <v>1.4673344303108113E-2</v>
      </c>
      <c r="U56" s="19">
        <v>23.275751413001078</v>
      </c>
      <c r="V56" s="14">
        <v>1.4690163935958525</v>
      </c>
      <c r="W56" s="17">
        <v>4.41964501985494</v>
      </c>
      <c r="X56" s="14">
        <v>0.99029663017192948</v>
      </c>
      <c r="Y56" s="19">
        <v>39.238176081341862</v>
      </c>
      <c r="Z56" s="17">
        <v>14.271493505282905</v>
      </c>
      <c r="AA56" s="19">
        <v>160.10907590368868</v>
      </c>
      <c r="AB56" s="19">
        <v>60.502002926585803</v>
      </c>
      <c r="AC56" s="19">
        <v>277.71969988127631</v>
      </c>
      <c r="AD56" s="19">
        <v>58.716249708664712</v>
      </c>
      <c r="AE56" s="19">
        <v>472.8609475468806</v>
      </c>
      <c r="AF56" s="19">
        <v>84.151014987233253</v>
      </c>
      <c r="AG56" s="19">
        <v>10089.496529961516</v>
      </c>
      <c r="AH56" s="17">
        <v>6.4787935277347497</v>
      </c>
      <c r="AI56" s="19">
        <v>227.74145852413972</v>
      </c>
      <c r="AJ56" s="19">
        <v>316.74952181090896</v>
      </c>
      <c r="AK56" s="14">
        <v>0.71899542964454832</v>
      </c>
      <c r="AL56" s="17">
        <v>12.051043008895885</v>
      </c>
      <c r="AM56" s="17">
        <v>21.337132157569894</v>
      </c>
      <c r="AN56" s="17">
        <v>111.13432015657881</v>
      </c>
      <c r="AO56" s="17">
        <v>53.525021035996367</v>
      </c>
      <c r="AP56" s="17">
        <v>26.710509326104123</v>
      </c>
      <c r="AQ56" s="19">
        <v>321.88949667839546</v>
      </c>
      <c r="AR56" s="17">
        <v>3.0085743352642584</v>
      </c>
      <c r="AS56" s="17">
        <v>5.2664300658619476</v>
      </c>
      <c r="AT56" s="17">
        <v>0.66985764727273367</v>
      </c>
      <c r="AU56" s="14">
        <v>0.22922722768509277</v>
      </c>
      <c r="AV56" s="89">
        <v>8.2626066467946622</v>
      </c>
      <c r="AW56" s="89">
        <v>24.903636878536084</v>
      </c>
      <c r="AX56" s="89">
        <v>3.0140169976743389</v>
      </c>
      <c r="AY56" s="19">
        <v>2739.4913577155539</v>
      </c>
    </row>
    <row r="57" spans="1:51" s="26" customFormat="1" ht="14" x14ac:dyDescent="0.15">
      <c r="A57" s="22" t="s">
        <v>1835</v>
      </c>
      <c r="B57" s="22" t="s">
        <v>286</v>
      </c>
      <c r="C57" s="22" t="s">
        <v>287</v>
      </c>
      <c r="D57" s="23" t="s">
        <v>1944</v>
      </c>
      <c r="E57" s="9">
        <v>0.1903221756778164</v>
      </c>
      <c r="F57" s="14">
        <v>8.7051988075012257E-2</v>
      </c>
      <c r="G57" s="14">
        <v>4.3680589575167669E-2</v>
      </c>
      <c r="H57" s="17">
        <v>12.357260377342595</v>
      </c>
      <c r="I57" s="17">
        <v>15.187884273472934</v>
      </c>
      <c r="J57" s="17">
        <v>10.799059780340098</v>
      </c>
      <c r="K57" s="19">
        <v>255.88792716771289</v>
      </c>
      <c r="L57" s="14">
        <v>1.8663409650565521</v>
      </c>
      <c r="M57" s="19">
        <v>35.977714711486605</v>
      </c>
      <c r="N57" s="19">
        <v>50.631774992721589</v>
      </c>
      <c r="O57" s="17">
        <v>8.4034070182986955</v>
      </c>
      <c r="P57" s="17">
        <v>7.5464197539089204</v>
      </c>
      <c r="Q57" s="14">
        <v>1.5488432055394079</v>
      </c>
      <c r="R57" s="19">
        <v>780.893456752372</v>
      </c>
      <c r="S57" s="17">
        <v>4.4368957015265487</v>
      </c>
      <c r="T57" s="15">
        <v>1.9415612835008741E-2</v>
      </c>
      <c r="U57" s="17">
        <v>14.276776315990762</v>
      </c>
      <c r="V57" s="14">
        <v>0.55493876999647507</v>
      </c>
      <c r="W57" s="14">
        <v>1.8748056687008521</v>
      </c>
      <c r="X57" s="14">
        <v>0.35868845246130426</v>
      </c>
      <c r="Y57" s="17">
        <v>18.603267104186578</v>
      </c>
      <c r="Z57" s="17">
        <v>6.6463847478907905</v>
      </c>
      <c r="AA57" s="19">
        <v>77.261383589203419</v>
      </c>
      <c r="AB57" s="19">
        <v>30.851359542431005</v>
      </c>
      <c r="AC57" s="19">
        <v>142.54500785985573</v>
      </c>
      <c r="AD57" s="19">
        <v>31.256644526189969</v>
      </c>
      <c r="AE57" s="19">
        <v>262.5913945500871</v>
      </c>
      <c r="AF57" s="19">
        <v>48.560257811210235</v>
      </c>
      <c r="AG57" s="19">
        <v>9572.2251572780515</v>
      </c>
      <c r="AH57" s="17">
        <v>2.9995337099452315</v>
      </c>
      <c r="AI57" s="19">
        <v>82.785040857057282</v>
      </c>
      <c r="AJ57" s="19">
        <v>149.98689080492619</v>
      </c>
      <c r="AK57" s="14">
        <v>0.55194850971827913</v>
      </c>
      <c r="AL57" s="17">
        <v>14.115337541489803</v>
      </c>
      <c r="AM57" s="17">
        <v>36.452927841290055</v>
      </c>
      <c r="AN57" s="17">
        <v>59.183585149351266</v>
      </c>
      <c r="AO57" s="17">
        <v>18.658324744612418</v>
      </c>
      <c r="AP57" s="17">
        <v>33.523098601138905</v>
      </c>
      <c r="AQ57" s="19">
        <v>473.18985219172032</v>
      </c>
      <c r="AR57" s="17">
        <v>3.3784009517171789</v>
      </c>
      <c r="AS57" s="17">
        <v>7.6150699532948742</v>
      </c>
      <c r="AT57" s="17">
        <v>0.57117976414233729</v>
      </c>
      <c r="AU57" s="14">
        <v>0.18513718521900302</v>
      </c>
      <c r="AV57" s="89">
        <v>8.2624451781631549</v>
      </c>
      <c r="AW57" s="89">
        <v>13.688398373382435</v>
      </c>
      <c r="AX57" s="89">
        <v>1.6567006592140001</v>
      </c>
      <c r="AY57" s="19">
        <v>1466.925556296133</v>
      </c>
    </row>
    <row r="58" spans="1:51" s="26" customFormat="1" ht="14" x14ac:dyDescent="0.15">
      <c r="A58" s="22" t="s">
        <v>1836</v>
      </c>
      <c r="B58" s="22" t="s">
        <v>282</v>
      </c>
      <c r="C58" s="22" t="s">
        <v>3357</v>
      </c>
      <c r="D58" s="23" t="s">
        <v>1945</v>
      </c>
      <c r="E58" s="9">
        <v>1.6318236462797868</v>
      </c>
      <c r="F58" s="14">
        <v>4.6995827229116036E-2</v>
      </c>
      <c r="G58" s="14">
        <v>3.1161104866088713E-2</v>
      </c>
      <c r="H58" s="17">
        <v>10.157767095738789</v>
      </c>
      <c r="I58" s="17">
        <v>10.926899314777325</v>
      </c>
      <c r="J58" s="17">
        <v>9.7353529853913603</v>
      </c>
      <c r="K58" s="19">
        <v>276.68379147982051</v>
      </c>
      <c r="L58" s="14">
        <v>1.7650252788239345</v>
      </c>
      <c r="M58" s="19">
        <v>22.384257421175281</v>
      </c>
      <c r="N58" s="19">
        <v>47.241994709794085</v>
      </c>
      <c r="O58" s="17">
        <v>9.1280676137443848</v>
      </c>
      <c r="P58" s="17">
        <v>8.751953550207201</v>
      </c>
      <c r="Q58" s="14">
        <v>1.410539147705594</v>
      </c>
      <c r="R58" s="19">
        <v>755.14872908871268</v>
      </c>
      <c r="S58" s="17">
        <v>5.4876314713685508</v>
      </c>
      <c r="T58" s="15">
        <v>2.7701638969992427E-2</v>
      </c>
      <c r="U58" s="19">
        <v>21.137454944198065</v>
      </c>
      <c r="V58" s="14">
        <v>0.88450084392140338</v>
      </c>
      <c r="W58" s="17">
        <v>2.3149917894795591</v>
      </c>
      <c r="X58" s="14">
        <v>0.40595820946655381</v>
      </c>
      <c r="Y58" s="17">
        <v>19.407083182376173</v>
      </c>
      <c r="Z58" s="17">
        <v>6.7216685910401619</v>
      </c>
      <c r="AA58" s="19">
        <v>73.600356164892972</v>
      </c>
      <c r="AB58" s="19">
        <v>30.430766856866281</v>
      </c>
      <c r="AC58" s="19">
        <v>135.68658073057162</v>
      </c>
      <c r="AD58" s="19">
        <v>28.110988526624045</v>
      </c>
      <c r="AE58" s="19">
        <v>237.47024310313893</v>
      </c>
      <c r="AF58" s="19">
        <v>43.727967210080173</v>
      </c>
      <c r="AG58" s="19">
        <v>9401.2989216277783</v>
      </c>
      <c r="AH58" s="17">
        <v>4.6634771848106888</v>
      </c>
      <c r="AI58" s="19">
        <v>141.66257085419934</v>
      </c>
      <c r="AJ58" s="19">
        <v>208.38611645575375</v>
      </c>
      <c r="AK58" s="14">
        <v>0.67980810460699914</v>
      </c>
      <c r="AL58" s="17">
        <v>12.236266566775411</v>
      </c>
      <c r="AM58" s="17">
        <v>39.589376752120359</v>
      </c>
      <c r="AN58" s="17">
        <v>43.273722796825609</v>
      </c>
      <c r="AO58" s="17">
        <v>25.814884179689706</v>
      </c>
      <c r="AP58" s="17">
        <v>21.94128283285243</v>
      </c>
      <c r="AQ58" s="19">
        <v>268.47938555979545</v>
      </c>
      <c r="AR58" s="17">
        <v>2.6172861285424269</v>
      </c>
      <c r="AS58" s="17">
        <v>9.1306824673231546</v>
      </c>
      <c r="AT58" s="17">
        <v>0.87752517423939613</v>
      </c>
      <c r="AU58" s="14">
        <v>0.18461860632621938</v>
      </c>
      <c r="AV58" s="89">
        <v>8.933929334188587</v>
      </c>
      <c r="AW58" s="89">
        <v>13.125713095951212</v>
      </c>
      <c r="AX58" s="89">
        <v>1.4691982223008415</v>
      </c>
      <c r="AY58" s="19">
        <v>1402.3169855901326</v>
      </c>
    </row>
    <row r="59" spans="1:51" s="26" customFormat="1" ht="14" x14ac:dyDescent="0.15">
      <c r="A59" s="22" t="s">
        <v>1837</v>
      </c>
      <c r="B59" s="22" t="s">
        <v>279</v>
      </c>
      <c r="C59" s="22" t="s">
        <v>3357</v>
      </c>
      <c r="D59" s="23" t="s">
        <v>1946</v>
      </c>
      <c r="E59" s="18">
        <v>3.1319190827476886</v>
      </c>
      <c r="F59" s="14">
        <v>5.9998997720900893E-2</v>
      </c>
      <c r="G59" s="14">
        <v>9.5487403265290457E-29</v>
      </c>
      <c r="H59" s="17">
        <v>8.5291472397404018</v>
      </c>
      <c r="I59" s="17">
        <v>7.7058569142461524</v>
      </c>
      <c r="J59" s="17">
        <v>9.8771837050814248</v>
      </c>
      <c r="K59" s="19">
        <v>228.73316057126371</v>
      </c>
      <c r="L59" s="14">
        <v>1.0099636762149662</v>
      </c>
      <c r="M59" s="17">
        <v>15.453858205349908</v>
      </c>
      <c r="N59" s="19">
        <v>43.002881000760738</v>
      </c>
      <c r="O59" s="17">
        <v>4.3420623552195456</v>
      </c>
      <c r="P59" s="17">
        <v>4.5851537526562218</v>
      </c>
      <c r="Q59" s="14">
        <v>1.2330380859439891</v>
      </c>
      <c r="R59" s="19">
        <v>821.57368442509551</v>
      </c>
      <c r="S59" s="17">
        <v>8.8573296016832934</v>
      </c>
      <c r="T59" s="15">
        <v>4.7608536063634757E-3</v>
      </c>
      <c r="U59" s="17">
        <v>18.107670011125823</v>
      </c>
      <c r="V59" s="14">
        <v>0.44353137680053134</v>
      </c>
      <c r="W59" s="14">
        <v>1.9206867502370784</v>
      </c>
      <c r="X59" s="14">
        <v>5.2103819784413224E-2</v>
      </c>
      <c r="Y59" s="17">
        <v>18.168480000003704</v>
      </c>
      <c r="Z59" s="17">
        <v>6.8304383962603064</v>
      </c>
      <c r="AA59" s="19">
        <v>80.01834070484081</v>
      </c>
      <c r="AB59" s="19">
        <v>31.921067229755757</v>
      </c>
      <c r="AC59" s="19">
        <v>146.66411015239484</v>
      </c>
      <c r="AD59" s="19">
        <v>32.736914513716108</v>
      </c>
      <c r="AE59" s="19">
        <v>270.75090292254259</v>
      </c>
      <c r="AF59" s="19">
        <v>48.666062239399778</v>
      </c>
      <c r="AG59" s="19">
        <v>9989.5957792179597</v>
      </c>
      <c r="AH59" s="17">
        <v>7.3880775623530131</v>
      </c>
      <c r="AI59" s="19">
        <v>154.1529326348296</v>
      </c>
      <c r="AJ59" s="19">
        <v>363.46868478017706</v>
      </c>
      <c r="AK59" s="14">
        <v>0.42411613184244484</v>
      </c>
      <c r="AL59" s="17">
        <v>14.902231938086587</v>
      </c>
      <c r="AM59" s="17">
        <v>36.895890914446255</v>
      </c>
      <c r="AN59" s="17">
        <v>30.568005832264351</v>
      </c>
      <c r="AO59" s="17">
        <v>17.403996415074534</v>
      </c>
      <c r="AP59" s="17">
        <v>40.963234959980262</v>
      </c>
      <c r="AQ59" s="19">
        <v>610.44362830796285</v>
      </c>
      <c r="AR59" s="17">
        <v>4.3304416568951458</v>
      </c>
      <c r="AS59" s="17">
        <v>9.4277060061411451</v>
      </c>
      <c r="AT59" s="17">
        <v>1.3424468057421752</v>
      </c>
      <c r="AU59" s="15">
        <v>2.6886297280687699E-2</v>
      </c>
      <c r="AV59" s="89">
        <v>7.3856364407899164</v>
      </c>
      <c r="AW59" s="89">
        <v>14.104448728233118</v>
      </c>
      <c r="AX59" s="89">
        <v>1.9097133796535217</v>
      </c>
      <c r="AY59" s="19">
        <v>1520.8616343963242</v>
      </c>
    </row>
    <row r="60" spans="1:51" s="26" customFormat="1" ht="14" x14ac:dyDescent="0.15">
      <c r="A60" s="22" t="s">
        <v>1838</v>
      </c>
      <c r="B60" s="22" t="s">
        <v>282</v>
      </c>
      <c r="C60" s="22" t="s">
        <v>280</v>
      </c>
      <c r="D60" s="23" t="s">
        <v>1947</v>
      </c>
      <c r="E60" s="18">
        <v>7.5690343084130065</v>
      </c>
      <c r="F60" s="14">
        <v>0.63224908128484258</v>
      </c>
      <c r="G60" s="14">
        <v>6.7203021935504398E-2</v>
      </c>
      <c r="H60" s="19">
        <v>47.255732108159833</v>
      </c>
      <c r="I60" s="17">
        <v>15.154930631648343</v>
      </c>
      <c r="J60" s="17">
        <v>11.993489726334735</v>
      </c>
      <c r="K60" s="19">
        <v>294.51025907310935</v>
      </c>
      <c r="L60" s="17">
        <v>4.2795980056076166</v>
      </c>
      <c r="M60" s="19">
        <v>48.762114586983564</v>
      </c>
      <c r="N60" s="19">
        <v>46.850575236688528</v>
      </c>
      <c r="O60" s="17">
        <v>3.6624045214220233</v>
      </c>
      <c r="P60" s="17">
        <v>4.5550463154232181</v>
      </c>
      <c r="Q60" s="17">
        <v>7.3610160145686487</v>
      </c>
      <c r="R60" s="19">
        <v>3394.5414130932645</v>
      </c>
      <c r="S60" s="19">
        <v>91.423397670380993</v>
      </c>
      <c r="T60" s="15">
        <v>9.9570384290131819E-2</v>
      </c>
      <c r="U60" s="19">
        <v>38.678653091868604</v>
      </c>
      <c r="V60" s="14">
        <v>1.384506979332695</v>
      </c>
      <c r="W60" s="17">
        <v>5.7070821125096423</v>
      </c>
      <c r="X60" s="14">
        <v>3.3529841078685015E-2</v>
      </c>
      <c r="Y60" s="19">
        <v>68.819336012019448</v>
      </c>
      <c r="Z60" s="19">
        <v>28.538234441274042</v>
      </c>
      <c r="AA60" s="19">
        <v>351.17075386357271</v>
      </c>
      <c r="AB60" s="19">
        <v>137.2242771797342</v>
      </c>
      <c r="AC60" s="19">
        <v>598.33345646176156</v>
      </c>
      <c r="AD60" s="19">
        <v>125.66329862652852</v>
      </c>
      <c r="AE60" s="19">
        <v>982.57266843726961</v>
      </c>
      <c r="AF60" s="19">
        <v>161.62319301631737</v>
      </c>
      <c r="AG60" s="19">
        <v>11903.854503649</v>
      </c>
      <c r="AH60" s="19">
        <v>55.530945253775464</v>
      </c>
      <c r="AI60" s="19">
        <v>1058.693939259364</v>
      </c>
      <c r="AJ60" s="19">
        <v>2493.9372710844327</v>
      </c>
      <c r="AK60" s="14">
        <v>0.42450704415633306</v>
      </c>
      <c r="AL60" s="17">
        <v>14.277566820256173</v>
      </c>
      <c r="AM60" s="17">
        <v>12.114986388316151</v>
      </c>
      <c r="AN60" s="17">
        <v>10.747496740165452</v>
      </c>
      <c r="AO60" s="17">
        <v>11.580120256265161</v>
      </c>
      <c r="AP60" s="17">
        <v>49.706745461975935</v>
      </c>
      <c r="AQ60" s="19">
        <v>709.69137975082674</v>
      </c>
      <c r="AR60" s="17">
        <v>4.1221042563904904</v>
      </c>
      <c r="AS60" s="17">
        <v>6.777307970930873</v>
      </c>
      <c r="AT60" s="17">
        <v>2.5381708154480922</v>
      </c>
      <c r="AU60" s="15">
        <v>5.1572501412417027E-3</v>
      </c>
      <c r="AV60" s="89">
        <v>9.5095337124026269</v>
      </c>
      <c r="AW60" s="89">
        <v>54.099785886884732</v>
      </c>
      <c r="AX60" s="89">
        <v>5.6890051103479582</v>
      </c>
      <c r="AY60" s="19">
        <v>5941.2405487775104</v>
      </c>
    </row>
    <row r="61" spans="1:51" s="26" customFormat="1" ht="14" x14ac:dyDescent="0.15">
      <c r="A61" s="22" t="s">
        <v>1839</v>
      </c>
      <c r="B61" s="22" t="s">
        <v>286</v>
      </c>
      <c r="C61" s="22" t="s">
        <v>3444</v>
      </c>
      <c r="D61" s="23" t="s">
        <v>1948</v>
      </c>
      <c r="E61" s="9">
        <v>7.9557170388182982E-2</v>
      </c>
      <c r="F61" s="14">
        <v>0.15397449518945289</v>
      </c>
      <c r="G61" s="14">
        <v>1.0587572752105414E-2</v>
      </c>
      <c r="H61" s="17">
        <v>7.4547906923963314</v>
      </c>
      <c r="I61" s="17">
        <v>7.0370319290167007</v>
      </c>
      <c r="J61" s="19">
        <v>80.428601101290766</v>
      </c>
      <c r="K61" s="19">
        <v>268.37553907228539</v>
      </c>
      <c r="L61" s="14">
        <v>0.94530628358103619</v>
      </c>
      <c r="M61" s="17">
        <v>19.787152514777688</v>
      </c>
      <c r="N61" s="19">
        <v>75.544387619805818</v>
      </c>
      <c r="O61" s="19">
        <v>32.030123657672057</v>
      </c>
      <c r="P61" s="19">
        <v>32.374554745992214</v>
      </c>
      <c r="Q61" s="14">
        <v>0.41535530856857672</v>
      </c>
      <c r="R61" s="19">
        <v>985.90431807762593</v>
      </c>
      <c r="S61" s="14">
        <v>0.98988522860632278</v>
      </c>
      <c r="T61" s="15">
        <v>9.4121548985697398E-2</v>
      </c>
      <c r="U61" s="17">
        <v>4.4316783297724971</v>
      </c>
      <c r="V61" s="17">
        <v>2.1521548584142791</v>
      </c>
      <c r="W61" s="17">
        <v>4.014806468703453</v>
      </c>
      <c r="X61" s="14">
        <v>2.069888023417958</v>
      </c>
      <c r="Y61" s="19">
        <v>33.501848189211159</v>
      </c>
      <c r="Z61" s="17">
        <v>9.8421227077189233</v>
      </c>
      <c r="AA61" s="19">
        <v>106.63983256680331</v>
      </c>
      <c r="AB61" s="19">
        <v>40.187218895204055</v>
      </c>
      <c r="AC61" s="19">
        <v>165.14600222949718</v>
      </c>
      <c r="AD61" s="19">
        <v>33.27703183916725</v>
      </c>
      <c r="AE61" s="19">
        <v>262.63590877346536</v>
      </c>
      <c r="AF61" s="19">
        <v>50.029216498563052</v>
      </c>
      <c r="AG61" s="19">
        <v>6103.2628962222825</v>
      </c>
      <c r="AH61" s="14">
        <v>1.3954050984400372</v>
      </c>
      <c r="AI61" s="19">
        <v>44.997447069582812</v>
      </c>
      <c r="AJ61" s="19">
        <v>54.776252421883854</v>
      </c>
      <c r="AK61" s="14">
        <v>0.82147728404299747</v>
      </c>
      <c r="AL61" s="17">
        <v>7.8394453729882247</v>
      </c>
      <c r="AM61" s="17">
        <v>23.238493642111241</v>
      </c>
      <c r="AN61" s="17">
        <v>265.31955542283947</v>
      </c>
      <c r="AO61" s="17">
        <v>45.457236626245574</v>
      </c>
      <c r="AP61" s="17">
        <v>15.566653142188628</v>
      </c>
      <c r="AQ61" s="19">
        <v>122.03392694844325</v>
      </c>
      <c r="AR61" s="17">
        <v>1.8654821482788591</v>
      </c>
      <c r="AS61" s="17">
        <v>1.1038336129820148</v>
      </c>
      <c r="AT61" s="17">
        <v>0.20856345454699685</v>
      </c>
      <c r="AU61" s="14">
        <v>0.54403790801226837</v>
      </c>
      <c r="AV61" s="89">
        <v>8.6656615780524824</v>
      </c>
      <c r="AW61" s="89">
        <v>17.021506030712082</v>
      </c>
      <c r="AX61" s="89">
        <v>1.9642477238924774</v>
      </c>
      <c r="AY61" s="19">
        <v>1775.4705366263556</v>
      </c>
    </row>
    <row r="62" spans="1:51" s="26" customFormat="1" ht="14" x14ac:dyDescent="0.15">
      <c r="A62" s="22" t="s">
        <v>1840</v>
      </c>
      <c r="B62" s="22" t="s">
        <v>290</v>
      </c>
      <c r="C62" s="22" t="s">
        <v>3357</v>
      </c>
      <c r="D62" s="23" t="s">
        <v>1949</v>
      </c>
      <c r="E62" s="9">
        <v>1.9638995009647666</v>
      </c>
      <c r="F62" s="14">
        <v>3.5229114483319571E-2</v>
      </c>
      <c r="G62" s="14">
        <v>1.1355096774085237E-2</v>
      </c>
      <c r="H62" s="17">
        <v>7.6144856583068137</v>
      </c>
      <c r="I62" s="17">
        <v>7.8326873384933409</v>
      </c>
      <c r="J62" s="17">
        <v>12.443095453596941</v>
      </c>
      <c r="K62" s="19">
        <v>170.89833403639366</v>
      </c>
      <c r="L62" s="14">
        <v>0.95918302853573922</v>
      </c>
      <c r="M62" s="17">
        <v>16.577441508028688</v>
      </c>
      <c r="N62" s="17">
        <v>18.911494642817225</v>
      </c>
      <c r="O62" s="17">
        <v>4.5577102368752804</v>
      </c>
      <c r="P62" s="17">
        <v>4.4365949378292804</v>
      </c>
      <c r="Q62" s="14">
        <v>0.48227051720043768</v>
      </c>
      <c r="R62" s="19">
        <v>617.40521675070977</v>
      </c>
      <c r="S62" s="17">
        <v>3.7157643587099103</v>
      </c>
      <c r="T62" s="15">
        <v>2.0188937290581969E-2</v>
      </c>
      <c r="U62" s="17">
        <v>13.1264610128818</v>
      </c>
      <c r="V62" s="14">
        <v>0.36649959256251918</v>
      </c>
      <c r="W62" s="14">
        <v>1.2787863055114042</v>
      </c>
      <c r="X62" s="14">
        <v>0.19758225739173518</v>
      </c>
      <c r="Y62" s="17">
        <v>12.115132131037454</v>
      </c>
      <c r="Z62" s="17">
        <v>4.2438701437019546</v>
      </c>
      <c r="AA62" s="19">
        <v>54.533160067100326</v>
      </c>
      <c r="AB62" s="19">
        <v>23.136896055227353</v>
      </c>
      <c r="AC62" s="19">
        <v>112.44150711148072</v>
      </c>
      <c r="AD62" s="19">
        <v>26.780332093395089</v>
      </c>
      <c r="AE62" s="19">
        <v>221.67056844038564</v>
      </c>
      <c r="AF62" s="19">
        <v>41.322696735778045</v>
      </c>
      <c r="AG62" s="19">
        <v>10968.93601700324</v>
      </c>
      <c r="AH62" s="17">
        <v>4.8113834990396382</v>
      </c>
      <c r="AI62" s="19">
        <v>110.76642416357427</v>
      </c>
      <c r="AJ62" s="19">
        <v>247.39824138428526</v>
      </c>
      <c r="AK62" s="14">
        <v>0.44772518811691991</v>
      </c>
      <c r="AL62" s="17">
        <v>18.296999656528165</v>
      </c>
      <c r="AM62" s="17">
        <v>49.483050881214034</v>
      </c>
      <c r="AN62" s="17">
        <v>59.656788493807568</v>
      </c>
      <c r="AO62" s="17">
        <v>29.809862378364507</v>
      </c>
      <c r="AP62" s="17">
        <v>33.056331785609828</v>
      </c>
      <c r="AQ62" s="19">
        <v>604.83169132738408</v>
      </c>
      <c r="AR62" s="17">
        <v>3.4891888871425225</v>
      </c>
      <c r="AS62" s="17">
        <v>10.264780719271425</v>
      </c>
      <c r="AT62" s="17">
        <v>1.1160626470393098</v>
      </c>
      <c r="AU62" s="14">
        <v>0.15301495472324786</v>
      </c>
      <c r="AV62" s="89">
        <v>5.5181896685952108</v>
      </c>
      <c r="AW62" s="89">
        <v>10.40183180537475</v>
      </c>
      <c r="AX62" s="89">
        <v>1.8850080243839804</v>
      </c>
      <c r="AY62" s="19">
        <v>1147.5503922772716</v>
      </c>
    </row>
    <row r="63" spans="1:51" s="26" customFormat="1" ht="14" x14ac:dyDescent="0.15">
      <c r="A63" s="22" t="s">
        <v>1841</v>
      </c>
      <c r="B63" s="22" t="s">
        <v>286</v>
      </c>
      <c r="C63" s="22" t="s">
        <v>287</v>
      </c>
      <c r="D63" s="23" t="s">
        <v>1950</v>
      </c>
      <c r="E63" s="18">
        <v>4.654186537251201</v>
      </c>
      <c r="F63" s="14">
        <v>0.12357701795730003</v>
      </c>
      <c r="G63" s="14">
        <v>7.5755010691018157E-2</v>
      </c>
      <c r="H63" s="17">
        <v>8.0281659070820872</v>
      </c>
      <c r="I63" s="17">
        <v>7.5868050352046135</v>
      </c>
      <c r="J63" s="17">
        <v>9.5982215537018476</v>
      </c>
      <c r="K63" s="19">
        <v>249.51421891771884</v>
      </c>
      <c r="L63" s="14">
        <v>0.88014815760608478</v>
      </c>
      <c r="M63" s="17">
        <v>14.499179890206982</v>
      </c>
      <c r="N63" s="19">
        <v>23.624326422772086</v>
      </c>
      <c r="O63" s="17">
        <v>2.7673973581660007</v>
      </c>
      <c r="P63" s="17">
        <v>2.1693325452642656</v>
      </c>
      <c r="Q63" s="14">
        <v>0.20562609862876841</v>
      </c>
      <c r="R63" s="19">
        <v>1213.7616280529453</v>
      </c>
      <c r="S63" s="17">
        <v>13.605932462344905</v>
      </c>
      <c r="T63" s="15">
        <v>9.6206831215254109E-3</v>
      </c>
      <c r="U63" s="17">
        <v>12.274213198215776</v>
      </c>
      <c r="V63" s="14">
        <v>0.17836485118923365</v>
      </c>
      <c r="W63" s="14">
        <v>1.2119479967044426</v>
      </c>
      <c r="X63" s="14">
        <v>0.11698985521734168</v>
      </c>
      <c r="Y63" s="17">
        <v>16.15150818592415</v>
      </c>
      <c r="Z63" s="17">
        <v>6.6202399921864501</v>
      </c>
      <c r="AA63" s="19">
        <v>88.582955072224252</v>
      </c>
      <c r="AB63" s="19">
        <v>42.463821002983522</v>
      </c>
      <c r="AC63" s="19">
        <v>213.78911946113081</v>
      </c>
      <c r="AD63" s="19">
        <v>53.476536224254133</v>
      </c>
      <c r="AE63" s="19">
        <v>469.45535302505209</v>
      </c>
      <c r="AF63" s="19">
        <v>91.936865738291701</v>
      </c>
      <c r="AG63" s="19">
        <v>11240.640961860028</v>
      </c>
      <c r="AH63" s="17">
        <v>13.183267499344316</v>
      </c>
      <c r="AI63" s="19">
        <v>194.82203486781756</v>
      </c>
      <c r="AJ63" s="19">
        <v>651.22008178562976</v>
      </c>
      <c r="AK63" s="14">
        <v>0.29916466079120324</v>
      </c>
      <c r="AL63" s="17">
        <v>29.065728575996197</v>
      </c>
      <c r="AM63" s="17">
        <v>23.944004236884656</v>
      </c>
      <c r="AN63" s="17">
        <v>34.503725071713617</v>
      </c>
      <c r="AO63" s="17">
        <v>14.318903567028372</v>
      </c>
      <c r="AP63" s="17">
        <v>90.553200802934199</v>
      </c>
      <c r="AQ63" s="19">
        <v>2631.9947562257662</v>
      </c>
      <c r="AR63" s="17">
        <v>6.7947691970916608</v>
      </c>
      <c r="AS63" s="17">
        <v>10.12767316055813</v>
      </c>
      <c r="AT63" s="17">
        <v>1.3871821411542791</v>
      </c>
      <c r="AU63" s="15">
        <v>8.0602529469593884E-2</v>
      </c>
      <c r="AV63" s="89">
        <v>8.0566425223674152</v>
      </c>
      <c r="AW63" s="89">
        <v>20.062686310770431</v>
      </c>
      <c r="AX63" s="89">
        <v>2.4902043568485253</v>
      </c>
      <c r="AY63" s="19">
        <v>2233.6534897622128</v>
      </c>
    </row>
    <row r="64" spans="1:51" s="26" customFormat="1" ht="14" x14ac:dyDescent="0.15">
      <c r="A64" s="22" t="s">
        <v>1842</v>
      </c>
      <c r="B64" s="22" t="s">
        <v>282</v>
      </c>
      <c r="C64" s="22" t="s">
        <v>280</v>
      </c>
      <c r="D64" s="23" t="s">
        <v>1951</v>
      </c>
      <c r="E64" s="9">
        <v>0.18230562737120284</v>
      </c>
      <c r="F64" s="14">
        <v>5.5960299022086518E-2</v>
      </c>
      <c r="G64" s="14">
        <v>2.1644639271188811E-2</v>
      </c>
      <c r="H64" s="17">
        <v>14.212058224107501</v>
      </c>
      <c r="I64" s="17">
        <v>8.7178954119412353</v>
      </c>
      <c r="J64" s="17">
        <v>11.993912637627528</v>
      </c>
      <c r="K64" s="19">
        <v>189.86285447283166</v>
      </c>
      <c r="L64" s="14">
        <v>1.0428016251671561</v>
      </c>
      <c r="M64" s="17">
        <v>18.978571871925524</v>
      </c>
      <c r="N64" s="19">
        <v>27.746057777403344</v>
      </c>
      <c r="O64" s="17">
        <v>4.8039861915853077</v>
      </c>
      <c r="P64" s="17">
        <v>4.6990748833836555</v>
      </c>
      <c r="Q64" s="14">
        <v>0.30481547659220803</v>
      </c>
      <c r="R64" s="19">
        <v>1280.4320511528022</v>
      </c>
      <c r="S64" s="17">
        <v>2.493448147152455</v>
      </c>
      <c r="T64" s="15">
        <v>1.4431259348887591E-2</v>
      </c>
      <c r="U64" s="17">
        <v>16.024053894176447</v>
      </c>
      <c r="V64" s="14">
        <v>0.89629842845220198</v>
      </c>
      <c r="W64" s="17">
        <v>3.3904460974214432</v>
      </c>
      <c r="X64" s="14">
        <v>0.49001592601516542</v>
      </c>
      <c r="Y64" s="19">
        <v>29.817369947078095</v>
      </c>
      <c r="Z64" s="17">
        <v>11.407368614725687</v>
      </c>
      <c r="AA64" s="19">
        <v>126.50511406218138</v>
      </c>
      <c r="AB64" s="19">
        <v>49.892129884778974</v>
      </c>
      <c r="AC64" s="19">
        <v>211.55724103461901</v>
      </c>
      <c r="AD64" s="19">
        <v>45.140872257758197</v>
      </c>
      <c r="AE64" s="19">
        <v>351.98505220485816</v>
      </c>
      <c r="AF64" s="19">
        <v>60.751362439564559</v>
      </c>
      <c r="AG64" s="19">
        <v>10411.634386601621</v>
      </c>
      <c r="AH64" s="17">
        <v>5.338800591508825</v>
      </c>
      <c r="AI64" s="19">
        <v>144.65029441248612</v>
      </c>
      <c r="AJ64" s="19">
        <v>242.67577974911316</v>
      </c>
      <c r="AK64" s="14">
        <v>0.59606399353916051</v>
      </c>
      <c r="AL64" s="17">
        <v>11.804698161829339</v>
      </c>
      <c r="AM64" s="17">
        <v>29.579762894425315</v>
      </c>
      <c r="AN64" s="17">
        <v>141.16397511888465</v>
      </c>
      <c r="AO64" s="17">
        <v>58.012152599875932</v>
      </c>
      <c r="AP64" s="17">
        <v>33.267234439503653</v>
      </c>
      <c r="AQ64" s="19">
        <v>392.70966123715448</v>
      </c>
      <c r="AR64" s="17">
        <v>3.7827201184278878</v>
      </c>
      <c r="AS64" s="17">
        <v>4.7262376199885079</v>
      </c>
      <c r="AT64" s="17">
        <v>0.68944910651453994</v>
      </c>
      <c r="AU64" s="14">
        <v>0.14855802169014923</v>
      </c>
      <c r="AV64" s="89">
        <v>6.1305409904046391</v>
      </c>
      <c r="AW64" s="89">
        <v>20.426741396917482</v>
      </c>
      <c r="AX64" s="89">
        <v>3.3319639211105314</v>
      </c>
      <c r="AY64" s="19">
        <v>2216.0498649811839</v>
      </c>
    </row>
    <row r="65" spans="1:65" s="26" customFormat="1" ht="14" x14ac:dyDescent="0.15">
      <c r="A65" s="22" t="s">
        <v>1845</v>
      </c>
      <c r="B65" s="22" t="s">
        <v>279</v>
      </c>
      <c r="C65" s="22" t="s">
        <v>3357</v>
      </c>
      <c r="D65" s="23" t="s">
        <v>1954</v>
      </c>
      <c r="E65" s="18">
        <v>3.2387373065265663</v>
      </c>
      <c r="F65" s="14">
        <v>0.68333780125781685</v>
      </c>
      <c r="G65" s="14">
        <v>1.8677563271759523</v>
      </c>
      <c r="H65" s="19">
        <v>137.88262605988456</v>
      </c>
      <c r="I65" s="19">
        <v>33.877825423854979</v>
      </c>
      <c r="J65" s="19">
        <v>239.0984851455824</v>
      </c>
      <c r="K65" s="19">
        <v>236.47920294093277</v>
      </c>
      <c r="L65" s="19">
        <v>32.608427584068437</v>
      </c>
      <c r="M65" s="19">
        <v>325.42397212538003</v>
      </c>
      <c r="N65" s="19">
        <v>20.904603281115506</v>
      </c>
      <c r="O65" s="17">
        <v>6.5366789858944188</v>
      </c>
      <c r="P65" s="17">
        <v>6.6594109582264691</v>
      </c>
      <c r="Q65" s="19">
        <v>26.935013070535078</v>
      </c>
      <c r="R65" s="19">
        <v>902.33666510349144</v>
      </c>
      <c r="S65" s="17">
        <v>12.387762615470281</v>
      </c>
      <c r="T65" s="17">
        <v>5.6428907016620933</v>
      </c>
      <c r="U65" s="19">
        <v>23.823856679200766</v>
      </c>
      <c r="V65" s="17">
        <v>7.9470373977360076</v>
      </c>
      <c r="W65" s="17">
        <v>5.928121739697426</v>
      </c>
      <c r="X65" s="14">
        <v>0.66264989709849087</v>
      </c>
      <c r="Y65" s="19">
        <v>32.497111236414362</v>
      </c>
      <c r="Z65" s="17">
        <v>9.8337066649065275</v>
      </c>
      <c r="AA65" s="19">
        <v>101.64672743016743</v>
      </c>
      <c r="AB65" s="19">
        <v>38.584974294982274</v>
      </c>
      <c r="AC65" s="19">
        <v>149.29451810359308</v>
      </c>
      <c r="AD65" s="19">
        <v>32.949424539205552</v>
      </c>
      <c r="AE65" s="19">
        <v>256.7933136380795</v>
      </c>
      <c r="AF65" s="19">
        <v>47.920302048992511</v>
      </c>
      <c r="AG65" s="19">
        <v>10523.387745464493</v>
      </c>
      <c r="AH65" s="17">
        <v>6.5983695729221807</v>
      </c>
      <c r="AI65" s="19">
        <v>140.08628758171395</v>
      </c>
      <c r="AJ65" s="19">
        <v>370.10457091158139</v>
      </c>
      <c r="AK65" s="14">
        <v>0.37850461353848236</v>
      </c>
      <c r="AL65" s="17">
        <v>7.9020350999793463</v>
      </c>
      <c r="AM65" s="17">
        <v>40.979991248121017</v>
      </c>
      <c r="AN65" s="17">
        <v>20.729595941513022</v>
      </c>
      <c r="AO65" s="17">
        <v>11.308441397381088</v>
      </c>
      <c r="AP65" s="17">
        <v>4.0892108102665157</v>
      </c>
      <c r="AQ65" s="19">
        <v>32.313087353940986</v>
      </c>
      <c r="AR65" s="17">
        <v>0.74595367342630847</v>
      </c>
      <c r="AS65" s="17">
        <v>4.0187866790361744</v>
      </c>
      <c r="AT65" s="17">
        <v>1.4412547027342038</v>
      </c>
      <c r="AU65" s="14">
        <v>0.14552988982681367</v>
      </c>
      <c r="AV65" s="89">
        <v>7.6357508214702223</v>
      </c>
      <c r="AW65" s="89">
        <v>14.898684618337263</v>
      </c>
      <c r="AX65" s="89">
        <v>1.9511748047677389</v>
      </c>
      <c r="AY65" s="19">
        <v>1636.7659027563432</v>
      </c>
    </row>
    <row r="66" spans="1:65" s="39" customFormat="1" ht="14" x14ac:dyDescent="0.15">
      <c r="A66" s="44" t="s">
        <v>1846</v>
      </c>
      <c r="B66" s="44" t="s">
        <v>282</v>
      </c>
      <c r="C66" s="44" t="s">
        <v>3357</v>
      </c>
      <c r="D66" s="45" t="s">
        <v>1955</v>
      </c>
      <c r="E66" s="28">
        <v>0.47762169499482809</v>
      </c>
      <c r="F66" s="29">
        <v>0.24953162977291668</v>
      </c>
      <c r="G66" s="29">
        <v>0.50330902534943089</v>
      </c>
      <c r="H66" s="31">
        <v>103.84224054749308</v>
      </c>
      <c r="I66" s="31">
        <v>38.167614301800555</v>
      </c>
      <c r="J66" s="31">
        <v>303.99594882636518</v>
      </c>
      <c r="K66" s="31">
        <v>286.06112609696027</v>
      </c>
      <c r="L66" s="31">
        <v>146.87645669693825</v>
      </c>
      <c r="M66" s="31">
        <v>249.51541081951387</v>
      </c>
      <c r="N66" s="31">
        <v>47.092256587204972</v>
      </c>
      <c r="O66" s="30">
        <v>7.1999992589579707</v>
      </c>
      <c r="P66" s="30">
        <v>6.9254975685322346</v>
      </c>
      <c r="Q66" s="31">
        <v>885.98695560327508</v>
      </c>
      <c r="R66" s="31">
        <v>1826.0081906645046</v>
      </c>
      <c r="S66" s="30">
        <v>4.1801262624290185</v>
      </c>
      <c r="T66" s="29">
        <v>1.1795950614022215</v>
      </c>
      <c r="U66" s="31">
        <v>26.080379376392045</v>
      </c>
      <c r="V66" s="30">
        <v>4.135864041644802</v>
      </c>
      <c r="W66" s="30">
        <v>7.1266600270827185</v>
      </c>
      <c r="X66" s="29">
        <v>1.22634238559197</v>
      </c>
      <c r="Y66" s="31">
        <v>59.993386201048352</v>
      </c>
      <c r="Z66" s="30">
        <v>19.74851607154017</v>
      </c>
      <c r="AA66" s="31">
        <v>213.20499144431503</v>
      </c>
      <c r="AB66" s="31">
        <v>86.204975384492585</v>
      </c>
      <c r="AC66" s="31">
        <v>350.92928605865978</v>
      </c>
      <c r="AD66" s="31">
        <v>71.204325356390783</v>
      </c>
      <c r="AE66" s="31">
        <v>566.82877378116359</v>
      </c>
      <c r="AF66" s="31">
        <v>96.135853050249494</v>
      </c>
      <c r="AG66" s="31">
        <v>10112.646750380929</v>
      </c>
      <c r="AH66" s="30">
        <v>7.1899948639922107</v>
      </c>
      <c r="AI66" s="31">
        <v>253.91571731307371</v>
      </c>
      <c r="AJ66" s="31">
        <v>398.59150655254911</v>
      </c>
      <c r="AK66" s="29">
        <v>0.63703243330298664</v>
      </c>
      <c r="AL66" s="30">
        <v>9.4481877032515058</v>
      </c>
      <c r="AM66" s="30">
        <v>17.840743480473229</v>
      </c>
      <c r="AN66" s="30">
        <v>135.6008738003494</v>
      </c>
      <c r="AO66" s="30">
        <v>60.743552077665356</v>
      </c>
      <c r="AP66" s="30">
        <v>14.505647573750862</v>
      </c>
      <c r="AQ66" s="31">
        <v>137.05208103401293</v>
      </c>
      <c r="AR66" s="30">
        <v>1.7231369201992672</v>
      </c>
      <c r="AS66" s="30">
        <v>3.6595514977958037</v>
      </c>
      <c r="AT66" s="30">
        <v>0.70319561213106996</v>
      </c>
      <c r="AU66" s="29">
        <v>0.18078651434081811</v>
      </c>
      <c r="AV66" s="90">
        <v>9.2367170195983306</v>
      </c>
      <c r="AW66" s="90">
        <v>30.55689282537784</v>
      </c>
      <c r="AX66" s="90">
        <v>3.3081984389629642</v>
      </c>
      <c r="AY66" s="31">
        <v>3377.099395491683</v>
      </c>
      <c r="BM66" s="26"/>
    </row>
    <row r="67" spans="1:65" s="39" customFormat="1" ht="14" x14ac:dyDescent="0.15">
      <c r="A67" s="44" t="s">
        <v>1843</v>
      </c>
      <c r="B67" s="44" t="s">
        <v>286</v>
      </c>
      <c r="C67" s="44" t="s">
        <v>3357</v>
      </c>
      <c r="D67" s="45" t="s">
        <v>1952</v>
      </c>
      <c r="E67" s="28">
        <v>1.3406196206383549</v>
      </c>
      <c r="F67" s="29">
        <v>0.14049481157752314</v>
      </c>
      <c r="G67" s="29">
        <v>0.32202300030165343</v>
      </c>
      <c r="H67" s="31">
        <v>41.450709981369954</v>
      </c>
      <c r="I67" s="31">
        <v>560.39912077842882</v>
      </c>
      <c r="J67" s="31">
        <v>607.44716703995266</v>
      </c>
      <c r="K67" s="31">
        <v>250.03698182808128</v>
      </c>
      <c r="L67" s="31">
        <v>1373.6503421088084</v>
      </c>
      <c r="M67" s="31">
        <v>330.07866259548837</v>
      </c>
      <c r="N67" s="31">
        <v>47.121765401340099</v>
      </c>
      <c r="O67" s="30">
        <v>8.9811574287492437</v>
      </c>
      <c r="P67" s="30">
        <v>9.748223540560728</v>
      </c>
      <c r="Q67" s="31">
        <v>344.93223273688318</v>
      </c>
      <c r="R67" s="31">
        <v>1005.0342780722224</v>
      </c>
      <c r="S67" s="30">
        <v>10.08147180976616</v>
      </c>
      <c r="T67" s="30">
        <v>13.478118375265103</v>
      </c>
      <c r="U67" s="31">
        <v>37.210108332176723</v>
      </c>
      <c r="V67" s="29">
        <v>1.2936819708481178</v>
      </c>
      <c r="W67" s="29">
        <v>1.7974252054175519</v>
      </c>
      <c r="X67" s="29">
        <v>0.38635657167287674</v>
      </c>
      <c r="Y67" s="31">
        <v>26.418544537128597</v>
      </c>
      <c r="Z67" s="30">
        <v>7.2474793654956269</v>
      </c>
      <c r="AA67" s="31">
        <v>79.655971992374674</v>
      </c>
      <c r="AB67" s="31">
        <v>43.880782445816656</v>
      </c>
      <c r="AC67" s="31">
        <v>167.56923046273263</v>
      </c>
      <c r="AD67" s="31">
        <v>38.402427567796202</v>
      </c>
      <c r="AE67" s="31">
        <v>326.82357735611248</v>
      </c>
      <c r="AF67" s="31">
        <v>59.76167300817778</v>
      </c>
      <c r="AG67" s="31">
        <v>13085.066837147995</v>
      </c>
      <c r="AH67" s="30">
        <v>9.2369816008600427</v>
      </c>
      <c r="AI67" s="31">
        <v>175.83112818698996</v>
      </c>
      <c r="AJ67" s="31">
        <v>656.72738314024446</v>
      </c>
      <c r="AK67" s="29">
        <v>0.26773838384235782</v>
      </c>
      <c r="AL67" s="30">
        <v>12.370991024762736</v>
      </c>
      <c r="AM67" s="30">
        <v>40.037095680187988</v>
      </c>
      <c r="AN67" s="30">
        <v>32.418240463610751</v>
      </c>
      <c r="AO67" s="30">
        <v>17.441017691152812</v>
      </c>
      <c r="AP67" s="30">
        <v>20.421204849758407</v>
      </c>
      <c r="AQ67" s="31">
        <v>252.6305419112025</v>
      </c>
      <c r="AR67" s="30">
        <v>1.3893872264751344</v>
      </c>
      <c r="AS67" s="30">
        <v>20.701895255515016</v>
      </c>
      <c r="AT67" s="30">
        <v>2.0094247436275481</v>
      </c>
      <c r="AU67" s="29">
        <v>0.17090605408121895</v>
      </c>
      <c r="AV67" s="90">
        <v>8.073522177206371</v>
      </c>
      <c r="AW67" s="90">
        <v>17.172552635593359</v>
      </c>
      <c r="AX67" s="90">
        <v>2.127021175971485</v>
      </c>
      <c r="AY67" s="31">
        <v>1856.0814206645773</v>
      </c>
    </row>
    <row r="68" spans="1:65" s="26" customFormat="1" ht="14" x14ac:dyDescent="0.15">
      <c r="A68" s="22" t="s">
        <v>1844</v>
      </c>
      <c r="B68" s="22" t="s">
        <v>282</v>
      </c>
      <c r="C68" s="22" t="s">
        <v>3357</v>
      </c>
      <c r="D68" s="23" t="s">
        <v>1953</v>
      </c>
      <c r="E68" s="9">
        <v>0.2558723791895729</v>
      </c>
      <c r="F68" s="14">
        <v>0.26792851726786138</v>
      </c>
      <c r="G68" s="14">
        <v>0.12227826028922403</v>
      </c>
      <c r="H68" s="17">
        <v>13.975403106245398</v>
      </c>
      <c r="I68" s="19">
        <v>40.744180911426511</v>
      </c>
      <c r="J68" s="17">
        <v>12.200456399910811</v>
      </c>
      <c r="K68" s="19">
        <v>267.07233326166329</v>
      </c>
      <c r="L68" s="17">
        <v>9.1060783733883746</v>
      </c>
      <c r="M68" s="19">
        <v>89.551146656769447</v>
      </c>
      <c r="N68" s="19">
        <v>76.707472856152322</v>
      </c>
      <c r="O68" s="17">
        <v>9.9750471566440044</v>
      </c>
      <c r="P68" s="17">
        <v>9.9083058199375245</v>
      </c>
      <c r="Q68" s="14">
        <v>1.5252137251849414</v>
      </c>
      <c r="R68" s="19">
        <v>1880.3213704503116</v>
      </c>
      <c r="S68" s="17">
        <v>2.6163908714221651</v>
      </c>
      <c r="T68" s="15">
        <v>4.891638411651849E-2</v>
      </c>
      <c r="U68" s="17">
        <v>10.294728779232619</v>
      </c>
      <c r="V68" s="17">
        <v>3.0675836995968915</v>
      </c>
      <c r="W68" s="17">
        <v>5.8241607681652052</v>
      </c>
      <c r="X68" s="14">
        <v>1.3733870266873895</v>
      </c>
      <c r="Y68" s="19">
        <v>55.029468625873839</v>
      </c>
      <c r="Z68" s="17">
        <v>19.271329544618073</v>
      </c>
      <c r="AA68" s="19">
        <v>205.42723408839811</v>
      </c>
      <c r="AB68" s="19">
        <v>77.589932565844663</v>
      </c>
      <c r="AC68" s="19">
        <v>331.4554414796973</v>
      </c>
      <c r="AD68" s="19">
        <v>69.227946051607617</v>
      </c>
      <c r="AE68" s="19">
        <v>540.73437094658391</v>
      </c>
      <c r="AF68" s="19">
        <v>95.213363984793531</v>
      </c>
      <c r="AG68" s="19">
        <v>9122.1861409412104</v>
      </c>
      <c r="AH68" s="17">
        <v>6.4523760265446697</v>
      </c>
      <c r="AI68" s="19">
        <v>198.14327912461977</v>
      </c>
      <c r="AJ68" s="19">
        <v>330.22381601770468</v>
      </c>
      <c r="AK68" s="14">
        <v>0.60002722248838791</v>
      </c>
      <c r="AL68" s="17">
        <v>9.8262691690310202</v>
      </c>
      <c r="AM68" s="17">
        <v>16.869995012472287</v>
      </c>
      <c r="AN68" s="17">
        <v>206.67186117059887</v>
      </c>
      <c r="AO68" s="17">
        <v>75.731528224189617</v>
      </c>
      <c r="AP68" s="17">
        <v>17.939027591359679</v>
      </c>
      <c r="AQ68" s="19">
        <v>176.27371374337443</v>
      </c>
      <c r="AR68" s="17">
        <v>1.8986151116041441</v>
      </c>
      <c r="AS68" s="17">
        <v>1.7675900767546608</v>
      </c>
      <c r="AT68" s="17">
        <v>0.61069507277599266</v>
      </c>
      <c r="AU68" s="14">
        <v>0.2338447396033268</v>
      </c>
      <c r="AV68" s="89">
        <v>8.6235819587233866</v>
      </c>
      <c r="AW68" s="89">
        <v>31.270627399454821</v>
      </c>
      <c r="AX68" s="89">
        <v>3.626176170080031</v>
      </c>
      <c r="AY68" s="19">
        <v>3371.5867072516789</v>
      </c>
    </row>
    <row r="69" spans="1:65" s="26" customFormat="1" ht="14" x14ac:dyDescent="0.15">
      <c r="A69" s="22" t="s">
        <v>1847</v>
      </c>
      <c r="B69" s="22" t="s">
        <v>286</v>
      </c>
      <c r="C69" s="22" t="s">
        <v>278</v>
      </c>
      <c r="D69" s="23" t="s">
        <v>1956</v>
      </c>
      <c r="E69" s="9">
        <v>0.7105806127460782</v>
      </c>
      <c r="F69" s="14">
        <v>0.17915104232479803</v>
      </c>
      <c r="G69" s="14">
        <v>0.10018268173435635</v>
      </c>
      <c r="H69" s="17">
        <v>7.4178316568160296</v>
      </c>
      <c r="I69" s="17">
        <v>10.93344575333073</v>
      </c>
      <c r="J69" s="17">
        <v>13.290419147195681</v>
      </c>
      <c r="K69" s="19">
        <v>331.4072616708184</v>
      </c>
      <c r="L69" s="17">
        <v>15.450574254114475</v>
      </c>
      <c r="M69" s="17">
        <v>13.999216944537196</v>
      </c>
      <c r="N69" s="19">
        <v>61.615284449034334</v>
      </c>
      <c r="O69" s="17">
        <v>9.2005202570031077</v>
      </c>
      <c r="P69" s="17">
        <v>8.5433454070420769</v>
      </c>
      <c r="Q69" s="14">
        <v>0.6270426224376231</v>
      </c>
      <c r="R69" s="19">
        <v>969.59634708511078</v>
      </c>
      <c r="S69" s="17">
        <v>5.8273716713806971</v>
      </c>
      <c r="T69" s="15">
        <v>1.9791226961965825E-2</v>
      </c>
      <c r="U69" s="19">
        <v>21.187490814722697</v>
      </c>
      <c r="V69" s="14">
        <v>0.95629612622800042</v>
      </c>
      <c r="W69" s="17">
        <v>2.2012439381954434</v>
      </c>
      <c r="X69" s="14">
        <v>0.62064171712231542</v>
      </c>
      <c r="Y69" s="19">
        <v>23.72498735025313</v>
      </c>
      <c r="Z69" s="17">
        <v>8.4511567508629408</v>
      </c>
      <c r="AA69" s="19">
        <v>97.925555589867685</v>
      </c>
      <c r="AB69" s="19">
        <v>39.537061509088964</v>
      </c>
      <c r="AC69" s="19">
        <v>181.1729395048126</v>
      </c>
      <c r="AD69" s="19">
        <v>40.884245394371973</v>
      </c>
      <c r="AE69" s="19">
        <v>333.92237069552556</v>
      </c>
      <c r="AF69" s="19">
        <v>61.527541963748071</v>
      </c>
      <c r="AG69" s="19">
        <v>9648.295994909764</v>
      </c>
      <c r="AH69" s="17">
        <v>5.2650453088124456</v>
      </c>
      <c r="AI69" s="19">
        <v>183.94439125583068</v>
      </c>
      <c r="AJ69" s="19">
        <v>263.62023654008442</v>
      </c>
      <c r="AK69" s="14">
        <v>0.69776278813049797</v>
      </c>
      <c r="AL69" s="17">
        <v>14.074712275535221</v>
      </c>
      <c r="AM69" s="17">
        <v>28.893829349658027</v>
      </c>
      <c r="AN69" s="17">
        <v>57.302397980805004</v>
      </c>
      <c r="AO69" s="17">
        <v>31.565584216846112</v>
      </c>
      <c r="AP69" s="17">
        <v>24.809247574633186</v>
      </c>
      <c r="AQ69" s="19">
        <v>349.18302138548211</v>
      </c>
      <c r="AR69" s="17">
        <v>2.3018434121217197</v>
      </c>
      <c r="AS69" s="17">
        <v>9.6252352804169341</v>
      </c>
      <c r="AT69" s="17">
        <v>0.7894656353540821</v>
      </c>
      <c r="AU69" s="14">
        <v>0.26178989781418177</v>
      </c>
      <c r="AV69" s="89">
        <v>10.700912549913413</v>
      </c>
      <c r="AW69" s="89">
        <v>17.110176315572673</v>
      </c>
      <c r="AX69" s="89">
        <v>1.5989455325201327</v>
      </c>
      <c r="AY69" s="19">
        <v>1843.342954115906</v>
      </c>
    </row>
    <row r="70" spans="1:65" s="26" customFormat="1" ht="14" x14ac:dyDescent="0.15">
      <c r="A70" s="22" t="s">
        <v>1848</v>
      </c>
      <c r="B70" s="22" t="s">
        <v>286</v>
      </c>
      <c r="C70" s="22" t="s">
        <v>276</v>
      </c>
      <c r="D70" s="23" t="s">
        <v>1957</v>
      </c>
      <c r="E70" s="18">
        <v>3.9051369958428368</v>
      </c>
      <c r="F70" s="14">
        <v>3.8475562105244512E-2</v>
      </c>
      <c r="G70" s="14">
        <v>9.4543178587158425E-2</v>
      </c>
      <c r="H70" s="17">
        <v>5.4299746246180272</v>
      </c>
      <c r="I70" s="17">
        <v>6.2861432943802926</v>
      </c>
      <c r="J70" s="19">
        <v>20.249823616319226</v>
      </c>
      <c r="K70" s="19">
        <v>545.72860112570004</v>
      </c>
      <c r="L70" s="14">
        <v>1.0008562563635002</v>
      </c>
      <c r="M70" s="17">
        <v>14.476551571959167</v>
      </c>
      <c r="N70" s="19">
        <v>68.619351094186612</v>
      </c>
      <c r="O70" s="17">
        <v>8.8162742589523422</v>
      </c>
      <c r="P70" s="17">
        <v>8.9296966020714539</v>
      </c>
      <c r="Q70" s="14">
        <v>1.0461217783810159</v>
      </c>
      <c r="R70" s="19">
        <v>974.51155997886019</v>
      </c>
      <c r="S70" s="17">
        <v>4.7227335139384818</v>
      </c>
      <c r="T70" s="15">
        <v>1.4007851432321064E-2</v>
      </c>
      <c r="U70" s="17">
        <v>14.380005674602836</v>
      </c>
      <c r="V70" s="14">
        <v>0.72067268345665336</v>
      </c>
      <c r="W70" s="14">
        <v>1.7943967595853858</v>
      </c>
      <c r="X70" s="14">
        <v>0.58308382661814562</v>
      </c>
      <c r="Y70" s="17">
        <v>19.878231181823292</v>
      </c>
      <c r="Z70" s="17">
        <v>7.453565766891046</v>
      </c>
      <c r="AA70" s="19">
        <v>84.11189244689794</v>
      </c>
      <c r="AB70" s="19">
        <v>36.903067039631985</v>
      </c>
      <c r="AC70" s="19">
        <v>171.28627476059847</v>
      </c>
      <c r="AD70" s="19">
        <v>38.556398065248786</v>
      </c>
      <c r="AE70" s="19">
        <v>327.01910413225858</v>
      </c>
      <c r="AF70" s="19">
        <v>62.799990350147517</v>
      </c>
      <c r="AG70" s="19">
        <v>8830.5092592602305</v>
      </c>
      <c r="AH70" s="17">
        <v>3.4819445891364929</v>
      </c>
      <c r="AI70" s="19">
        <v>85.679548985511573</v>
      </c>
      <c r="AJ70" s="19">
        <v>168.77158478707443</v>
      </c>
      <c r="AK70" s="14">
        <v>0.50766572520846198</v>
      </c>
      <c r="AL70" s="17">
        <v>16.451116859496317</v>
      </c>
      <c r="AM70" s="17">
        <v>27.003037888847153</v>
      </c>
      <c r="AN70" s="17">
        <v>69.243607154015322</v>
      </c>
      <c r="AO70" s="17">
        <v>18.141940198963262</v>
      </c>
      <c r="AP70" s="17">
        <v>27.582884211010779</v>
      </c>
      <c r="AQ70" s="19">
        <v>453.76925147729418</v>
      </c>
      <c r="AR70" s="17">
        <v>2.4898914594330037</v>
      </c>
      <c r="AS70" s="17">
        <v>8.0138384099208295</v>
      </c>
      <c r="AT70" s="17">
        <v>0.51609090311377337</v>
      </c>
      <c r="AU70" s="14">
        <v>0.29759928922723689</v>
      </c>
      <c r="AV70" s="89">
        <v>17.62120119876332</v>
      </c>
      <c r="AW70" s="89">
        <v>17.031163847219798</v>
      </c>
      <c r="AX70" s="89">
        <v>0.96651548637984275</v>
      </c>
      <c r="AY70" s="19">
        <v>1808.6316016122394</v>
      </c>
    </row>
    <row r="71" spans="1:65" s="26" customFormat="1" ht="14" x14ac:dyDescent="0.15">
      <c r="A71" s="22" t="s">
        <v>1037</v>
      </c>
      <c r="B71" s="22" t="s">
        <v>282</v>
      </c>
      <c r="C71" s="22" t="s">
        <v>287</v>
      </c>
      <c r="D71" s="23" t="s">
        <v>2080</v>
      </c>
      <c r="E71" s="9">
        <v>0.342656504701566</v>
      </c>
      <c r="F71" s="14">
        <v>0.16966361751046835</v>
      </c>
      <c r="G71" s="14">
        <v>2.1874480114741787E-2</v>
      </c>
      <c r="H71" s="17">
        <v>15.539506064708968</v>
      </c>
      <c r="I71" s="17">
        <v>5.804067532909861</v>
      </c>
      <c r="J71" s="17">
        <v>11.698952792084146</v>
      </c>
      <c r="K71" s="19">
        <v>274.48978012838217</v>
      </c>
      <c r="L71" s="14">
        <v>0.98834207441196931</v>
      </c>
      <c r="M71" s="19">
        <v>22.017717635121201</v>
      </c>
      <c r="N71" s="19">
        <v>46.087000349945235</v>
      </c>
      <c r="O71" s="17">
        <v>8.1563807691584191</v>
      </c>
      <c r="P71" s="17">
        <v>7.3204029953579548</v>
      </c>
      <c r="Q71" s="14">
        <v>0.44007457707134034</v>
      </c>
      <c r="R71" s="19">
        <v>1584.9650213692962</v>
      </c>
      <c r="S71" s="17">
        <v>3.0896457308889445</v>
      </c>
      <c r="T71" s="15">
        <v>1.4584502577342623E-2</v>
      </c>
      <c r="U71" s="19">
        <v>23.43551460376905</v>
      </c>
      <c r="V71" s="14">
        <v>1.3519640753956681</v>
      </c>
      <c r="W71" s="17">
        <v>5.2542298782094345</v>
      </c>
      <c r="X71" s="14">
        <v>1.0300016870928084</v>
      </c>
      <c r="Y71" s="19">
        <v>46.301549428804798</v>
      </c>
      <c r="Z71" s="17">
        <v>14.872161986955676</v>
      </c>
      <c r="AA71" s="19">
        <v>165.28690116917275</v>
      </c>
      <c r="AB71" s="19">
        <v>62.51042859003222</v>
      </c>
      <c r="AC71" s="19">
        <v>269.43637865811098</v>
      </c>
      <c r="AD71" s="19">
        <v>57.999106804631928</v>
      </c>
      <c r="AE71" s="19">
        <v>447.11379066047334</v>
      </c>
      <c r="AF71" s="19">
        <v>77.073668129312367</v>
      </c>
      <c r="AG71" s="19">
        <v>9849.2953724352392</v>
      </c>
      <c r="AH71" s="17">
        <v>4.1493368638929127</v>
      </c>
      <c r="AI71" s="19">
        <v>174.37259809252546</v>
      </c>
      <c r="AJ71" s="19">
        <v>206.86115518240373</v>
      </c>
      <c r="AK71" s="14">
        <v>0.84294510459815009</v>
      </c>
      <c r="AL71" s="17">
        <v>9.6565621707319806</v>
      </c>
      <c r="AM71" s="17">
        <v>22.028610117093301</v>
      </c>
      <c r="AN71" s="17">
        <v>144.71361107534844</v>
      </c>
      <c r="AO71" s="17">
        <v>56.437732115764433</v>
      </c>
      <c r="AP71" s="17">
        <v>34.247618166373321</v>
      </c>
      <c r="AQ71" s="19">
        <v>330.71425402307398</v>
      </c>
      <c r="AR71" s="17">
        <v>3.8863679692611082</v>
      </c>
      <c r="AS71" s="17">
        <v>4.4603139084115471</v>
      </c>
      <c r="AT71" s="17">
        <v>0.46265885665666873</v>
      </c>
      <c r="AU71" s="14">
        <v>0.20129576594516177</v>
      </c>
      <c r="AV71" s="89">
        <v>8.8630862166090463</v>
      </c>
      <c r="AW71" s="89">
        <v>25.837705392725333</v>
      </c>
      <c r="AX71" s="89">
        <v>2.9152041130217792</v>
      </c>
      <c r="AY71" s="19">
        <v>2802.73230189378</v>
      </c>
      <c r="BM71" s="39"/>
    </row>
    <row r="72" spans="1:65" s="26" customFormat="1" ht="14" x14ac:dyDescent="0.15">
      <c r="A72" s="22" t="s">
        <v>1849</v>
      </c>
      <c r="B72" s="22" t="s">
        <v>282</v>
      </c>
      <c r="C72" s="22" t="s">
        <v>3357</v>
      </c>
      <c r="D72" s="23" t="s">
        <v>1958</v>
      </c>
      <c r="E72" s="9">
        <v>0.16158106678519335</v>
      </c>
      <c r="F72" s="14">
        <v>0.57603370851723179</v>
      </c>
      <c r="G72" s="14">
        <v>4.0356419639744213E-2</v>
      </c>
      <c r="H72" s="17">
        <v>18.901245138749861</v>
      </c>
      <c r="I72" s="17">
        <v>5.0311398464138488</v>
      </c>
      <c r="J72" s="17">
        <v>11.018450717140128</v>
      </c>
      <c r="K72" s="19">
        <v>295.03252773955825</v>
      </c>
      <c r="L72" s="14">
        <v>0.94539500769498852</v>
      </c>
      <c r="M72" s="17">
        <v>13.145904475662215</v>
      </c>
      <c r="N72" s="19">
        <v>48.273031894407559</v>
      </c>
      <c r="O72" s="17">
        <v>10.598996511193601</v>
      </c>
      <c r="P72" s="17">
        <v>11.01350217486968</v>
      </c>
      <c r="Q72" s="14">
        <v>1.5448654465537399</v>
      </c>
      <c r="R72" s="19">
        <v>2297.2225787635125</v>
      </c>
      <c r="S72" s="17">
        <v>2.7018300299363021</v>
      </c>
      <c r="T72" s="15">
        <v>4.4845127450168373E-2</v>
      </c>
      <c r="U72" s="17">
        <v>9.9501396308485237</v>
      </c>
      <c r="V72" s="17">
        <v>3.0118129458076979</v>
      </c>
      <c r="W72" s="17">
        <v>6.1856290416830078</v>
      </c>
      <c r="X72" s="14">
        <v>1.6842305768154091</v>
      </c>
      <c r="Y72" s="19">
        <v>61.855834805229009</v>
      </c>
      <c r="Z72" s="19">
        <v>21.74930103663635</v>
      </c>
      <c r="AA72" s="19">
        <v>239.80116045409468</v>
      </c>
      <c r="AB72" s="19">
        <v>92.865080163271998</v>
      </c>
      <c r="AC72" s="19">
        <v>394.12650272931205</v>
      </c>
      <c r="AD72" s="19">
        <v>80.664048383461932</v>
      </c>
      <c r="AE72" s="19">
        <v>615.59222329445686</v>
      </c>
      <c r="AF72" s="19">
        <v>107.20063840706358</v>
      </c>
      <c r="AG72" s="19">
        <v>8568.8586012653159</v>
      </c>
      <c r="AH72" s="17">
        <v>6.017255285562916</v>
      </c>
      <c r="AI72" s="19">
        <v>205.91805864419536</v>
      </c>
      <c r="AJ72" s="19">
        <v>257.02360167668826</v>
      </c>
      <c r="AK72" s="14">
        <v>0.80116400712188718</v>
      </c>
      <c r="AL72" s="17">
        <v>9.9520477774300051</v>
      </c>
      <c r="AM72" s="17">
        <v>13.919699237601586</v>
      </c>
      <c r="AN72" s="17">
        <v>227.84269050002749</v>
      </c>
      <c r="AO72" s="17">
        <v>76.21429044855573</v>
      </c>
      <c r="AP72" s="17">
        <v>20.537741193831252</v>
      </c>
      <c r="AQ72" s="19">
        <v>204.39258160150095</v>
      </c>
      <c r="AR72" s="17">
        <v>2.0537892468697674</v>
      </c>
      <c r="AS72" s="17">
        <v>1.6085897753967566</v>
      </c>
      <c r="AT72" s="17">
        <v>0.41752249614392206</v>
      </c>
      <c r="AU72" s="14">
        <v>0.26246311369466885</v>
      </c>
      <c r="AV72" s="89">
        <v>9.5263974084455363</v>
      </c>
      <c r="AW72" s="89">
        <v>36.637944154486796</v>
      </c>
      <c r="AX72" s="89">
        <v>3.8459390873202266</v>
      </c>
      <c r="AY72" s="19">
        <v>3980.2270572540519</v>
      </c>
    </row>
    <row r="73" spans="1:65" s="26" customFormat="1" ht="14" x14ac:dyDescent="0.15">
      <c r="A73" s="22" t="s">
        <v>1850</v>
      </c>
      <c r="B73" s="22" t="s">
        <v>283</v>
      </c>
      <c r="C73" s="22" t="s">
        <v>3357</v>
      </c>
      <c r="D73" s="23" t="s">
        <v>1959</v>
      </c>
      <c r="E73" s="9">
        <v>0.56749370552232559</v>
      </c>
      <c r="F73" s="14">
        <v>0.48261420942465588</v>
      </c>
      <c r="G73" s="14">
        <v>3.5936077776806095E-2</v>
      </c>
      <c r="H73" s="19">
        <v>22.926565941226823</v>
      </c>
      <c r="I73" s="17">
        <v>6.2408935606573275</v>
      </c>
      <c r="J73" s="19">
        <v>24.516831622209168</v>
      </c>
      <c r="K73" s="19">
        <v>282.04671844117149</v>
      </c>
      <c r="L73" s="17">
        <v>15.786680366670405</v>
      </c>
      <c r="M73" s="17">
        <v>13.055438863315993</v>
      </c>
      <c r="N73" s="19">
        <v>62.91469897975373</v>
      </c>
      <c r="O73" s="17">
        <v>4.6105510961690532</v>
      </c>
      <c r="P73" s="17">
        <v>4.5052418345415193</v>
      </c>
      <c r="Q73" s="17">
        <v>5.9043097949113985</v>
      </c>
      <c r="R73" s="19">
        <v>2218.4532179962816</v>
      </c>
      <c r="S73" s="17">
        <v>6.1557355216709109</v>
      </c>
      <c r="T73" s="15">
        <v>5.3244168585507123E-2</v>
      </c>
      <c r="U73" s="19">
        <v>23.461869301268798</v>
      </c>
      <c r="V73" s="17">
        <v>3.2279294889591528</v>
      </c>
      <c r="W73" s="17">
        <v>7.896009112258394</v>
      </c>
      <c r="X73" s="14">
        <v>0.27342829675860836</v>
      </c>
      <c r="Y73" s="19">
        <v>59.438513871124151</v>
      </c>
      <c r="Z73" s="19">
        <v>21.735856819589312</v>
      </c>
      <c r="AA73" s="19">
        <v>238.87311117352243</v>
      </c>
      <c r="AB73" s="19">
        <v>89.49622587958919</v>
      </c>
      <c r="AC73" s="19">
        <v>392.42765634300901</v>
      </c>
      <c r="AD73" s="19">
        <v>84.468102591892006</v>
      </c>
      <c r="AE73" s="19">
        <v>660.88747561120294</v>
      </c>
      <c r="AF73" s="19">
        <v>113.55088968632559</v>
      </c>
      <c r="AG73" s="19">
        <v>11029.937575170887</v>
      </c>
      <c r="AH73" s="17">
        <v>11.791978385180387</v>
      </c>
      <c r="AI73" s="19">
        <v>307.43267901202717</v>
      </c>
      <c r="AJ73" s="19">
        <v>539.19290493413905</v>
      </c>
      <c r="AK73" s="14">
        <v>0.57017196665371406</v>
      </c>
      <c r="AL73" s="17">
        <v>11.118842524295832</v>
      </c>
      <c r="AM73" s="17">
        <v>16.689584811650672</v>
      </c>
      <c r="AN73" s="17">
        <v>107.36125249120707</v>
      </c>
      <c r="AO73" s="17">
        <v>49.942476886755159</v>
      </c>
      <c r="AP73" s="17">
        <v>18.41382039924612</v>
      </c>
      <c r="AQ73" s="19">
        <v>204.74036928988383</v>
      </c>
      <c r="AR73" s="17">
        <v>2.446152909865595</v>
      </c>
      <c r="AS73" s="17">
        <v>2.9713579312927494</v>
      </c>
      <c r="AT73" s="17">
        <v>0.81586189000704223</v>
      </c>
      <c r="AU73" s="15">
        <v>3.8472877229049837E-2</v>
      </c>
      <c r="AV73" s="89">
        <v>9.1070945573513562</v>
      </c>
      <c r="AW73" s="89">
        <v>36.446276612068786</v>
      </c>
      <c r="AX73" s="89">
        <v>4.0019653230292764</v>
      </c>
      <c r="AY73" s="19">
        <v>3977.15822932012</v>
      </c>
      <c r="BM73" s="39"/>
    </row>
    <row r="74" spans="1:65" s="26" customFormat="1" ht="14" x14ac:dyDescent="0.15">
      <c r="A74" s="22" t="s">
        <v>1851</v>
      </c>
      <c r="B74" s="22" t="s">
        <v>282</v>
      </c>
      <c r="C74" s="22" t="s">
        <v>287</v>
      </c>
      <c r="D74" s="23" t="s">
        <v>1960</v>
      </c>
      <c r="E74" s="9">
        <v>0.10771649263071949</v>
      </c>
      <c r="F74" s="14">
        <v>4.2490618585850704E-3</v>
      </c>
      <c r="G74" s="14">
        <v>1.0956509112403893E-2</v>
      </c>
      <c r="H74" s="17">
        <v>5.2042665581746457</v>
      </c>
      <c r="I74" s="17">
        <v>7.9713631625819596</v>
      </c>
      <c r="J74" s="19">
        <v>30.295164437670277</v>
      </c>
      <c r="K74" s="19">
        <v>102.8195930148317</v>
      </c>
      <c r="L74" s="14">
        <v>0.86094283025283791</v>
      </c>
      <c r="M74" s="17">
        <v>14.384638352074701</v>
      </c>
      <c r="N74" s="19">
        <v>42.864864921784225</v>
      </c>
      <c r="O74" s="17">
        <v>9.5216582324703278</v>
      </c>
      <c r="P74" s="17">
        <v>10.117739941010241</v>
      </c>
      <c r="Q74" s="14">
        <v>0.26940829814759087</v>
      </c>
      <c r="R74" s="19">
        <v>281.95774855416352</v>
      </c>
      <c r="S74" s="14">
        <v>0.90877037772070213</v>
      </c>
      <c r="T74" s="15">
        <v>1.4610197430868915E-2</v>
      </c>
      <c r="U74" s="17">
        <v>5.25374249737526</v>
      </c>
      <c r="V74" s="14">
        <v>0.41307543241098532</v>
      </c>
      <c r="W74" s="14">
        <v>0.93189498538699855</v>
      </c>
      <c r="X74" s="14">
        <v>0.18449681011031016</v>
      </c>
      <c r="Y74" s="17">
        <v>7.6177057201911458</v>
      </c>
      <c r="Z74" s="17">
        <v>2.566215023107469</v>
      </c>
      <c r="AA74" s="19">
        <v>27.294511123916006</v>
      </c>
      <c r="AB74" s="17">
        <v>11.233362287205582</v>
      </c>
      <c r="AC74" s="19">
        <v>52.202418619074116</v>
      </c>
      <c r="AD74" s="17">
        <v>12.097353506264229</v>
      </c>
      <c r="AE74" s="19">
        <v>94.495793730031323</v>
      </c>
      <c r="AF74" s="17">
        <v>18.229472333439446</v>
      </c>
      <c r="AG74" s="19">
        <v>7474.1378036722772</v>
      </c>
      <c r="AH74" s="14">
        <v>0.66803218171283296</v>
      </c>
      <c r="AI74" s="19">
        <v>15.715973758264829</v>
      </c>
      <c r="AJ74" s="19">
        <v>31.649093307437973</v>
      </c>
      <c r="AK74" s="14">
        <v>0.4965694784871249</v>
      </c>
      <c r="AL74" s="17">
        <v>12.404757705402698</v>
      </c>
      <c r="AM74" s="17">
        <v>79.094925907765059</v>
      </c>
      <c r="AN74" s="17">
        <v>103.98203555780213</v>
      </c>
      <c r="AO74" s="17">
        <v>17.293668613717639</v>
      </c>
      <c r="AP74" s="17">
        <v>18.441439801270931</v>
      </c>
      <c r="AQ74" s="19">
        <v>228.76159247353561</v>
      </c>
      <c r="AR74" s="17">
        <v>2.2559922771195429</v>
      </c>
      <c r="AS74" s="17">
        <v>5.6376980021986913</v>
      </c>
      <c r="AT74" s="17">
        <v>0.33492594811000254</v>
      </c>
      <c r="AU74" s="14">
        <v>0.21107766425749755</v>
      </c>
      <c r="AV74" s="89">
        <v>3.3199739430039297</v>
      </c>
      <c r="AW74" s="89">
        <v>5.5082757286293278</v>
      </c>
      <c r="AX74" s="89">
        <v>1.6591322170575264</v>
      </c>
      <c r="AY74" s="19">
        <v>557.35726574189152</v>
      </c>
    </row>
    <row r="75" spans="1:65" s="26" customFormat="1" ht="14" x14ac:dyDescent="0.15">
      <c r="A75" s="22" t="s">
        <v>1852</v>
      </c>
      <c r="B75" s="22" t="s">
        <v>285</v>
      </c>
      <c r="C75" s="22" t="s">
        <v>278</v>
      </c>
      <c r="D75" s="23" t="s">
        <v>1961</v>
      </c>
      <c r="E75" s="9">
        <v>0.88612011700426863</v>
      </c>
      <c r="F75" s="14">
        <v>0.20059650701999582</v>
      </c>
      <c r="G75" s="14">
        <v>4.0925432590371756E-2</v>
      </c>
      <c r="H75" s="17">
        <v>15.437105928616864</v>
      </c>
      <c r="I75" s="17">
        <v>10.703885218041863</v>
      </c>
      <c r="J75" s="17">
        <v>11.218419709448447</v>
      </c>
      <c r="K75" s="19">
        <v>247.09537321611901</v>
      </c>
      <c r="L75" s="14">
        <v>0.81401128253746668</v>
      </c>
      <c r="M75" s="17">
        <v>18.559022984153628</v>
      </c>
      <c r="N75" s="19">
        <v>31.552486358197623</v>
      </c>
      <c r="O75" s="17">
        <v>5.2067698769610793</v>
      </c>
      <c r="P75" s="17">
        <v>5.1098936255586143</v>
      </c>
      <c r="Q75" s="17">
        <v>3.6250347613953875</v>
      </c>
      <c r="R75" s="19">
        <v>1323.9574029920518</v>
      </c>
      <c r="S75" s="17">
        <v>4.7350900242637159</v>
      </c>
      <c r="T75" s="15">
        <v>2.2738714323140476E-2</v>
      </c>
      <c r="U75" s="19">
        <v>28.603238438084485</v>
      </c>
      <c r="V75" s="14">
        <v>0.82206110427026047</v>
      </c>
      <c r="W75" s="17">
        <v>3.1182858518968635</v>
      </c>
      <c r="X75" s="14">
        <v>0.38860081080871922</v>
      </c>
      <c r="Y75" s="19">
        <v>31.114767242479861</v>
      </c>
      <c r="Z75" s="17">
        <v>10.803060963505111</v>
      </c>
      <c r="AA75" s="19">
        <v>120.97800504868444</v>
      </c>
      <c r="AB75" s="19">
        <v>51.169623498629711</v>
      </c>
      <c r="AC75" s="19">
        <v>230.00969945781489</v>
      </c>
      <c r="AD75" s="19">
        <v>49.368433295391974</v>
      </c>
      <c r="AE75" s="19">
        <v>390.85704474359909</v>
      </c>
      <c r="AF75" s="19">
        <v>72.456952851223193</v>
      </c>
      <c r="AG75" s="19">
        <v>10363.225219698608</v>
      </c>
      <c r="AH75" s="17">
        <v>8.5318543959848459</v>
      </c>
      <c r="AI75" s="19">
        <v>248.10746197254701</v>
      </c>
      <c r="AJ75" s="19">
        <v>361.08153791116092</v>
      </c>
      <c r="AK75" s="14">
        <v>0.68712308972603964</v>
      </c>
      <c r="AL75" s="17">
        <v>12.561785910131322</v>
      </c>
      <c r="AM75" s="17">
        <v>26.514106267412551</v>
      </c>
      <c r="AN75" s="17">
        <v>82.544796981843135</v>
      </c>
      <c r="AO75" s="17">
        <v>52.397623002136385</v>
      </c>
      <c r="AP75" s="17">
        <v>37.849701294528813</v>
      </c>
      <c r="AQ75" s="19">
        <v>475.45984442429125</v>
      </c>
      <c r="AR75" s="17">
        <v>3.7932531240058491</v>
      </c>
      <c r="AS75" s="17">
        <v>9.1727441923533224</v>
      </c>
      <c r="AT75" s="17">
        <v>0.92381995608657685</v>
      </c>
      <c r="AU75" s="14">
        <v>0.12025730392095267</v>
      </c>
      <c r="AV75" s="89">
        <v>7.9785396582537622</v>
      </c>
      <c r="AW75" s="89">
        <v>21.492855159655573</v>
      </c>
      <c r="AX75" s="89">
        <v>2.6938332176391846</v>
      </c>
      <c r="AY75" s="19">
        <v>2345.2224013709615</v>
      </c>
    </row>
    <row r="76" spans="1:65" s="26" customFormat="1" ht="14" x14ac:dyDescent="0.15">
      <c r="A76" s="22" t="s">
        <v>1853</v>
      </c>
      <c r="B76" s="22" t="s">
        <v>282</v>
      </c>
      <c r="C76" s="22" t="s">
        <v>287</v>
      </c>
      <c r="D76" s="23" t="s">
        <v>1962</v>
      </c>
      <c r="E76" s="9">
        <v>0.51973948148638205</v>
      </c>
      <c r="F76" s="14">
        <v>2.7773345324013657E-29</v>
      </c>
      <c r="G76" s="14">
        <v>1.11282337074821E-2</v>
      </c>
      <c r="H76" s="17">
        <v>5.2858345611045054</v>
      </c>
      <c r="I76" s="19">
        <v>27.413800269887115</v>
      </c>
      <c r="J76" s="17">
        <v>18.533903424554275</v>
      </c>
      <c r="K76" s="19">
        <v>224.68674157625205</v>
      </c>
      <c r="L76" s="14">
        <v>1.6231761031521175</v>
      </c>
      <c r="M76" s="19">
        <v>27.909649695150271</v>
      </c>
      <c r="N76" s="19">
        <v>43.221139527006933</v>
      </c>
      <c r="O76" s="17">
        <v>18.568171705829457</v>
      </c>
      <c r="P76" s="17">
        <v>17.165040231503532</v>
      </c>
      <c r="Q76" s="14">
        <v>0.31094413247049524</v>
      </c>
      <c r="R76" s="19">
        <v>416.62177773399878</v>
      </c>
      <c r="S76" s="14">
        <v>1.8727829601130506</v>
      </c>
      <c r="T76" s="15">
        <v>4.9463957369792538E-3</v>
      </c>
      <c r="U76" s="17">
        <v>7.9546547774581882</v>
      </c>
      <c r="V76" s="14">
        <v>0.4883283467138505</v>
      </c>
      <c r="W76" s="14">
        <v>1.2541138708379185</v>
      </c>
      <c r="X76" s="14">
        <v>0.68709192872469227</v>
      </c>
      <c r="Y76" s="17">
        <v>11.441843982437707</v>
      </c>
      <c r="Z76" s="17">
        <v>3.5148030967312143</v>
      </c>
      <c r="AA76" s="19">
        <v>40.882424911890503</v>
      </c>
      <c r="AB76" s="17">
        <v>16.034265448773446</v>
      </c>
      <c r="AC76" s="19">
        <v>74.094081892708473</v>
      </c>
      <c r="AD76" s="17">
        <v>16.406099480932486</v>
      </c>
      <c r="AE76" s="19">
        <v>138.25191613770806</v>
      </c>
      <c r="AF76" s="19">
        <v>25.97290677407268</v>
      </c>
      <c r="AG76" s="19">
        <v>8103.5496218665312</v>
      </c>
      <c r="AH76" s="14">
        <v>1.2953231769986211</v>
      </c>
      <c r="AI76" s="19">
        <v>37.112707760862904</v>
      </c>
      <c r="AJ76" s="19">
        <v>61.411842410649129</v>
      </c>
      <c r="AK76" s="14">
        <v>0.60432493642997054</v>
      </c>
      <c r="AL76" s="17">
        <v>12.083010076864658</v>
      </c>
      <c r="AM76" s="17">
        <v>58.614374746132697</v>
      </c>
      <c r="AN76" s="17">
        <v>73.821643555194711</v>
      </c>
      <c r="AO76" s="17">
        <v>19.816876034915758</v>
      </c>
      <c r="AP76" s="17">
        <v>23.430636495780515</v>
      </c>
      <c r="AQ76" s="19">
        <v>283.11261688586882</v>
      </c>
      <c r="AR76" s="17">
        <v>2.5681774963041439</v>
      </c>
      <c r="AS76" s="17">
        <v>6.3428488930940521</v>
      </c>
      <c r="AT76" s="17">
        <v>0.44420246840903721</v>
      </c>
      <c r="AU76" s="14">
        <v>0.55290096958994139</v>
      </c>
      <c r="AV76" s="89">
        <v>7.2549803544156299</v>
      </c>
      <c r="AW76" s="89">
        <v>7.6528046390203777</v>
      </c>
      <c r="AX76" s="89">
        <v>1.0548346467075709</v>
      </c>
      <c r="AY76" s="19">
        <v>796.83039430573194</v>
      </c>
    </row>
    <row r="77" spans="1:65" s="26" customFormat="1" ht="14" x14ac:dyDescent="0.15">
      <c r="A77" s="22" t="s">
        <v>1854</v>
      </c>
      <c r="B77" s="22" t="s">
        <v>285</v>
      </c>
      <c r="C77" s="22" t="s">
        <v>276</v>
      </c>
      <c r="D77" s="23" t="s">
        <v>1963</v>
      </c>
      <c r="E77" s="18">
        <v>3.6069208845514882</v>
      </c>
      <c r="F77" s="14">
        <v>3.5017796741852091E-2</v>
      </c>
      <c r="G77" s="14">
        <v>3.3860954491037036E-2</v>
      </c>
      <c r="H77" s="17">
        <v>11.637051163391757</v>
      </c>
      <c r="I77" s="17">
        <v>6.0485321711323801</v>
      </c>
      <c r="J77" s="17">
        <v>11.744908489923571</v>
      </c>
      <c r="K77" s="19">
        <v>255.88709070456889</v>
      </c>
      <c r="L77" s="14">
        <v>1.0576418165116244</v>
      </c>
      <c r="M77" s="17">
        <v>13.20028055513365</v>
      </c>
      <c r="N77" s="19">
        <v>29.862684137564489</v>
      </c>
      <c r="O77" s="17">
        <v>5.1408278814842721</v>
      </c>
      <c r="P77" s="17">
        <v>4.5250257132597644</v>
      </c>
      <c r="Q77" s="14">
        <v>1.3245986687462108</v>
      </c>
      <c r="R77" s="19">
        <v>792.69892685600382</v>
      </c>
      <c r="S77" s="17">
        <v>8.2269110462544841</v>
      </c>
      <c r="T77" s="15">
        <v>1.0610814357526379E-28</v>
      </c>
      <c r="U77" s="17">
        <v>18.646015874970054</v>
      </c>
      <c r="V77" s="14">
        <v>0.55032739906678241</v>
      </c>
      <c r="W77" s="14">
        <v>1.2622267270731997</v>
      </c>
      <c r="X77" s="14">
        <v>0.16049652748827947</v>
      </c>
      <c r="Y77" s="17">
        <v>13.661380984732402</v>
      </c>
      <c r="Z77" s="17">
        <v>6.1936787336532593</v>
      </c>
      <c r="AA77" s="19">
        <v>74.862135682528972</v>
      </c>
      <c r="AB77" s="19">
        <v>31.383961557052537</v>
      </c>
      <c r="AC77" s="19">
        <v>148.60517854530679</v>
      </c>
      <c r="AD77" s="19">
        <v>36.236621525974712</v>
      </c>
      <c r="AE77" s="19">
        <v>298.18751851135113</v>
      </c>
      <c r="AF77" s="19">
        <v>56.380507921354265</v>
      </c>
      <c r="AG77" s="19">
        <v>11609.145797087205</v>
      </c>
      <c r="AH77" s="17">
        <v>7.5074570314009756</v>
      </c>
      <c r="AI77" s="19">
        <v>151.71716959336968</v>
      </c>
      <c r="AJ77" s="19">
        <v>341.88134943686595</v>
      </c>
      <c r="AK77" s="14">
        <v>0.44377141322061725</v>
      </c>
      <c r="AL77" s="17">
        <v>21.827040680923666</v>
      </c>
      <c r="AM77" s="17">
        <v>38.932366636416674</v>
      </c>
      <c r="AN77" s="17">
        <v>36.245380171833602</v>
      </c>
      <c r="AO77" s="17">
        <v>18.441571659200434</v>
      </c>
      <c r="AP77" s="17">
        <v>24.824097451623683</v>
      </c>
      <c r="AQ77" s="19">
        <v>541.83658494380359</v>
      </c>
      <c r="AR77" s="17">
        <v>2.2935923764901047</v>
      </c>
      <c r="AS77" s="17">
        <v>14.772319009759586</v>
      </c>
      <c r="AT77" s="17">
        <v>1.1465313878449661</v>
      </c>
      <c r="AU77" s="14">
        <v>0.117814475465018</v>
      </c>
      <c r="AV77" s="89">
        <v>8.2624181693435226</v>
      </c>
      <c r="AW77" s="89">
        <v>13.656792682904817</v>
      </c>
      <c r="AX77" s="89">
        <v>1.652880839846175</v>
      </c>
      <c r="AY77" s="19">
        <v>1508.691660984121</v>
      </c>
    </row>
    <row r="78" spans="1:65" s="39" customFormat="1" ht="14" x14ac:dyDescent="0.15">
      <c r="A78" s="22" t="s">
        <v>1855</v>
      </c>
      <c r="B78" s="22" t="s">
        <v>284</v>
      </c>
      <c r="C78" s="22" t="s">
        <v>276</v>
      </c>
      <c r="D78" s="23" t="s">
        <v>1964</v>
      </c>
      <c r="E78" s="9">
        <v>0.10068950644183017</v>
      </c>
      <c r="F78" s="14">
        <v>4.1350856188113339E-3</v>
      </c>
      <c r="G78" s="14">
        <v>3.1987840542394085E-2</v>
      </c>
      <c r="H78" s="17">
        <v>3.72402015318433</v>
      </c>
      <c r="I78" s="17">
        <v>6.8853266528570733</v>
      </c>
      <c r="J78" s="19">
        <v>98.847414866836544</v>
      </c>
      <c r="K78" s="19">
        <v>183.03879183650827</v>
      </c>
      <c r="L78" s="14">
        <v>1.347891435031745</v>
      </c>
      <c r="M78" s="17">
        <v>12.242565866165242</v>
      </c>
      <c r="N78" s="19">
        <v>68.023666038707304</v>
      </c>
      <c r="O78" s="19">
        <v>31.236911752087526</v>
      </c>
      <c r="P78" s="19">
        <v>30.031894659388836</v>
      </c>
      <c r="Q78" s="14">
        <v>1.0082096697485874</v>
      </c>
      <c r="R78" s="19">
        <v>233.40055886063345</v>
      </c>
      <c r="S78" s="14">
        <v>0.69854270801481066</v>
      </c>
      <c r="T78" s="15">
        <v>4.7394318001569447E-3</v>
      </c>
      <c r="U78" s="14">
        <v>1.6594326897543294</v>
      </c>
      <c r="V78" s="14">
        <v>0.23065292774804178</v>
      </c>
      <c r="W78" s="14">
        <v>0.76330571461625318</v>
      </c>
      <c r="X78" s="14">
        <v>0.39234560623232329</v>
      </c>
      <c r="Y78" s="17">
        <v>7.3650738095032002</v>
      </c>
      <c r="Z78" s="14">
        <v>1.9142886589177313</v>
      </c>
      <c r="AA78" s="19">
        <v>24.44692259827271</v>
      </c>
      <c r="AB78" s="17">
        <v>9.0965690268723947</v>
      </c>
      <c r="AC78" s="19">
        <v>41.978765452461296</v>
      </c>
      <c r="AD78" s="17">
        <v>8.8129210701624832</v>
      </c>
      <c r="AE78" s="19">
        <v>77.816659415369799</v>
      </c>
      <c r="AF78" s="17">
        <v>15.402332789631412</v>
      </c>
      <c r="AG78" s="19">
        <v>6518.3458118208637</v>
      </c>
      <c r="AH78" s="14">
        <v>0.33096656336920177</v>
      </c>
      <c r="AI78" s="19">
        <v>7.2072846782054381</v>
      </c>
      <c r="AJ78" s="19">
        <v>14.969853823991746</v>
      </c>
      <c r="AK78" s="14">
        <v>0.48145324349490531</v>
      </c>
      <c r="AL78" s="17">
        <v>10.565631985243988</v>
      </c>
      <c r="AM78" s="17">
        <v>83.76542839017587</v>
      </c>
      <c r="AN78" s="17">
        <v>111.398570942809</v>
      </c>
      <c r="AO78" s="17">
        <v>10.317600621281738</v>
      </c>
      <c r="AP78" s="17">
        <v>31.931412626804295</v>
      </c>
      <c r="AQ78" s="19">
        <v>337.37555458378722</v>
      </c>
      <c r="AR78" s="17">
        <v>3.3093259299533586</v>
      </c>
      <c r="AS78" s="17">
        <v>2.1740079472464031</v>
      </c>
      <c r="AT78" s="17">
        <v>0.19237338041055776</v>
      </c>
      <c r="AU78" s="14">
        <v>0.50440570020956832</v>
      </c>
      <c r="AV78" s="89">
        <v>5.9101967012111167</v>
      </c>
      <c r="AW78" s="89">
        <v>5.2651188619309126</v>
      </c>
      <c r="AX78" s="89">
        <v>0.89085340608917218</v>
      </c>
      <c r="AY78" s="19">
        <v>491.30823409068279</v>
      </c>
      <c r="AZ78" s="26"/>
      <c r="BA78" s="26"/>
      <c r="BB78" s="26"/>
      <c r="BC78" s="26"/>
      <c r="BD78" s="26"/>
      <c r="BE78" s="26"/>
      <c r="BF78" s="26"/>
      <c r="BG78" s="26"/>
      <c r="BH78" s="26"/>
      <c r="BI78" s="26"/>
      <c r="BJ78" s="26"/>
      <c r="BK78" s="26"/>
      <c r="BL78" s="26"/>
      <c r="BM78" s="26"/>
    </row>
    <row r="79" spans="1:65" s="39" customFormat="1" ht="14" x14ac:dyDescent="0.15">
      <c r="A79" s="44" t="s">
        <v>1856</v>
      </c>
      <c r="B79" s="44" t="s">
        <v>282</v>
      </c>
      <c r="C79" s="44" t="s">
        <v>3357</v>
      </c>
      <c r="D79" s="45" t="s">
        <v>1965</v>
      </c>
      <c r="E79" s="27">
        <v>2.9949552573135025</v>
      </c>
      <c r="F79" s="29">
        <v>0.13541847097545753</v>
      </c>
      <c r="G79" s="29">
        <v>5.2906972547872612E-2</v>
      </c>
      <c r="H79" s="31">
        <v>234.543897242697</v>
      </c>
      <c r="I79" s="31">
        <v>31.828433615614752</v>
      </c>
      <c r="J79" s="31">
        <v>23.270312625433107</v>
      </c>
      <c r="K79" s="31">
        <v>285.99478449889045</v>
      </c>
      <c r="L79" s="30">
        <v>9.1255521271436457</v>
      </c>
      <c r="M79" s="31">
        <v>395.34627303029492</v>
      </c>
      <c r="N79" s="31">
        <v>52.393170946655957</v>
      </c>
      <c r="O79" s="30">
        <v>3.9065413616199383</v>
      </c>
      <c r="P79" s="30">
        <v>4.0444222823593794</v>
      </c>
      <c r="Q79" s="30">
        <v>9.1326710675078822</v>
      </c>
      <c r="R79" s="31">
        <v>1163.5141841924562</v>
      </c>
      <c r="S79" s="30">
        <v>15.121865309109944</v>
      </c>
      <c r="T79" s="30">
        <v>3.6686121541684136</v>
      </c>
      <c r="U79" s="31">
        <v>28.684635260859331</v>
      </c>
      <c r="V79" s="30">
        <v>2.753297176276654</v>
      </c>
      <c r="W79" s="30">
        <v>3.6749657241418663</v>
      </c>
      <c r="X79" s="29">
        <v>7.2591930744503194E-2</v>
      </c>
      <c r="Y79" s="31">
        <v>26.076771948419481</v>
      </c>
      <c r="Z79" s="30">
        <v>9.7221728911645933</v>
      </c>
      <c r="AA79" s="31">
        <v>111.81362834945102</v>
      </c>
      <c r="AB79" s="31">
        <v>45.969426537009468</v>
      </c>
      <c r="AC79" s="31">
        <v>206.61305353785642</v>
      </c>
      <c r="AD79" s="31">
        <v>45.173708641075137</v>
      </c>
      <c r="AE79" s="31">
        <v>353.02370557923041</v>
      </c>
      <c r="AF79" s="31">
        <v>66.491288137273457</v>
      </c>
      <c r="AG79" s="31">
        <v>9482.5351115499288</v>
      </c>
      <c r="AH79" s="30">
        <v>10.803559956791823</v>
      </c>
      <c r="AI79" s="31">
        <v>238.60906708409061</v>
      </c>
      <c r="AJ79" s="31">
        <v>548.34493787013423</v>
      </c>
      <c r="AK79" s="29">
        <v>0.4351441047507234</v>
      </c>
      <c r="AL79" s="30">
        <v>13.537860678366183</v>
      </c>
      <c r="AM79" s="30">
        <v>26.860901864908129</v>
      </c>
      <c r="AN79" s="30">
        <v>23.345248642477756</v>
      </c>
      <c r="AO79" s="30">
        <v>15.779076337913425</v>
      </c>
      <c r="AP79" s="30">
        <v>9.4711069234029033</v>
      </c>
      <c r="AQ79" s="31">
        <v>128.21852599893788</v>
      </c>
      <c r="AR79" s="30">
        <v>1.3347508419383938</v>
      </c>
      <c r="AS79" s="30">
        <v>7.8054157273963201</v>
      </c>
      <c r="AT79" s="30">
        <v>1.5532807831429529</v>
      </c>
      <c r="AU79" s="32">
        <v>2.2603921362609664E-2</v>
      </c>
      <c r="AV79" s="90">
        <v>9.2345748950239095</v>
      </c>
      <c r="AW79" s="90">
        <v>19.649413179188919</v>
      </c>
      <c r="AX79" s="90">
        <v>2.1278091739531062</v>
      </c>
      <c r="AY79" s="31">
        <v>2119.6452130067823</v>
      </c>
      <c r="BM79" s="26"/>
    </row>
    <row r="80" spans="1:65" s="39" customFormat="1" ht="14" x14ac:dyDescent="0.15">
      <c r="A80" s="22" t="s">
        <v>1857</v>
      </c>
      <c r="B80" s="22" t="s">
        <v>283</v>
      </c>
      <c r="C80" s="22" t="s">
        <v>278</v>
      </c>
      <c r="D80" s="23" t="s">
        <v>1966</v>
      </c>
      <c r="E80" s="9">
        <v>0.53529199709464204</v>
      </c>
      <c r="F80" s="14">
        <v>0.11595040708665351</v>
      </c>
      <c r="G80" s="14">
        <v>2.1527011179630167E-2</v>
      </c>
      <c r="H80" s="19">
        <v>20.300022736399228</v>
      </c>
      <c r="I80" s="17">
        <v>7.0369998425615972</v>
      </c>
      <c r="J80" s="17">
        <v>12.69677612981671</v>
      </c>
      <c r="K80" s="19">
        <v>215.70584880976946</v>
      </c>
      <c r="L80" s="14">
        <v>1.1629442741634686</v>
      </c>
      <c r="M80" s="17">
        <v>17.203968296875569</v>
      </c>
      <c r="N80" s="19">
        <v>46.030370737635856</v>
      </c>
      <c r="O80" s="17">
        <v>3.9259796934520486</v>
      </c>
      <c r="P80" s="17">
        <v>4.0591751753634044</v>
      </c>
      <c r="Q80" s="14">
        <v>0.67368713786105638</v>
      </c>
      <c r="R80" s="19">
        <v>1724.009608575067</v>
      </c>
      <c r="S80" s="17">
        <v>4.5141393011410171</v>
      </c>
      <c r="T80" s="15">
        <v>2.3921387689728985E-2</v>
      </c>
      <c r="U80" s="19">
        <v>21.422582770640496</v>
      </c>
      <c r="V80" s="14">
        <v>1.8427282771137856</v>
      </c>
      <c r="W80" s="17">
        <v>4.8367944748738187</v>
      </c>
      <c r="X80" s="14">
        <v>0.14992019650736016</v>
      </c>
      <c r="Y80" s="19">
        <v>51.709453624366574</v>
      </c>
      <c r="Z80" s="17">
        <v>15.545699355423382</v>
      </c>
      <c r="AA80" s="19">
        <v>177.96522457498972</v>
      </c>
      <c r="AB80" s="19">
        <v>68.366026896330339</v>
      </c>
      <c r="AC80" s="19">
        <v>304.82740327796301</v>
      </c>
      <c r="AD80" s="19">
        <v>64.339677206907922</v>
      </c>
      <c r="AE80" s="19">
        <v>506.11032926653104</v>
      </c>
      <c r="AF80" s="19">
        <v>89.872811808540234</v>
      </c>
      <c r="AG80" s="19">
        <v>10161.343499298871</v>
      </c>
      <c r="AH80" s="17">
        <v>9.4621758732732779</v>
      </c>
      <c r="AI80" s="19">
        <v>243.14998793077609</v>
      </c>
      <c r="AJ80" s="19">
        <v>426.1536863020861</v>
      </c>
      <c r="AK80" s="14">
        <v>0.57056877775877124</v>
      </c>
      <c r="AL80" s="17">
        <v>9.7875783593281156</v>
      </c>
      <c r="AM80" s="17">
        <v>20.077328818846613</v>
      </c>
      <c r="AN80" s="17">
        <v>112.11668393543017</v>
      </c>
      <c r="AO80" s="17">
        <v>53.864086088197645</v>
      </c>
      <c r="AP80" s="17">
        <v>28.061355690138789</v>
      </c>
      <c r="AQ80" s="19">
        <v>274.65271768621125</v>
      </c>
      <c r="AR80" s="17">
        <v>2.6248007017342547</v>
      </c>
      <c r="AS80" s="17">
        <v>4.4290868429342067</v>
      </c>
      <c r="AT80" s="17">
        <v>0.842017365896641</v>
      </c>
      <c r="AU80" s="15">
        <v>2.8896507263168E-2</v>
      </c>
      <c r="AV80" s="89">
        <v>6.964993503705827</v>
      </c>
      <c r="AW80" s="89">
        <v>28.196366562650613</v>
      </c>
      <c r="AX80" s="89">
        <v>4.0482976111389508</v>
      </c>
      <c r="AY80" s="19">
        <v>3077.0525524305799</v>
      </c>
      <c r="AZ80" s="26"/>
      <c r="BA80" s="26"/>
      <c r="BB80" s="26"/>
      <c r="BC80" s="26"/>
      <c r="BD80" s="26"/>
      <c r="BE80" s="26"/>
      <c r="BF80" s="26"/>
      <c r="BG80" s="26"/>
      <c r="BH80" s="26"/>
      <c r="BI80" s="26"/>
      <c r="BJ80" s="26"/>
      <c r="BK80" s="26"/>
      <c r="BL80" s="26"/>
      <c r="BM80" s="26"/>
    </row>
    <row r="81" spans="1:65" s="39" customFormat="1" ht="14" x14ac:dyDescent="0.15">
      <c r="A81" s="22" t="s">
        <v>1858</v>
      </c>
      <c r="B81" s="22" t="s">
        <v>279</v>
      </c>
      <c r="C81" s="22" t="s">
        <v>276</v>
      </c>
      <c r="D81" s="23" t="s">
        <v>1967</v>
      </c>
      <c r="E81" s="18">
        <v>3.2431454220304907</v>
      </c>
      <c r="F81" s="14">
        <v>6.683890110926527E-2</v>
      </c>
      <c r="G81" s="14">
        <v>3.0022054645559598E-2</v>
      </c>
      <c r="H81" s="17">
        <v>7.4237304257948571</v>
      </c>
      <c r="I81" s="17">
        <v>6.9927645580541595</v>
      </c>
      <c r="J81" s="17">
        <v>12.351331911100598</v>
      </c>
      <c r="K81" s="19">
        <v>300.06025124259139</v>
      </c>
      <c r="L81" s="14">
        <v>1.1009045753800037</v>
      </c>
      <c r="M81" s="17">
        <v>11.760305516260974</v>
      </c>
      <c r="N81" s="19">
        <v>63.208218535906326</v>
      </c>
      <c r="O81" s="17">
        <v>6.6703142099541033</v>
      </c>
      <c r="P81" s="17">
        <v>7.1910296930532747</v>
      </c>
      <c r="Q81" s="14">
        <v>0.79525319385251181</v>
      </c>
      <c r="R81" s="19">
        <v>1094.050948953542</v>
      </c>
      <c r="S81" s="17">
        <v>7.2883691708284992</v>
      </c>
      <c r="T81" s="15">
        <v>5.337809088942419E-2</v>
      </c>
      <c r="U81" s="19">
        <v>26.96556048631783</v>
      </c>
      <c r="V81" s="14">
        <v>1.8142970497302857</v>
      </c>
      <c r="W81" s="17">
        <v>4.0194007255521704</v>
      </c>
      <c r="X81" s="14">
        <v>0.18536532959295904</v>
      </c>
      <c r="Y81" s="19">
        <v>30.200453436557506</v>
      </c>
      <c r="Z81" s="17">
        <v>10.063370841829228</v>
      </c>
      <c r="AA81" s="19">
        <v>112.60808018942549</v>
      </c>
      <c r="AB81" s="19">
        <v>43.285485282188887</v>
      </c>
      <c r="AC81" s="19">
        <v>197.27690506578796</v>
      </c>
      <c r="AD81" s="19">
        <v>41.147337761619696</v>
      </c>
      <c r="AE81" s="19">
        <v>326.88360474579429</v>
      </c>
      <c r="AF81" s="19">
        <v>59.712639745629353</v>
      </c>
      <c r="AG81" s="19">
        <v>8669.0133072823792</v>
      </c>
      <c r="AH81" s="17">
        <v>9.4852654276578985</v>
      </c>
      <c r="AI81" s="19">
        <v>316.51894111474724</v>
      </c>
      <c r="AJ81" s="19">
        <v>430.4832410325493</v>
      </c>
      <c r="AK81" s="14">
        <v>0.73526425873293144</v>
      </c>
      <c r="AL81" s="17">
        <v>10.823797908613624</v>
      </c>
      <c r="AM81" s="17">
        <v>26.520183886322354</v>
      </c>
      <c r="AN81" s="17">
        <v>44.850033949177146</v>
      </c>
      <c r="AO81" s="17">
        <v>43.427951259879336</v>
      </c>
      <c r="AP81" s="17">
        <v>16.645815215897045</v>
      </c>
      <c r="AQ81" s="19">
        <v>180.17093992099527</v>
      </c>
      <c r="AR81" s="17">
        <v>2.2154038811614098</v>
      </c>
      <c r="AS81" s="17">
        <v>6.7088509774335581</v>
      </c>
      <c r="AT81" s="17">
        <v>1.3169312708947907</v>
      </c>
      <c r="AU81" s="15">
        <v>5.1284972111807006E-2</v>
      </c>
      <c r="AV81" s="89">
        <v>9.688739142479541</v>
      </c>
      <c r="AW81" s="89">
        <v>18.812425475911933</v>
      </c>
      <c r="AX81" s="89">
        <v>1.9416794279691443</v>
      </c>
      <c r="AY81" s="19">
        <v>2011.4750462403638</v>
      </c>
      <c r="AZ81" s="26"/>
      <c r="BA81" s="26"/>
      <c r="BB81" s="26"/>
      <c r="BC81" s="26"/>
      <c r="BD81" s="26"/>
      <c r="BE81" s="26"/>
      <c r="BF81" s="26"/>
      <c r="BG81" s="26"/>
      <c r="BH81" s="26"/>
      <c r="BI81" s="26"/>
      <c r="BJ81" s="26"/>
      <c r="BK81" s="26"/>
      <c r="BL81" s="26"/>
      <c r="BM81" s="26"/>
    </row>
    <row r="82" spans="1:65" s="39" customFormat="1" ht="14" x14ac:dyDescent="0.15">
      <c r="A82" s="22" t="s">
        <v>1859</v>
      </c>
      <c r="B82" s="22" t="s">
        <v>283</v>
      </c>
      <c r="C82" s="22" t="s">
        <v>276</v>
      </c>
      <c r="D82" s="23" t="s">
        <v>1968</v>
      </c>
      <c r="E82" s="9">
        <v>0.97939115554782386</v>
      </c>
      <c r="F82" s="14">
        <v>6.2765587910564354E-3</v>
      </c>
      <c r="G82" s="14">
        <v>1.0789702967291726E-2</v>
      </c>
      <c r="H82" s="17">
        <v>4.5220892651162474</v>
      </c>
      <c r="I82" s="17">
        <v>4.9219521392787753</v>
      </c>
      <c r="J82" s="19">
        <v>28.877182892526104</v>
      </c>
      <c r="K82" s="19">
        <v>525.33607437314208</v>
      </c>
      <c r="L82" s="14">
        <v>0.972891558146461</v>
      </c>
      <c r="M82" s="17">
        <v>13.04338044527036</v>
      </c>
      <c r="N82" s="19">
        <v>74.278404720778681</v>
      </c>
      <c r="O82" s="17">
        <v>9.8080601332930559</v>
      </c>
      <c r="P82" s="17">
        <v>9.567793644951502</v>
      </c>
      <c r="Q82" s="14">
        <v>0.45825726843213754</v>
      </c>
      <c r="R82" s="19">
        <v>820.55397240522848</v>
      </c>
      <c r="S82" s="17">
        <v>2.5161969359739627</v>
      </c>
      <c r="T82" s="15">
        <v>2.877553266645768E-2</v>
      </c>
      <c r="U82" s="17">
        <v>10.061037890161584</v>
      </c>
      <c r="V82" s="14">
        <v>0.49644271077518315</v>
      </c>
      <c r="W82" s="14">
        <v>1.552455754996962</v>
      </c>
      <c r="X82" s="14">
        <v>0.492576623957721</v>
      </c>
      <c r="Y82" s="17">
        <v>16.591806828659042</v>
      </c>
      <c r="Z82" s="17">
        <v>5.9873469270204804</v>
      </c>
      <c r="AA82" s="19">
        <v>73.126799571504222</v>
      </c>
      <c r="AB82" s="19">
        <v>30.159814851033591</v>
      </c>
      <c r="AC82" s="19">
        <v>141.89557226031758</v>
      </c>
      <c r="AD82" s="19">
        <v>31.752999828405148</v>
      </c>
      <c r="AE82" s="19">
        <v>282.14647334667325</v>
      </c>
      <c r="AF82" s="19">
        <v>53.049971390543668</v>
      </c>
      <c r="AG82" s="19">
        <v>9279.9223573595409</v>
      </c>
      <c r="AH82" s="17">
        <v>3.7611137593546391</v>
      </c>
      <c r="AI82" s="19">
        <v>80.744887816185795</v>
      </c>
      <c r="AJ82" s="19">
        <v>182.39427920061206</v>
      </c>
      <c r="AK82" s="14">
        <v>0.44269419068443477</v>
      </c>
      <c r="AL82" s="17">
        <v>17.005168651030907</v>
      </c>
      <c r="AM82" s="17">
        <v>32.890442497068904</v>
      </c>
      <c r="AN82" s="17">
        <v>112.13211069166999</v>
      </c>
      <c r="AO82" s="17">
        <v>32.090050926372058</v>
      </c>
      <c r="AP82" s="17">
        <v>33.421392778134141</v>
      </c>
      <c r="AQ82" s="19">
        <v>568.33642074451734</v>
      </c>
      <c r="AR82" s="17">
        <v>3.1271599346737116</v>
      </c>
      <c r="AS82" s="17">
        <v>6.4807243992478698</v>
      </c>
      <c r="AT82" s="17">
        <v>0.64645245087470682</v>
      </c>
      <c r="AU82" s="14">
        <v>0.29584643592387738</v>
      </c>
      <c r="AV82" s="89">
        <v>16.96274053513536</v>
      </c>
      <c r="AW82" s="89">
        <v>14.720274857335856</v>
      </c>
      <c r="AX82" s="89">
        <v>0.86780050822833565</v>
      </c>
      <c r="AY82" s="19">
        <v>1542.1744506427219</v>
      </c>
      <c r="AZ82" s="26"/>
      <c r="BA82" s="26"/>
      <c r="BB82" s="26"/>
      <c r="BC82" s="26"/>
      <c r="BD82" s="26"/>
      <c r="BE82" s="26"/>
      <c r="BF82" s="26"/>
      <c r="BG82" s="26"/>
      <c r="BH82" s="26"/>
      <c r="BI82" s="26"/>
      <c r="BJ82" s="26"/>
      <c r="BK82" s="26"/>
      <c r="BL82" s="26"/>
      <c r="BM82" s="26"/>
    </row>
    <row r="83" spans="1:65" s="39" customFormat="1" ht="14" x14ac:dyDescent="0.15">
      <c r="A83" s="22" t="s">
        <v>1860</v>
      </c>
      <c r="B83" s="22" t="s">
        <v>279</v>
      </c>
      <c r="C83" s="22" t="s">
        <v>278</v>
      </c>
      <c r="D83" s="23" t="s">
        <v>1969</v>
      </c>
      <c r="E83" s="9">
        <v>0.26848276791891035</v>
      </c>
      <c r="F83" s="14">
        <v>0.28529680861371148</v>
      </c>
      <c r="G83" s="14">
        <v>2.5964382336795534E-2</v>
      </c>
      <c r="H83" s="17">
        <v>7.254649476837141</v>
      </c>
      <c r="I83" s="17">
        <v>5.7491417982356881</v>
      </c>
      <c r="J83" s="19">
        <v>30.209478333438433</v>
      </c>
      <c r="K83" s="19">
        <v>269.70410053371279</v>
      </c>
      <c r="L83" s="17">
        <v>4.4247915167634275</v>
      </c>
      <c r="M83" s="17">
        <v>9.2260086423525678</v>
      </c>
      <c r="N83" s="19">
        <v>50.428053349882354</v>
      </c>
      <c r="O83" s="17">
        <v>11.171259950333551</v>
      </c>
      <c r="P83" s="17">
        <v>10.938591811256879</v>
      </c>
      <c r="Q83" s="19">
        <v>127.35778414678005</v>
      </c>
      <c r="R83" s="19">
        <v>1930.8296070478657</v>
      </c>
      <c r="S83" s="17">
        <v>3.6153064687768799</v>
      </c>
      <c r="T83" s="15">
        <v>4.6163700860219037E-2</v>
      </c>
      <c r="U83" s="17">
        <v>14.842669126528843</v>
      </c>
      <c r="V83" s="17">
        <v>3.7310335271151951</v>
      </c>
      <c r="W83" s="17">
        <v>5.6129660845187477</v>
      </c>
      <c r="X83" s="14">
        <v>1.7407672545870603</v>
      </c>
      <c r="Y83" s="19">
        <v>52.434452692561244</v>
      </c>
      <c r="Z83" s="17">
        <v>15.29812188386439</v>
      </c>
      <c r="AA83" s="19">
        <v>180.4344471707858</v>
      </c>
      <c r="AB83" s="19">
        <v>75.099234669234463</v>
      </c>
      <c r="AC83" s="19">
        <v>318.08134084474045</v>
      </c>
      <c r="AD83" s="19">
        <v>68.701145623506449</v>
      </c>
      <c r="AE83" s="19">
        <v>560.70437245042388</v>
      </c>
      <c r="AF83" s="19">
        <v>101.06436617527073</v>
      </c>
      <c r="AG83" s="19">
        <v>8730.474705578461</v>
      </c>
      <c r="AH83" s="17">
        <v>7.800291441816765</v>
      </c>
      <c r="AI83" s="19">
        <v>261.91356042996608</v>
      </c>
      <c r="AJ83" s="19">
        <v>365.293469655286</v>
      </c>
      <c r="AK83" s="14">
        <v>0.71699491555960271</v>
      </c>
      <c r="AL83" s="17">
        <v>10.693434252818466</v>
      </c>
      <c r="AM83" s="17">
        <v>15.570548642993485</v>
      </c>
      <c r="AN83" s="17">
        <v>155.09179575587123</v>
      </c>
      <c r="AO83" s="17">
        <v>72.445742205245452</v>
      </c>
      <c r="AP83" s="17">
        <v>14.053599977458026</v>
      </c>
      <c r="AQ83" s="19">
        <v>150.28124737435849</v>
      </c>
      <c r="AR83" s="17">
        <v>1.5043997979987727</v>
      </c>
      <c r="AS83" s="17">
        <v>2.6443539659836452</v>
      </c>
      <c r="AT83" s="17">
        <v>0.65149031754266262</v>
      </c>
      <c r="AU83" s="14">
        <v>0.30930371125700146</v>
      </c>
      <c r="AV83" s="89">
        <v>8.7085599139074201</v>
      </c>
      <c r="AW83" s="89">
        <v>31.147647988539305</v>
      </c>
      <c r="AX83" s="89">
        <v>3.5766703446337949</v>
      </c>
      <c r="AY83" s="19">
        <v>3379.0487416017459</v>
      </c>
      <c r="AZ83" s="26"/>
      <c r="BA83" s="26"/>
      <c r="BB83" s="26"/>
      <c r="BC83" s="26"/>
      <c r="BD83" s="26"/>
      <c r="BE83" s="26"/>
      <c r="BF83" s="26"/>
      <c r="BG83" s="26"/>
      <c r="BH83" s="26"/>
      <c r="BI83" s="26"/>
      <c r="BJ83" s="26"/>
      <c r="BK83" s="26"/>
      <c r="BL83" s="26"/>
    </row>
  </sheetData>
  <mergeCells count="1">
    <mergeCell ref="AN2:BC3"/>
  </mergeCells>
  <conditionalFormatting sqref="A6:D83 A4:D4">
    <cfRule type="expression" dxfId="18" priority="1" stopIfTrue="1">
      <formula>ISERROR(A4)</formula>
    </cfRule>
  </conditionalFormatting>
  <pageMargins left="0.75" right="0.75" top="1" bottom="1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71"/>
  <sheetViews>
    <sheetView workbookViewId="0">
      <selection activeCell="E1" sqref="E1:E2"/>
    </sheetView>
  </sheetViews>
  <sheetFormatPr baseColWidth="10" defaultColWidth="8.83203125" defaultRowHeight="13" x14ac:dyDescent="0.15"/>
  <cols>
    <col min="1" max="1" width="14.6640625" customWidth="1"/>
    <col min="2" max="2" width="11.83203125" customWidth="1"/>
    <col min="3" max="3" width="14.6640625" customWidth="1"/>
    <col min="4" max="4" width="20.83203125" bestFit="1" customWidth="1"/>
    <col min="5" max="47" width="7.33203125" customWidth="1"/>
    <col min="48" max="51" width="8.33203125" customWidth="1"/>
  </cols>
  <sheetData>
    <row r="1" spans="1:65" ht="16" x14ac:dyDescent="0.2">
      <c r="A1" s="103" t="s">
        <v>3475</v>
      </c>
      <c r="E1" s="110" t="s">
        <v>3765</v>
      </c>
    </row>
    <row r="2" spans="1:65" ht="15.75" customHeight="1" x14ac:dyDescent="0.2">
      <c r="A2" s="103" t="s">
        <v>3473</v>
      </c>
      <c r="E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65" ht="16" x14ac:dyDescent="0.2">
      <c r="A3" s="103" t="s">
        <v>3471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6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3451</v>
      </c>
      <c r="AX4" s="91" t="s">
        <v>3362</v>
      </c>
      <c r="AY4" s="91" t="s">
        <v>3463</v>
      </c>
    </row>
    <row r="5" spans="1:6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65" s="26" customFormat="1" ht="15" thickTop="1" x14ac:dyDescent="0.15">
      <c r="A6" s="22" t="s">
        <v>1540</v>
      </c>
      <c r="B6" s="22" t="s">
        <v>286</v>
      </c>
      <c r="C6" s="22" t="s">
        <v>287</v>
      </c>
      <c r="D6" s="23" t="s">
        <v>1823</v>
      </c>
      <c r="E6" s="9">
        <v>1.7728323878551102</v>
      </c>
      <c r="F6" s="14">
        <v>0.2597970022634763</v>
      </c>
      <c r="G6" s="14">
        <v>5.8775253588810673E-2</v>
      </c>
      <c r="H6" s="17">
        <v>15.194520165005699</v>
      </c>
      <c r="I6" s="17">
        <v>9.0158641748042214</v>
      </c>
      <c r="J6" s="17">
        <v>17.779132140810095</v>
      </c>
      <c r="K6" s="19">
        <v>235.17125224102114</v>
      </c>
      <c r="L6" s="17">
        <v>3.0865206053227761</v>
      </c>
      <c r="M6" s="17">
        <v>7.6329313915065722</v>
      </c>
      <c r="N6" s="19">
        <v>65.331524205532887</v>
      </c>
      <c r="O6" s="17">
        <v>3.8178092900313989</v>
      </c>
      <c r="P6" s="17">
        <v>4.5855011891884363</v>
      </c>
      <c r="Q6" s="14">
        <v>1.6412917772664242</v>
      </c>
      <c r="R6" s="19">
        <v>951.33128724222286</v>
      </c>
      <c r="S6" s="17">
        <v>9.2317154794279599</v>
      </c>
      <c r="T6" s="15">
        <v>3.4108610993007195E-2</v>
      </c>
      <c r="U6" s="17">
        <v>18.438672278523509</v>
      </c>
      <c r="V6" s="14">
        <v>0.50238629596416651</v>
      </c>
      <c r="W6" s="17">
        <v>2.218346711022801</v>
      </c>
      <c r="X6" s="14">
        <v>8.183050632067658E-2</v>
      </c>
      <c r="Y6" s="19">
        <v>21.935363990833373</v>
      </c>
      <c r="Z6" s="17">
        <v>7.8007571805726288</v>
      </c>
      <c r="AA6" s="19">
        <v>92.930577991481485</v>
      </c>
      <c r="AB6" s="19">
        <v>37.86451744620787</v>
      </c>
      <c r="AC6" s="19">
        <v>176.91028775417283</v>
      </c>
      <c r="AD6" s="19">
        <v>39.232684252562095</v>
      </c>
      <c r="AE6" s="19">
        <v>320.20347267135656</v>
      </c>
      <c r="AF6" s="19">
        <v>61.718314114401821</v>
      </c>
      <c r="AG6" s="19">
        <v>10131.167104449451</v>
      </c>
      <c r="AH6" s="17">
        <v>7.1801445520190166</v>
      </c>
      <c r="AI6" s="19">
        <v>143.55645771789133</v>
      </c>
      <c r="AJ6" s="19">
        <v>344.3017954856162</v>
      </c>
      <c r="AK6" s="14">
        <v>0.41694948908243101</v>
      </c>
      <c r="AL6" s="17">
        <v>14.597591031777144</v>
      </c>
      <c r="AM6" s="17">
        <v>31.639778981559193</v>
      </c>
      <c r="AN6" s="17">
        <v>34.685153954852808</v>
      </c>
      <c r="AO6" s="17">
        <v>15.550355514941277</v>
      </c>
      <c r="AP6" s="17">
        <v>43.662345424322538</v>
      </c>
      <c r="AQ6" s="17">
        <v>637.3650619924465</v>
      </c>
      <c r="AR6" s="17">
        <v>4.4156194721940185</v>
      </c>
      <c r="AS6" s="17">
        <v>8.3118983100807053</v>
      </c>
      <c r="AT6" s="17">
        <v>1.0752594049440343</v>
      </c>
      <c r="AU6" s="15">
        <v>3.5758319844185357E-2</v>
      </c>
      <c r="AV6" s="89">
        <v>7.5935179929293231</v>
      </c>
      <c r="AW6" s="89">
        <v>16.791535459762152</v>
      </c>
      <c r="AX6" s="89">
        <v>2.2112985674620815</v>
      </c>
      <c r="AY6" s="19">
        <v>1796.5341312521689</v>
      </c>
    </row>
    <row r="7" spans="1:65" s="26" customFormat="1" ht="14" x14ac:dyDescent="0.15">
      <c r="A7" s="22" t="s">
        <v>1541</v>
      </c>
      <c r="B7" s="22" t="s">
        <v>282</v>
      </c>
      <c r="C7" s="22" t="s">
        <v>280</v>
      </c>
      <c r="D7" s="23" t="s">
        <v>1824</v>
      </c>
      <c r="E7" s="9">
        <v>0.32662501564327523</v>
      </c>
      <c r="F7" s="14">
        <v>1.1608796468768663</v>
      </c>
      <c r="G7" s="14">
        <v>8.8411427387962635E-2</v>
      </c>
      <c r="H7" s="19">
        <v>21.416958262193248</v>
      </c>
      <c r="I7" s="17">
        <v>13.614065562446385</v>
      </c>
      <c r="J7" s="17">
        <v>17.984320230581169</v>
      </c>
      <c r="K7" s="19">
        <v>554.09400451346391</v>
      </c>
      <c r="L7" s="17">
        <v>4.8033847025454843</v>
      </c>
      <c r="M7" s="17">
        <v>8.1793015216693181</v>
      </c>
      <c r="N7" s="19">
        <v>129.50726332089434</v>
      </c>
      <c r="O7" s="17">
        <v>12.464522240756303</v>
      </c>
      <c r="P7" s="17">
        <v>12.492208932231526</v>
      </c>
      <c r="Q7" s="14">
        <v>1.9702730898888516</v>
      </c>
      <c r="R7" s="19">
        <v>4234.5488673380787</v>
      </c>
      <c r="S7" s="17">
        <v>7.9696219580319907</v>
      </c>
      <c r="T7" s="14">
        <v>0.21128025659410724</v>
      </c>
      <c r="U7" s="19">
        <v>55.145436980422438</v>
      </c>
      <c r="V7" s="17">
        <v>6.0613581619202659</v>
      </c>
      <c r="W7" s="17">
        <v>18.694001745725508</v>
      </c>
      <c r="X7" s="17">
        <v>5.3705805056909979</v>
      </c>
      <c r="Y7" s="19">
        <v>150.48675127639788</v>
      </c>
      <c r="Z7" s="19">
        <v>48.066074997712164</v>
      </c>
      <c r="AA7" s="19">
        <v>493.83730513180416</v>
      </c>
      <c r="AB7" s="19">
        <v>176.34367483805272</v>
      </c>
      <c r="AC7" s="19">
        <v>768.03513229048849</v>
      </c>
      <c r="AD7" s="19">
        <v>152.08565256044</v>
      </c>
      <c r="AE7" s="19">
        <v>1197.954864923209</v>
      </c>
      <c r="AF7" s="19">
        <v>210.09939259065172</v>
      </c>
      <c r="AG7" s="19">
        <v>9174.0939565955287</v>
      </c>
      <c r="AH7" s="17">
        <v>12.435850734070645</v>
      </c>
      <c r="AI7" s="19">
        <v>687.83233775731856</v>
      </c>
      <c r="AJ7" s="19">
        <v>608.48619817716929</v>
      </c>
      <c r="AK7" s="14">
        <v>1.130399242937383</v>
      </c>
      <c r="AL7" s="17">
        <v>7.9605337663442173</v>
      </c>
      <c r="AM7" s="17">
        <v>7.6581298888782454</v>
      </c>
      <c r="AN7" s="17">
        <v>150.31514308101893</v>
      </c>
      <c r="AO7" s="17">
        <v>86.306771058833391</v>
      </c>
      <c r="AP7" s="17">
        <v>24.827232982504203</v>
      </c>
      <c r="AQ7" s="17">
        <v>197.63802648211956</v>
      </c>
      <c r="AR7" s="17">
        <v>3.0841275579404406</v>
      </c>
      <c r="AS7" s="17">
        <v>2.9499000658343131</v>
      </c>
      <c r="AT7" s="17">
        <v>0.50793749914457276</v>
      </c>
      <c r="AU7" s="14">
        <v>0.30865261396831178</v>
      </c>
      <c r="AV7" s="89">
        <v>17.891314320744719</v>
      </c>
      <c r="AW7" s="89">
        <v>70.095806735769912</v>
      </c>
      <c r="AX7" s="89">
        <v>3.9178679374323462</v>
      </c>
      <c r="AY7" s="19">
        <v>7646.447636918082</v>
      </c>
    </row>
    <row r="8" spans="1:65" s="26" customFormat="1" ht="14" x14ac:dyDescent="0.15">
      <c r="A8" s="22" t="s">
        <v>1542</v>
      </c>
      <c r="B8" s="22" t="s">
        <v>286</v>
      </c>
      <c r="C8" s="22" t="s">
        <v>278</v>
      </c>
      <c r="D8" s="23" t="s">
        <v>1825</v>
      </c>
      <c r="E8" s="18">
        <v>2.2970204282258364</v>
      </c>
      <c r="F8" s="14">
        <v>0.83851616958358954</v>
      </c>
      <c r="G8" s="14">
        <v>6.9229680810591374E-2</v>
      </c>
      <c r="H8" s="19">
        <v>22.42976326221299</v>
      </c>
      <c r="I8" s="17">
        <v>9.7507185913022454</v>
      </c>
      <c r="J8" s="17">
        <v>15.284851256406581</v>
      </c>
      <c r="K8" s="19">
        <v>266.23379875027047</v>
      </c>
      <c r="L8" s="17">
        <v>3.4935763707904055</v>
      </c>
      <c r="M8" s="17">
        <v>6.8798039401648641</v>
      </c>
      <c r="N8" s="19">
        <v>74.845307775769655</v>
      </c>
      <c r="O8" s="17">
        <v>4.480720319416263</v>
      </c>
      <c r="P8" s="17">
        <v>4.3205943395212438</v>
      </c>
      <c r="Q8" s="17">
        <v>4.0840890057668</v>
      </c>
      <c r="R8" s="19">
        <v>2250.1527703618681</v>
      </c>
      <c r="S8" s="19">
        <v>27.238551372045567</v>
      </c>
      <c r="T8" s="15">
        <v>4.4854115086766413E-2</v>
      </c>
      <c r="U8" s="19">
        <v>36.745915591945923</v>
      </c>
      <c r="V8" s="14">
        <v>1.7739731449640419</v>
      </c>
      <c r="W8" s="17">
        <v>6.3201745735307817</v>
      </c>
      <c r="X8" s="14">
        <v>8.2961174415414549E-2</v>
      </c>
      <c r="Y8" s="19">
        <v>57.037138557302718</v>
      </c>
      <c r="Z8" s="19">
        <v>20.645770029243231</v>
      </c>
      <c r="AA8" s="19">
        <v>233.37343509849748</v>
      </c>
      <c r="AB8" s="19">
        <v>89.631588573867234</v>
      </c>
      <c r="AC8" s="19">
        <v>399.7576520916669</v>
      </c>
      <c r="AD8" s="19">
        <v>81.967122936696228</v>
      </c>
      <c r="AE8" s="19">
        <v>637.17749294942314</v>
      </c>
      <c r="AF8" s="19">
        <v>111.23735742442038</v>
      </c>
      <c r="AG8" s="19">
        <v>9906.040479252013</v>
      </c>
      <c r="AH8" s="17">
        <v>18.273116298213004</v>
      </c>
      <c r="AI8" s="19">
        <v>494.69977517831421</v>
      </c>
      <c r="AJ8" s="19">
        <v>860.27870606637748</v>
      </c>
      <c r="AK8" s="14">
        <v>0.57504593765935208</v>
      </c>
      <c r="AL8" s="17">
        <v>11.17127382379603</v>
      </c>
      <c r="AM8" s="17">
        <v>15.546752025715884</v>
      </c>
      <c r="AN8" s="17">
        <v>23.392488251168412</v>
      </c>
      <c r="AO8" s="17">
        <v>18.161750543239815</v>
      </c>
      <c r="AP8" s="17">
        <v>32.152199552298661</v>
      </c>
      <c r="AQ8" s="17">
        <v>359.18102523606052</v>
      </c>
      <c r="AR8" s="17">
        <v>3.5627228019051498</v>
      </c>
      <c r="AS8" s="17">
        <v>5.814066552186663</v>
      </c>
      <c r="AT8" s="17">
        <v>1.3501398206710722</v>
      </c>
      <c r="AU8" s="15">
        <v>1.3319272074913962E-2</v>
      </c>
      <c r="AV8" s="89">
        <v>8.5965062560629804</v>
      </c>
      <c r="AW8" s="89">
        <v>36.965479867613212</v>
      </c>
      <c r="AX8" s="89">
        <v>4.3000585082506095</v>
      </c>
      <c r="AY8" s="19">
        <v>4000.7935143986974</v>
      </c>
    </row>
    <row r="9" spans="1:65" s="26" customFormat="1" ht="14" x14ac:dyDescent="0.15">
      <c r="A9" s="22" t="s">
        <v>1543</v>
      </c>
      <c r="B9" s="22" t="s">
        <v>286</v>
      </c>
      <c r="C9" s="22" t="s">
        <v>287</v>
      </c>
      <c r="D9" s="23" t="s">
        <v>1826</v>
      </c>
      <c r="E9" s="9">
        <v>1.9854016935345535</v>
      </c>
      <c r="F9" s="14">
        <v>0.29169112592616397</v>
      </c>
      <c r="G9" s="14">
        <v>8.8269878922465433E-2</v>
      </c>
      <c r="H9" s="19">
        <v>77.452110086636111</v>
      </c>
      <c r="I9" s="17">
        <v>8.2499707003615743</v>
      </c>
      <c r="J9" s="19">
        <v>25.715806025898875</v>
      </c>
      <c r="K9" s="19">
        <v>266.99297978377263</v>
      </c>
      <c r="L9" s="17">
        <v>3.2270803015142047</v>
      </c>
      <c r="M9" s="17">
        <v>7.3755406745688994</v>
      </c>
      <c r="N9" s="19">
        <v>63.606691215071073</v>
      </c>
      <c r="O9" s="17">
        <v>5.7058654695394155</v>
      </c>
      <c r="P9" s="17">
        <v>5.6982061449801806</v>
      </c>
      <c r="Q9" s="17">
        <v>2.6911148308409936</v>
      </c>
      <c r="R9" s="19">
        <v>1078.8741011605186</v>
      </c>
      <c r="S9" s="17">
        <v>13.020581679631661</v>
      </c>
      <c r="T9" s="14">
        <v>0.36655325112160098</v>
      </c>
      <c r="U9" s="19">
        <v>24.495328806427228</v>
      </c>
      <c r="V9" s="14">
        <v>1.1515643750219087</v>
      </c>
      <c r="W9" s="17">
        <v>3.2735533655783309</v>
      </c>
      <c r="X9" s="14">
        <v>0.12799131631150396</v>
      </c>
      <c r="Y9" s="19">
        <v>27.5624693233861</v>
      </c>
      <c r="Z9" s="17">
        <v>9.8592201580400438</v>
      </c>
      <c r="AA9" s="19">
        <v>112.00487907658773</v>
      </c>
      <c r="AB9" s="19">
        <v>43.64446047563515</v>
      </c>
      <c r="AC9" s="19">
        <v>202.43157279785018</v>
      </c>
      <c r="AD9" s="19">
        <v>42.868689040694953</v>
      </c>
      <c r="AE9" s="19">
        <v>351.21298612156443</v>
      </c>
      <c r="AF9" s="19">
        <v>64.795581070850432</v>
      </c>
      <c r="AG9" s="19">
        <v>10558.141239149962</v>
      </c>
      <c r="AH9" s="17">
        <v>8.976581977031973</v>
      </c>
      <c r="AI9" s="19">
        <v>235.79309467671456</v>
      </c>
      <c r="AJ9" s="19">
        <v>426.04653986298825</v>
      </c>
      <c r="AK9" s="14">
        <v>0.55344445410246246</v>
      </c>
      <c r="AL9" s="17">
        <v>12.742435447304736</v>
      </c>
      <c r="AM9" s="17">
        <v>30.061932947705699</v>
      </c>
      <c r="AN9" s="17">
        <v>26.973678654539178</v>
      </c>
      <c r="AO9" s="17">
        <v>18.109259668910958</v>
      </c>
      <c r="AP9" s="17">
        <v>23.934805488283466</v>
      </c>
      <c r="AQ9" s="17">
        <v>304.98771387824718</v>
      </c>
      <c r="AR9" s="17">
        <v>2.8427011434042071</v>
      </c>
      <c r="AS9" s="17">
        <v>7.4827950153486187</v>
      </c>
      <c r="AT9" s="17">
        <v>1.2130717163047093</v>
      </c>
      <c r="AU9" s="15">
        <v>4.1073407340890537E-2</v>
      </c>
      <c r="AV9" s="89">
        <v>8.6210196894986328</v>
      </c>
      <c r="AW9" s="89">
        <v>18.817232980422521</v>
      </c>
      <c r="AX9" s="89">
        <v>2.1827154626898739</v>
      </c>
      <c r="AY9" s="19">
        <v>2026.2756415546594</v>
      </c>
    </row>
    <row r="10" spans="1:65" s="26" customFormat="1" ht="14" x14ac:dyDescent="0.15">
      <c r="A10" s="22" t="s">
        <v>1544</v>
      </c>
      <c r="B10" s="22" t="s">
        <v>282</v>
      </c>
      <c r="C10" s="22" t="s">
        <v>280</v>
      </c>
      <c r="D10" s="23" t="s">
        <v>1827</v>
      </c>
      <c r="E10" s="18">
        <v>8.3229236332033203</v>
      </c>
      <c r="F10" s="17">
        <v>3.6688105000316842</v>
      </c>
      <c r="G10" s="14">
        <v>0.17039788427003927</v>
      </c>
      <c r="H10" s="19">
        <v>84.303487359966624</v>
      </c>
      <c r="I10" s="17">
        <v>14.681123405863651</v>
      </c>
      <c r="J10" s="19">
        <v>31.71664343774064</v>
      </c>
      <c r="K10" s="19">
        <v>369.66103779234453</v>
      </c>
      <c r="L10" s="17">
        <v>5.4291172317416114</v>
      </c>
      <c r="M10" s="17">
        <v>14.710868487900525</v>
      </c>
      <c r="N10" s="19">
        <v>61.004765748033847</v>
      </c>
      <c r="O10" s="17">
        <v>4.3538908527907001</v>
      </c>
      <c r="P10" s="17">
        <v>4.700822159958383</v>
      </c>
      <c r="Q10" s="19">
        <v>38.407415933802447</v>
      </c>
      <c r="R10" s="19">
        <v>4281.3851935938483</v>
      </c>
      <c r="S10" s="19">
        <v>128.32259792471598</v>
      </c>
      <c r="T10" s="14">
        <v>0.76521108945961824</v>
      </c>
      <c r="U10" s="19">
        <v>63.753420149149342</v>
      </c>
      <c r="V10" s="14">
        <v>1.5964519521550409</v>
      </c>
      <c r="W10" s="17">
        <v>7.9573419486450669</v>
      </c>
      <c r="X10" s="14">
        <v>6.0735145221252056E-2</v>
      </c>
      <c r="Y10" s="19">
        <v>95.111417401676093</v>
      </c>
      <c r="Z10" s="19">
        <v>38.687073340540152</v>
      </c>
      <c r="AA10" s="19">
        <v>442.62369401644975</v>
      </c>
      <c r="AB10" s="19">
        <v>169.34777413696511</v>
      </c>
      <c r="AC10" s="19">
        <v>770.71099501321794</v>
      </c>
      <c r="AD10" s="19">
        <v>155.36930769521092</v>
      </c>
      <c r="AE10" s="19">
        <v>1193.1546000292587</v>
      </c>
      <c r="AF10" s="19">
        <v>199.8860967510563</v>
      </c>
      <c r="AG10" s="19">
        <v>11892.690979826015</v>
      </c>
      <c r="AH10" s="19">
        <v>79.89429605915538</v>
      </c>
      <c r="AI10" s="19">
        <v>2480.255939999246</v>
      </c>
      <c r="AJ10" s="19">
        <v>3709.7716886064823</v>
      </c>
      <c r="AK10" s="14">
        <v>0.66857374204904652</v>
      </c>
      <c r="AL10" s="17">
        <v>12.544809368052089</v>
      </c>
      <c r="AM10" s="17">
        <v>9.9674350495186292</v>
      </c>
      <c r="AN10" s="17">
        <v>9.2980863801499414</v>
      </c>
      <c r="AO10" s="17">
        <v>19.32828652249043</v>
      </c>
      <c r="AP10" s="17">
        <v>59.576749098703388</v>
      </c>
      <c r="AQ10" s="17">
        <v>747.37896021150311</v>
      </c>
      <c r="AR10" s="17">
        <v>4.9843917556701278</v>
      </c>
      <c r="AS10" s="17">
        <v>8.0118990186170063</v>
      </c>
      <c r="AT10" s="17">
        <v>3.1092129121536392</v>
      </c>
      <c r="AU10" s="15">
        <v>6.7295920469126174E-3</v>
      </c>
      <c r="AV10" s="89">
        <v>11.936100671370506</v>
      </c>
      <c r="AW10" s="89">
        <v>68.22200446083896</v>
      </c>
      <c r="AX10" s="89">
        <v>5.7156023008815406</v>
      </c>
      <c r="AY10" s="19">
        <v>7481.4140780108874</v>
      </c>
    </row>
    <row r="11" spans="1:65" s="26" customFormat="1" ht="14" x14ac:dyDescent="0.15">
      <c r="A11" s="22" t="s">
        <v>3287</v>
      </c>
      <c r="B11" s="22" t="s">
        <v>282</v>
      </c>
      <c r="C11" s="22" t="s">
        <v>287</v>
      </c>
      <c r="D11" s="23" t="s">
        <v>1828</v>
      </c>
      <c r="E11" s="9">
        <v>0.16840164617860739</v>
      </c>
      <c r="F11" s="14">
        <v>0.41750319338030562</v>
      </c>
      <c r="G11" s="14">
        <v>0.10632811150041975</v>
      </c>
      <c r="H11" s="19">
        <v>38.225363208275141</v>
      </c>
      <c r="I11" s="17">
        <v>11.188244626525487</v>
      </c>
      <c r="J11" s="19">
        <v>148.5960484937244</v>
      </c>
      <c r="K11" s="19">
        <v>322.67584862989747</v>
      </c>
      <c r="L11" s="17">
        <v>5.536819391484431</v>
      </c>
      <c r="M11" s="17">
        <v>5.4513938330040741</v>
      </c>
      <c r="N11" s="19">
        <v>53.757906629672362</v>
      </c>
      <c r="O11" s="17">
        <v>14.962264759937927</v>
      </c>
      <c r="P11" s="17">
        <v>15.883623020765127</v>
      </c>
      <c r="Q11" s="19">
        <v>37.974531290760829</v>
      </c>
      <c r="R11" s="19">
        <v>2123.8109944241028</v>
      </c>
      <c r="S11" s="17">
        <v>4.858512334552211</v>
      </c>
      <c r="T11" s="14">
        <v>0.37734755082552385</v>
      </c>
      <c r="U11" s="17">
        <v>18.468205482890699</v>
      </c>
      <c r="V11" s="17">
        <v>3.5370563572694098</v>
      </c>
      <c r="W11" s="17">
        <v>7.9414966754166034</v>
      </c>
      <c r="X11" s="14">
        <v>1.6090951426858697</v>
      </c>
      <c r="Y11" s="19">
        <v>66.611538070029312</v>
      </c>
      <c r="Z11" s="19">
        <v>23.304250781889728</v>
      </c>
      <c r="AA11" s="19">
        <v>247.73004889099406</v>
      </c>
      <c r="AB11" s="19">
        <v>91.283738697815778</v>
      </c>
      <c r="AC11" s="19">
        <v>391.46692587320081</v>
      </c>
      <c r="AD11" s="19">
        <v>75.393935290561103</v>
      </c>
      <c r="AE11" s="19">
        <v>603.21808448839079</v>
      </c>
      <c r="AF11" s="19">
        <v>102.9207572500995</v>
      </c>
      <c r="AG11" s="19">
        <v>8781.3050573164091</v>
      </c>
      <c r="AH11" s="17">
        <v>5.4557313581939013</v>
      </c>
      <c r="AI11" s="19">
        <v>256.04698447384112</v>
      </c>
      <c r="AJ11" s="19">
        <v>246.22578053609354</v>
      </c>
      <c r="AK11" s="14">
        <v>1.0398869846868368</v>
      </c>
      <c r="AL11" s="17">
        <v>9.055759737212826</v>
      </c>
      <c r="AM11" s="17">
        <v>14.557430029247422</v>
      </c>
      <c r="AN11" s="17">
        <v>124.1569523655407</v>
      </c>
      <c r="AO11" s="17">
        <v>52.700696600668387</v>
      </c>
      <c r="AP11" s="17">
        <v>18.832478575900637</v>
      </c>
      <c r="AQ11" s="17">
        <v>170.54240123956413</v>
      </c>
      <c r="AR11" s="17">
        <v>2.2452276337342276</v>
      </c>
      <c r="AS11" s="17">
        <v>2.3255321053095921</v>
      </c>
      <c r="AT11" s="17">
        <v>0.40818700046920142</v>
      </c>
      <c r="AU11" s="14">
        <v>0.21325774608169037</v>
      </c>
      <c r="AV11" s="89">
        <v>10.418981227959234</v>
      </c>
      <c r="AW11" s="89">
        <v>34.821814800833629</v>
      </c>
      <c r="AX11" s="89">
        <v>3.3421516018657975</v>
      </c>
      <c r="AY11" s="19">
        <v>3811.4313816058443</v>
      </c>
    </row>
    <row r="12" spans="1:65" s="26" customFormat="1" ht="14" x14ac:dyDescent="0.15">
      <c r="A12" s="22" t="s">
        <v>3288</v>
      </c>
      <c r="B12" s="22" t="s">
        <v>282</v>
      </c>
      <c r="C12" s="22" t="s">
        <v>280</v>
      </c>
      <c r="D12" s="23" t="s">
        <v>1829</v>
      </c>
      <c r="E12" s="9">
        <v>1.8170833854308779</v>
      </c>
      <c r="F12" s="17">
        <v>4.64097275572282</v>
      </c>
      <c r="G12" s="14">
        <v>0.13374756622346481</v>
      </c>
      <c r="H12" s="19">
        <v>113.70404079850231</v>
      </c>
      <c r="I12" s="19">
        <v>49.719301876330512</v>
      </c>
      <c r="J12" s="19">
        <v>37.496830591600862</v>
      </c>
      <c r="K12" s="19">
        <v>331.92785880283924</v>
      </c>
      <c r="L12" s="19">
        <v>49.154412859666174</v>
      </c>
      <c r="M12" s="17">
        <v>8.2232171776400538</v>
      </c>
      <c r="N12" s="19">
        <v>44.363753019365227</v>
      </c>
      <c r="O12" s="17">
        <v>3.1980407518578571</v>
      </c>
      <c r="P12" s="17">
        <v>3.5739803408690003</v>
      </c>
      <c r="Q12" s="17">
        <v>12.063976121320474</v>
      </c>
      <c r="R12" s="19">
        <v>5444.4432181242946</v>
      </c>
      <c r="S12" s="19">
        <v>57.44366255232601</v>
      </c>
      <c r="T12" s="14">
        <v>0.35405430306955304</v>
      </c>
      <c r="U12" s="19">
        <v>34.584253098578358</v>
      </c>
      <c r="V12" s="14">
        <v>1.8767913060981005</v>
      </c>
      <c r="W12" s="17">
        <v>11.018226784840733</v>
      </c>
      <c r="X12" s="14">
        <v>3.750457323907927E-2</v>
      </c>
      <c r="Y12" s="19">
        <v>122.47100972239666</v>
      </c>
      <c r="Z12" s="19">
        <v>48.809074463404372</v>
      </c>
      <c r="AA12" s="19">
        <v>571.90987964914189</v>
      </c>
      <c r="AB12" s="19">
        <v>228.80912580685128</v>
      </c>
      <c r="AC12" s="19">
        <v>1025.6241414475144</v>
      </c>
      <c r="AD12" s="19">
        <v>214.8760615128364</v>
      </c>
      <c r="AE12" s="19">
        <v>1687.6983071552788</v>
      </c>
      <c r="AF12" s="19">
        <v>288.53788670306488</v>
      </c>
      <c r="AG12" s="19">
        <v>12268.500659515415</v>
      </c>
      <c r="AH12" s="19">
        <v>53.623927158558594</v>
      </c>
      <c r="AI12" s="19">
        <v>1356.5179928463519</v>
      </c>
      <c r="AJ12" s="19">
        <v>2419.8653885607678</v>
      </c>
      <c r="AK12" s="14">
        <v>0.56057580692666165</v>
      </c>
      <c r="AL12" s="17">
        <v>13.780390240766049</v>
      </c>
      <c r="AM12" s="17">
        <v>7.2693683506708862</v>
      </c>
      <c r="AN12" s="17">
        <v>29.3800609530762</v>
      </c>
      <c r="AO12" s="17">
        <v>23.614754571240752</v>
      </c>
      <c r="AP12" s="17">
        <v>65.255529117415392</v>
      </c>
      <c r="AQ12" s="17">
        <v>899.24665660565574</v>
      </c>
      <c r="AR12" s="17">
        <v>5.8707788921656521</v>
      </c>
      <c r="AS12" s="17">
        <v>3.1388220422328392</v>
      </c>
      <c r="AT12" s="17">
        <v>1.4338258077888355</v>
      </c>
      <c r="AU12" s="15">
        <v>3.1121514711362863E-3</v>
      </c>
      <c r="AV12" s="89">
        <v>10.717722273259259</v>
      </c>
      <c r="AW12" s="89">
        <v>87.388447209322706</v>
      </c>
      <c r="AX12" s="89">
        <v>8.1536398295519454</v>
      </c>
      <c r="AY12" s="19">
        <v>9725.413287669975</v>
      </c>
    </row>
    <row r="13" spans="1:65" s="26" customFormat="1" ht="14" x14ac:dyDescent="0.15">
      <c r="A13" s="22" t="s">
        <v>3289</v>
      </c>
      <c r="B13" s="22" t="s">
        <v>281</v>
      </c>
      <c r="C13" s="22" t="s">
        <v>280</v>
      </c>
      <c r="D13" s="23" t="s">
        <v>1830</v>
      </c>
      <c r="E13" s="18">
        <v>19.834252606658477</v>
      </c>
      <c r="F13" s="14">
        <v>1.732486865433841</v>
      </c>
      <c r="G13" s="14">
        <v>0.10598738203338762</v>
      </c>
      <c r="H13" s="19">
        <v>51.527625604538365</v>
      </c>
      <c r="I13" s="17">
        <v>13.942627843664919</v>
      </c>
      <c r="J13" s="17">
        <v>14.869110653293463</v>
      </c>
      <c r="K13" s="19">
        <v>309.38701455707621</v>
      </c>
      <c r="L13" s="17">
        <v>5.7458728261443275</v>
      </c>
      <c r="M13" s="17">
        <v>11.978512683104478</v>
      </c>
      <c r="N13" s="19">
        <v>46.12273188594051</v>
      </c>
      <c r="O13" s="17">
        <v>2.4945630415190871</v>
      </c>
      <c r="P13" s="17">
        <v>2.6892128016458274</v>
      </c>
      <c r="Q13" s="17">
        <v>9.7784397487154227</v>
      </c>
      <c r="R13" s="19">
        <v>2887.8467532648983</v>
      </c>
      <c r="S13" s="19">
        <v>95.854629544611868</v>
      </c>
      <c r="T13" s="15">
        <v>4.2055983690573846E-2</v>
      </c>
      <c r="U13" s="19">
        <v>47.98373110214213</v>
      </c>
      <c r="V13" s="14">
        <v>0.76982255463473248</v>
      </c>
      <c r="W13" s="17">
        <v>5.2882384905385011</v>
      </c>
      <c r="X13" s="14">
        <v>1.6834548516365001E-2</v>
      </c>
      <c r="Y13" s="19">
        <v>61.462525717240794</v>
      </c>
      <c r="Z13" s="19">
        <v>25.685028630900394</v>
      </c>
      <c r="AA13" s="19">
        <v>305.0599360361694</v>
      </c>
      <c r="AB13" s="19">
        <v>118.80248913173183</v>
      </c>
      <c r="AC13" s="19">
        <v>536.59067683818785</v>
      </c>
      <c r="AD13" s="19">
        <v>109.5683858138399</v>
      </c>
      <c r="AE13" s="19">
        <v>856.07542935462982</v>
      </c>
      <c r="AF13" s="19">
        <v>144.65532813719602</v>
      </c>
      <c r="AG13" s="19">
        <v>12568.599960105426</v>
      </c>
      <c r="AH13" s="19">
        <v>65.035838102568988</v>
      </c>
      <c r="AI13" s="19">
        <v>1832.949255913323</v>
      </c>
      <c r="AJ13" s="19">
        <v>2948.4082061588688</v>
      </c>
      <c r="AK13" s="14">
        <v>0.62167418069333591</v>
      </c>
      <c r="AL13" s="17">
        <v>13.928412790795758</v>
      </c>
      <c r="AM13" s="17">
        <v>14.681650155034266</v>
      </c>
      <c r="AN13" s="17">
        <v>8.9309763484736262</v>
      </c>
      <c r="AO13" s="17">
        <v>19.122177662376203</v>
      </c>
      <c r="AP13" s="17">
        <v>79.83986094873994</v>
      </c>
      <c r="AQ13" s="17">
        <v>1112.0425404537839</v>
      </c>
      <c r="AR13" s="17">
        <v>6.8694252444288013</v>
      </c>
      <c r="AS13" s="17">
        <v>9.07367002982045</v>
      </c>
      <c r="AT13" s="17">
        <v>3.4440986215216891</v>
      </c>
      <c r="AU13" s="15">
        <v>2.8463595351750398E-3</v>
      </c>
      <c r="AV13" s="89">
        <v>9.9898939153075954</v>
      </c>
      <c r="AW13" s="89">
        <v>46.687583673902949</v>
      </c>
      <c r="AX13" s="89">
        <v>4.6734814273015637</v>
      </c>
      <c r="AY13" s="19">
        <v>5145.9699674902567</v>
      </c>
    </row>
    <row r="14" spans="1:65" s="26" customFormat="1" ht="14" x14ac:dyDescent="0.15">
      <c r="A14" s="22" t="s">
        <v>3290</v>
      </c>
      <c r="B14" s="22" t="s">
        <v>286</v>
      </c>
      <c r="C14" s="22" t="s">
        <v>287</v>
      </c>
      <c r="D14" s="23" t="s">
        <v>1831</v>
      </c>
      <c r="E14" s="18">
        <v>2.1651593050897571</v>
      </c>
      <c r="F14" s="14">
        <v>0.33726111164148848</v>
      </c>
      <c r="G14" s="14">
        <v>0.51084968497804639</v>
      </c>
      <c r="H14" s="19">
        <v>417.03784374766104</v>
      </c>
      <c r="I14" s="17">
        <v>10.573882926916784</v>
      </c>
      <c r="J14" s="19">
        <v>30.35878208075879</v>
      </c>
      <c r="K14" s="19">
        <v>405.56191648625474</v>
      </c>
      <c r="L14" s="17">
        <v>7.9991628960491399</v>
      </c>
      <c r="M14" s="17">
        <v>14.671880019946581</v>
      </c>
      <c r="N14" s="19">
        <v>45.509581735051746</v>
      </c>
      <c r="O14" s="17">
        <v>9.8729226293728818</v>
      </c>
      <c r="P14" s="17">
        <v>9.939551230559772</v>
      </c>
      <c r="Q14" s="19">
        <v>30.665557766904378</v>
      </c>
      <c r="R14" s="19">
        <v>1094.7355624033783</v>
      </c>
      <c r="S14" s="17">
        <v>12.397434651552128</v>
      </c>
      <c r="T14" s="17">
        <v>2.5183419392278434</v>
      </c>
      <c r="U14" s="19">
        <v>29.002382127984969</v>
      </c>
      <c r="V14" s="17">
        <v>2.5609121477738057</v>
      </c>
      <c r="W14" s="17">
        <v>4.7930821808186632</v>
      </c>
      <c r="X14" s="14">
        <v>0.56524221554064735</v>
      </c>
      <c r="Y14" s="19">
        <v>30.33237528614055</v>
      </c>
      <c r="Z14" s="17">
        <v>10.465666563981785</v>
      </c>
      <c r="AA14" s="19">
        <v>108.29304302119061</v>
      </c>
      <c r="AB14" s="19">
        <v>39.918146793386668</v>
      </c>
      <c r="AC14" s="19">
        <v>179.58949360642825</v>
      </c>
      <c r="AD14" s="19">
        <v>39.731143501454184</v>
      </c>
      <c r="AE14" s="19">
        <v>310.38874544705919</v>
      </c>
      <c r="AF14" s="19">
        <v>56.223684465280741</v>
      </c>
      <c r="AG14" s="19">
        <v>10894.472804061892</v>
      </c>
      <c r="AH14" s="17">
        <v>4.7671566572106494</v>
      </c>
      <c r="AI14" s="19">
        <v>138.86728936375502</v>
      </c>
      <c r="AJ14" s="19">
        <v>220.30065739743151</v>
      </c>
      <c r="AK14" s="14">
        <v>0.63035349510207173</v>
      </c>
      <c r="AL14" s="17">
        <v>10.232919199996903</v>
      </c>
      <c r="AM14" s="17">
        <v>35.099445337073554</v>
      </c>
      <c r="AN14" s="17">
        <v>25.03653007021088</v>
      </c>
      <c r="AO14" s="17">
        <v>11.201292304966429</v>
      </c>
      <c r="AP14" s="17">
        <v>11.844363857818553</v>
      </c>
      <c r="AQ14" s="17">
        <v>121.20241833242086</v>
      </c>
      <c r="AR14" s="17">
        <v>1.8716308503535652</v>
      </c>
      <c r="AS14" s="17">
        <v>6.0508835513083845</v>
      </c>
      <c r="AT14" s="17">
        <v>0.70975723388465006</v>
      </c>
      <c r="AU14" s="15">
        <v>0.1428969446603012</v>
      </c>
      <c r="AV14" s="89">
        <v>13.095315353124144</v>
      </c>
      <c r="AW14" s="89">
        <v>18.197541660955949</v>
      </c>
      <c r="AX14" s="89">
        <v>1.3896222557645066</v>
      </c>
      <c r="AY14" s="19">
        <v>1954.627403434698</v>
      </c>
    </row>
    <row r="15" spans="1:65" s="39" customFormat="1" ht="14" x14ac:dyDescent="0.15">
      <c r="A15" s="44" t="s">
        <v>3291</v>
      </c>
      <c r="B15" s="44" t="s">
        <v>282</v>
      </c>
      <c r="C15" s="44" t="s">
        <v>280</v>
      </c>
      <c r="D15" s="45" t="s">
        <v>1832</v>
      </c>
      <c r="E15" s="33">
        <v>33.362073942875035</v>
      </c>
      <c r="F15" s="30">
        <v>3.9564438226439513</v>
      </c>
      <c r="G15" s="29">
        <v>0.81478672457870072</v>
      </c>
      <c r="H15" s="31">
        <v>568.59378674421157</v>
      </c>
      <c r="I15" s="31">
        <v>575.51453419030736</v>
      </c>
      <c r="J15" s="31">
        <v>1551.2973588791313</v>
      </c>
      <c r="K15" s="31">
        <v>1203.7790418312256</v>
      </c>
      <c r="L15" s="31">
        <v>3643.841356994204</v>
      </c>
      <c r="M15" s="31">
        <v>178.07770392770655</v>
      </c>
      <c r="N15" s="31">
        <v>40.57925653291565</v>
      </c>
      <c r="O15" s="30">
        <v>14.266667053289112</v>
      </c>
      <c r="P15" s="30">
        <v>15.308043478512207</v>
      </c>
      <c r="Q15" s="31">
        <v>348.44113504985273</v>
      </c>
      <c r="R15" s="31">
        <v>5852.8839380195468</v>
      </c>
      <c r="S15" s="31">
        <v>45.131304137587385</v>
      </c>
      <c r="T15" s="30">
        <v>3.2455789239079706</v>
      </c>
      <c r="U15" s="31">
        <v>32.566280227399638</v>
      </c>
      <c r="V15" s="30">
        <v>2.5896401963025033</v>
      </c>
      <c r="W15" s="30">
        <v>7.222089459155546</v>
      </c>
      <c r="X15" s="29">
        <v>0.20234238423719947</v>
      </c>
      <c r="Y15" s="31">
        <v>76.594664372343644</v>
      </c>
      <c r="Z15" s="31">
        <v>32.379762604723417</v>
      </c>
      <c r="AA15" s="31">
        <v>434.08474496413999</v>
      </c>
      <c r="AB15" s="31">
        <v>189.36168489075027</v>
      </c>
      <c r="AC15" s="31">
        <v>887.58300575235023</v>
      </c>
      <c r="AD15" s="31">
        <v>197.15168364612762</v>
      </c>
      <c r="AE15" s="31">
        <v>1622.1756733318791</v>
      </c>
      <c r="AF15" s="31">
        <v>291.57543003861105</v>
      </c>
      <c r="AG15" s="31">
        <v>14676.553631104744</v>
      </c>
      <c r="AH15" s="31">
        <v>86.828710939946617</v>
      </c>
      <c r="AI15" s="31">
        <v>1598.5243247983844</v>
      </c>
      <c r="AJ15" s="31">
        <v>4078.2242983440019</v>
      </c>
      <c r="AK15" s="29">
        <v>0.39196576937847166</v>
      </c>
      <c r="AL15" s="30">
        <v>21.178703329074249</v>
      </c>
      <c r="AM15" s="30">
        <v>9.0474502067705984</v>
      </c>
      <c r="AN15" s="30">
        <v>35.943469933563435</v>
      </c>
      <c r="AO15" s="30">
        <v>35.419413538884669</v>
      </c>
      <c r="AP15" s="30">
        <v>29.577338381488577</v>
      </c>
      <c r="AQ15" s="30">
        <v>626.40967484518774</v>
      </c>
      <c r="AR15" s="30">
        <v>2.7888389551055273</v>
      </c>
      <c r="AS15" s="30">
        <v>4.5092601540839263</v>
      </c>
      <c r="AT15" s="30">
        <v>2.5140460218883103</v>
      </c>
      <c r="AU15" s="32">
        <v>2.6224376629620631E-2</v>
      </c>
      <c r="AV15" s="90">
        <v>38.869197346826788</v>
      </c>
      <c r="AW15" s="90">
        <v>89.113270595374971</v>
      </c>
      <c r="AX15" s="90">
        <v>2.292644990845174</v>
      </c>
      <c r="AY15" s="31">
        <v>9670.1957753443912</v>
      </c>
      <c r="BM15" s="26"/>
    </row>
    <row r="16" spans="1:65" s="26" customFormat="1" ht="14" x14ac:dyDescent="0.15">
      <c r="A16" s="22" t="s">
        <v>3292</v>
      </c>
      <c r="B16" s="22" t="s">
        <v>282</v>
      </c>
      <c r="C16" s="22" t="s">
        <v>280</v>
      </c>
      <c r="D16" s="23" t="s">
        <v>1833</v>
      </c>
      <c r="E16" s="18">
        <v>11.638213674899495</v>
      </c>
      <c r="F16" s="17">
        <v>6.0428465232350499</v>
      </c>
      <c r="G16" s="14">
        <v>9.2983808030373011E-2</v>
      </c>
      <c r="H16" s="19">
        <v>70.73494504227213</v>
      </c>
      <c r="I16" s="19">
        <v>24.031989500835675</v>
      </c>
      <c r="J16" s="19">
        <v>30.863468433007601</v>
      </c>
      <c r="K16" s="19">
        <v>766.37373815226442</v>
      </c>
      <c r="L16" s="19">
        <v>25.791133884038096</v>
      </c>
      <c r="M16" s="17">
        <v>5.5333532785537196</v>
      </c>
      <c r="N16" s="19">
        <v>40.866313868211094</v>
      </c>
      <c r="O16" s="17">
        <v>6.3890197004798654</v>
      </c>
      <c r="P16" s="17">
        <v>6.2182887673788887</v>
      </c>
      <c r="Q16" s="19">
        <v>24.223818268223361</v>
      </c>
      <c r="R16" s="19">
        <v>5827.4400615017757</v>
      </c>
      <c r="S16" s="19">
        <v>101.90707662561289</v>
      </c>
      <c r="T16" s="14">
        <v>0.42919456022422076</v>
      </c>
      <c r="U16" s="19">
        <v>40.791992251047219</v>
      </c>
      <c r="V16" s="14">
        <v>1.5784171259928914</v>
      </c>
      <c r="W16" s="17">
        <v>10.314867758940863</v>
      </c>
      <c r="X16" s="14">
        <v>3.8107980509676578E-2</v>
      </c>
      <c r="Y16" s="19">
        <v>123.87911509708191</v>
      </c>
      <c r="Z16" s="19">
        <v>50.631127032907585</v>
      </c>
      <c r="AA16" s="19">
        <v>582.0093190788665</v>
      </c>
      <c r="AB16" s="19">
        <v>240.72293808191932</v>
      </c>
      <c r="AC16" s="19">
        <v>1074.4933466220834</v>
      </c>
      <c r="AD16" s="19">
        <v>218.30860892115916</v>
      </c>
      <c r="AE16" s="19">
        <v>1702.8188458344018</v>
      </c>
      <c r="AF16" s="19">
        <v>282.05991374668957</v>
      </c>
      <c r="AG16" s="19">
        <v>11702.320772663885</v>
      </c>
      <c r="AH16" s="19">
        <v>95.757091219842934</v>
      </c>
      <c r="AI16" s="19">
        <v>2224.8840256570297</v>
      </c>
      <c r="AJ16" s="19">
        <v>4201.3143032301468</v>
      </c>
      <c r="AK16" s="14">
        <v>0.52956857427839799</v>
      </c>
      <c r="AL16" s="17">
        <v>13.745810538765411</v>
      </c>
      <c r="AM16" s="17">
        <v>6.8723227965741751</v>
      </c>
      <c r="AN16" s="17">
        <v>16.709525012578201</v>
      </c>
      <c r="AO16" s="17">
        <v>21.832478168624423</v>
      </c>
      <c r="AP16" s="17">
        <v>78.483129115288008</v>
      </c>
      <c r="AQ16" s="17">
        <v>1078.8142233082124</v>
      </c>
      <c r="AR16" s="17">
        <v>6.534944146942383</v>
      </c>
      <c r="AS16" s="17">
        <v>3.9546791296174373</v>
      </c>
      <c r="AT16" s="17">
        <v>2.4672702639554425</v>
      </c>
      <c r="AU16" s="15">
        <v>3.2496310521438658E-3</v>
      </c>
      <c r="AV16" s="89">
        <v>24.745680921932983</v>
      </c>
      <c r="AW16" s="89">
        <v>92.177220191774055</v>
      </c>
      <c r="AX16" s="89">
        <v>3.7249821689115081</v>
      </c>
      <c r="AY16" s="19">
        <v>10196.382169461809</v>
      </c>
    </row>
    <row r="17" spans="1:65" s="26" customFormat="1" ht="14" x14ac:dyDescent="0.15">
      <c r="A17" s="22" t="s">
        <v>3293</v>
      </c>
      <c r="B17" s="22" t="s">
        <v>282</v>
      </c>
      <c r="C17" s="22" t="s">
        <v>3357</v>
      </c>
      <c r="D17" s="23" t="s">
        <v>1545</v>
      </c>
      <c r="E17" s="18">
        <v>3.1829315173119337</v>
      </c>
      <c r="F17" s="14">
        <v>0.14213928300581372</v>
      </c>
      <c r="G17" s="14">
        <v>3.637272204311276E-2</v>
      </c>
      <c r="H17" s="17">
        <v>5.970762929889653</v>
      </c>
      <c r="I17" s="17">
        <v>6.6003821064535462</v>
      </c>
      <c r="J17" s="17">
        <v>12.969147710856271</v>
      </c>
      <c r="K17" s="19">
        <v>258.12530200955234</v>
      </c>
      <c r="L17" s="14">
        <v>1.7797893306774166</v>
      </c>
      <c r="M17" s="17">
        <v>3.3889386919648659</v>
      </c>
      <c r="N17" s="19">
        <v>60.861773272086836</v>
      </c>
      <c r="O17" s="17">
        <v>4.6492036227363132</v>
      </c>
      <c r="P17" s="17">
        <v>4.5847730758449998</v>
      </c>
      <c r="Q17" s="14">
        <v>1.8552077219979664</v>
      </c>
      <c r="R17" s="19">
        <v>1064.2037707165039</v>
      </c>
      <c r="S17" s="17">
        <v>10.415879298826528</v>
      </c>
      <c r="T17" s="15">
        <v>6.2511903819666106E-2</v>
      </c>
      <c r="U17" s="17">
        <v>19.410929276915635</v>
      </c>
      <c r="V17" s="14">
        <v>0.68018710662932425</v>
      </c>
      <c r="W17" s="17">
        <v>2.791039821533901</v>
      </c>
      <c r="X17" s="14">
        <v>9.091188158123209E-2</v>
      </c>
      <c r="Y17" s="19">
        <v>24.465763442322931</v>
      </c>
      <c r="Z17" s="17">
        <v>8.8167578054080966</v>
      </c>
      <c r="AA17" s="19">
        <v>108.44360919269067</v>
      </c>
      <c r="AB17" s="19">
        <v>41.920263913427654</v>
      </c>
      <c r="AC17" s="19">
        <v>195.6499604778175</v>
      </c>
      <c r="AD17" s="19">
        <v>42.809500620736976</v>
      </c>
      <c r="AE17" s="19">
        <v>359.20780515700415</v>
      </c>
      <c r="AF17" s="19">
        <v>66.325901343561853</v>
      </c>
      <c r="AG17" s="19">
        <v>10179.951164909286</v>
      </c>
      <c r="AH17" s="17">
        <v>8.2126970035851947</v>
      </c>
      <c r="AI17" s="19">
        <v>179.49163886512213</v>
      </c>
      <c r="AJ17" s="19">
        <v>405.36948983871417</v>
      </c>
      <c r="AK17" s="14">
        <v>0.44278526964754333</v>
      </c>
      <c r="AL17" s="17">
        <v>14.682059932600195</v>
      </c>
      <c r="AM17" s="17">
        <v>28.340005475270193</v>
      </c>
      <c r="AN17" s="17">
        <v>34.486556041166217</v>
      </c>
      <c r="AO17" s="17">
        <v>17.232499889408661</v>
      </c>
      <c r="AP17" s="17">
        <v>35.96916672467276</v>
      </c>
      <c r="AQ17" s="17">
        <v>528.10146157733413</v>
      </c>
      <c r="AR17" s="17">
        <v>4.1033412635016475</v>
      </c>
      <c r="AS17" s="17">
        <v>6.954730322066049</v>
      </c>
      <c r="AT17" s="17">
        <v>1.1285096927711062</v>
      </c>
      <c r="AU17" s="15">
        <v>3.3535689876907984E-2</v>
      </c>
      <c r="AV17" s="89">
        <v>8.3346884730239701</v>
      </c>
      <c r="AW17" s="89">
        <v>18.501820787343171</v>
      </c>
      <c r="AX17" s="89">
        <v>2.219857508439111</v>
      </c>
      <c r="AY17" s="19">
        <v>1995.7406859320404</v>
      </c>
    </row>
    <row r="18" spans="1:65" s="39" customFormat="1" ht="14" x14ac:dyDescent="0.15">
      <c r="A18" s="44" t="s">
        <v>3294</v>
      </c>
      <c r="B18" s="44" t="s">
        <v>286</v>
      </c>
      <c r="C18" s="44" t="s">
        <v>287</v>
      </c>
      <c r="D18" s="45" t="s">
        <v>1546</v>
      </c>
      <c r="E18" s="27">
        <v>7.0093275889713276</v>
      </c>
      <c r="F18" s="29">
        <v>0.79670890088649948</v>
      </c>
      <c r="G18" s="30">
        <v>2.5704227266722759</v>
      </c>
      <c r="H18" s="31">
        <v>49.864257249007956</v>
      </c>
      <c r="I18" s="31">
        <v>48.622928850371586</v>
      </c>
      <c r="J18" s="31">
        <v>1820.363374959667</v>
      </c>
      <c r="K18" s="31">
        <v>325.49456556994471</v>
      </c>
      <c r="L18" s="31">
        <v>525.74704321543481</v>
      </c>
      <c r="M18" s="31">
        <v>20.065337652889806</v>
      </c>
      <c r="N18" s="31">
        <v>58.041665561672772</v>
      </c>
      <c r="O18" s="30">
        <v>7.7305004639352992</v>
      </c>
      <c r="P18" s="30">
        <v>8.2835393558638888</v>
      </c>
      <c r="Q18" s="31">
        <v>912.78673300247226</v>
      </c>
      <c r="R18" s="31">
        <v>1192.7265545931409</v>
      </c>
      <c r="S18" s="31">
        <v>26.284657619729597</v>
      </c>
      <c r="T18" s="30">
        <v>3.7860301498905167</v>
      </c>
      <c r="U18" s="31">
        <v>27.07980299242654</v>
      </c>
      <c r="V18" s="29">
        <v>1.6644785204067045</v>
      </c>
      <c r="W18" s="29">
        <v>0.59734216465031142</v>
      </c>
      <c r="X18" s="29">
        <v>0.20378625014692861</v>
      </c>
      <c r="Y18" s="31">
        <v>28.868017881105903</v>
      </c>
      <c r="Z18" s="30">
        <v>9.6855379331430882</v>
      </c>
      <c r="AA18" s="31">
        <v>110.53495972465201</v>
      </c>
      <c r="AB18" s="31">
        <v>46.437366392465449</v>
      </c>
      <c r="AC18" s="31">
        <v>196.74353121684211</v>
      </c>
      <c r="AD18" s="31">
        <v>41.516025970362541</v>
      </c>
      <c r="AE18" s="31">
        <v>351.26495249472646</v>
      </c>
      <c r="AF18" s="31">
        <v>64.447121242886567</v>
      </c>
      <c r="AG18" s="31">
        <v>10689.690579812537</v>
      </c>
      <c r="AH18" s="30">
        <v>10.731323778770928</v>
      </c>
      <c r="AI18" s="31">
        <v>287.55779038207515</v>
      </c>
      <c r="AJ18" s="31">
        <v>511.02850740429739</v>
      </c>
      <c r="AK18" s="29">
        <v>0.5627040100809394</v>
      </c>
      <c r="AL18" s="30">
        <v>12.167962273732313</v>
      </c>
      <c r="AM18" s="30">
        <v>30.431987318669435</v>
      </c>
      <c r="AN18" s="30">
        <v>13.36387780189545</v>
      </c>
      <c r="AO18" s="30">
        <v>10.940138332493653</v>
      </c>
      <c r="AP18" s="30">
        <v>17.343580903676781</v>
      </c>
      <c r="AQ18" s="30">
        <v>211.03603812736324</v>
      </c>
      <c r="AR18" s="30">
        <v>0.35887646330476813</v>
      </c>
      <c r="AS18" s="30">
        <v>45.333821375692203</v>
      </c>
      <c r="AT18" s="30">
        <v>1.4548234993981344</v>
      </c>
      <c r="AU18" s="32">
        <v>0.14959042997571501</v>
      </c>
      <c r="AV18" s="90">
        <v>10.509995659345972</v>
      </c>
      <c r="AW18" s="90">
        <v>19.975146278940255</v>
      </c>
      <c r="AX18" s="90">
        <v>1.9005855878900801</v>
      </c>
      <c r="AY18" s="31">
        <v>2133.597173088519</v>
      </c>
      <c r="BM18" s="26"/>
    </row>
    <row r="19" spans="1:65" s="26" customFormat="1" ht="14" x14ac:dyDescent="0.15">
      <c r="A19" s="22" t="s">
        <v>3295</v>
      </c>
      <c r="B19" s="22" t="s">
        <v>286</v>
      </c>
      <c r="C19" s="22" t="s">
        <v>287</v>
      </c>
      <c r="D19" s="23" t="s">
        <v>1547</v>
      </c>
      <c r="E19" s="18">
        <v>7.9879003416791088</v>
      </c>
      <c r="F19" s="14">
        <v>5.1959636272290069E-2</v>
      </c>
      <c r="G19" s="14">
        <v>8.0625969883864709E-2</v>
      </c>
      <c r="H19" s="19">
        <v>24.917961176353238</v>
      </c>
      <c r="I19" s="17">
        <v>11.398484091717435</v>
      </c>
      <c r="J19" s="17">
        <v>17.648231183366835</v>
      </c>
      <c r="K19" s="19">
        <v>414.07116500760691</v>
      </c>
      <c r="L19" s="17">
        <v>5.5989753490309306</v>
      </c>
      <c r="M19" s="17">
        <v>5.6350477417283154</v>
      </c>
      <c r="N19" s="19">
        <v>51.302544252849493</v>
      </c>
      <c r="O19" s="17">
        <v>3.7177984426292197</v>
      </c>
      <c r="P19" s="17">
        <v>4.0349148297822826</v>
      </c>
      <c r="Q19" s="14">
        <v>1.5392664832743208</v>
      </c>
      <c r="R19" s="19">
        <v>672.7321992854437</v>
      </c>
      <c r="S19" s="17">
        <v>7.9699077984870073</v>
      </c>
      <c r="T19" s="15">
        <v>2.8593323665906636E-2</v>
      </c>
      <c r="U19" s="17">
        <v>11.570034160700013</v>
      </c>
      <c r="V19" s="14">
        <v>0.23028477795035604</v>
      </c>
      <c r="W19" s="14">
        <v>1.1582250756625059</v>
      </c>
      <c r="X19" s="14">
        <v>3.4782432785264772E-2</v>
      </c>
      <c r="Y19" s="17">
        <v>12.892777930522513</v>
      </c>
      <c r="Z19" s="17">
        <v>5.0493383379531922</v>
      </c>
      <c r="AA19" s="19">
        <v>63.784891676975057</v>
      </c>
      <c r="AB19" s="19">
        <v>25.431771775553315</v>
      </c>
      <c r="AC19" s="19">
        <v>125.94172589031176</v>
      </c>
      <c r="AD19" s="19">
        <v>28.537541654941421</v>
      </c>
      <c r="AE19" s="19">
        <v>243.13752898297543</v>
      </c>
      <c r="AF19" s="19">
        <v>44.795427982933205</v>
      </c>
      <c r="AG19" s="19">
        <v>10958.828580402242</v>
      </c>
      <c r="AH19" s="17">
        <v>5.5614279019562058</v>
      </c>
      <c r="AI19" s="19">
        <v>80.014298459581212</v>
      </c>
      <c r="AJ19" s="19">
        <v>255.55391255027345</v>
      </c>
      <c r="AK19" s="14">
        <v>0.31310144173136273</v>
      </c>
      <c r="AL19" s="17">
        <v>18.858428361460319</v>
      </c>
      <c r="AM19" s="17">
        <v>45.072550610521269</v>
      </c>
      <c r="AN19" s="17">
        <v>30.506943760269372</v>
      </c>
      <c r="AO19" s="17">
        <v>10.039551332673005</v>
      </c>
      <c r="AP19" s="17">
        <v>55.986236021652687</v>
      </c>
      <c r="AQ19" s="17">
        <v>1055.8124212421462</v>
      </c>
      <c r="AR19" s="17">
        <v>5.0295338058001899</v>
      </c>
      <c r="AS19" s="17">
        <v>9.9894523126965993</v>
      </c>
      <c r="AT19" s="17">
        <v>1.0510673264601922</v>
      </c>
      <c r="AU19" s="15">
        <v>2.7437164232412454E-2</v>
      </c>
      <c r="AV19" s="89">
        <v>13.37007313553784</v>
      </c>
      <c r="AW19" s="89">
        <v>12.047021405931588</v>
      </c>
      <c r="AX19" s="89">
        <v>0.90104379264092715</v>
      </c>
      <c r="AY19" s="19">
        <v>1286.627667541223</v>
      </c>
    </row>
    <row r="20" spans="1:65" s="26" customFormat="1" ht="14" x14ac:dyDescent="0.15">
      <c r="A20" s="22" t="s">
        <v>3297</v>
      </c>
      <c r="B20" s="22" t="s">
        <v>282</v>
      </c>
      <c r="C20" s="22" t="s">
        <v>280</v>
      </c>
      <c r="D20" s="23" t="s">
        <v>1549</v>
      </c>
      <c r="E20" s="18">
        <v>12.756835771287559</v>
      </c>
      <c r="F20" s="14">
        <v>1.164254416055861</v>
      </c>
      <c r="G20" s="14">
        <v>0.11830319651518598</v>
      </c>
      <c r="H20" s="19">
        <v>41.27702177605503</v>
      </c>
      <c r="I20" s="17">
        <v>11.06588656853606</v>
      </c>
      <c r="J20" s="17">
        <v>12.724845514462663</v>
      </c>
      <c r="K20" s="19">
        <v>560.29021197407064</v>
      </c>
      <c r="L20" s="17">
        <v>6.3190253758130428</v>
      </c>
      <c r="M20" s="17">
        <v>7.2439944854450884</v>
      </c>
      <c r="N20" s="19">
        <v>65.743677261049044</v>
      </c>
      <c r="O20" s="17">
        <v>6.3933796574630177</v>
      </c>
      <c r="P20" s="17">
        <v>6.721309310801475</v>
      </c>
      <c r="Q20" s="17">
        <v>7.8489197962376869</v>
      </c>
      <c r="R20" s="19">
        <v>2692.4040308584363</v>
      </c>
      <c r="S20" s="19">
        <v>39.324366261886013</v>
      </c>
      <c r="T20" s="14">
        <v>0.50450176132618763</v>
      </c>
      <c r="U20" s="19">
        <v>62.120825378475395</v>
      </c>
      <c r="V20" s="14">
        <v>1.3289236745881352</v>
      </c>
      <c r="W20" s="17">
        <v>5.212364831562418</v>
      </c>
      <c r="X20" s="14">
        <v>0.68811500901388212</v>
      </c>
      <c r="Y20" s="19">
        <v>53.504286514376645</v>
      </c>
      <c r="Z20" s="19">
        <v>21.271711433796057</v>
      </c>
      <c r="AA20" s="19">
        <v>258.2540047879574</v>
      </c>
      <c r="AB20" s="19">
        <v>105.43499670901267</v>
      </c>
      <c r="AC20" s="19">
        <v>494.21310832875099</v>
      </c>
      <c r="AD20" s="19">
        <v>110.21813053819845</v>
      </c>
      <c r="AE20" s="19">
        <v>906.16684729532892</v>
      </c>
      <c r="AF20" s="19">
        <v>163.27077724127284</v>
      </c>
      <c r="AG20" s="19">
        <v>11168.645504040331</v>
      </c>
      <c r="AH20" s="19">
        <v>41.977307001325784</v>
      </c>
      <c r="AI20" s="19">
        <v>1323.3618070921843</v>
      </c>
      <c r="AJ20" s="19">
        <v>2068.417578114605</v>
      </c>
      <c r="AK20" s="14">
        <v>0.63979431479133397</v>
      </c>
      <c r="AL20" s="17">
        <v>16.936341110760186</v>
      </c>
      <c r="AM20" s="17">
        <v>12.325153516017295</v>
      </c>
      <c r="AN20" s="17">
        <v>23.043393535208843</v>
      </c>
      <c r="AO20" s="17">
        <v>33.6524636730081</v>
      </c>
      <c r="AP20" s="17">
        <v>40.261369059407329</v>
      </c>
      <c r="AQ20" s="17">
        <v>681.88027997632855</v>
      </c>
      <c r="AR20" s="17">
        <v>3.9222454466226986</v>
      </c>
      <c r="AS20" s="17">
        <v>11.917973393250476</v>
      </c>
      <c r="AT20" s="17">
        <v>2.2826012497458836</v>
      </c>
      <c r="AU20" s="15">
        <v>0.12560251635422276</v>
      </c>
      <c r="AV20" s="89">
        <v>18.091385598129502</v>
      </c>
      <c r="AW20" s="89">
        <v>44.735083414332586</v>
      </c>
      <c r="AX20" s="89">
        <v>2.4727284249006232</v>
      </c>
      <c r="AY20" s="19">
        <v>4940.3363016231451</v>
      </c>
    </row>
    <row r="21" spans="1:65" s="26" customFormat="1" ht="14" x14ac:dyDescent="0.15">
      <c r="A21" s="22" t="s">
        <v>3296</v>
      </c>
      <c r="B21" s="22" t="s">
        <v>282</v>
      </c>
      <c r="C21" s="22" t="s">
        <v>3357</v>
      </c>
      <c r="D21" s="23" t="s">
        <v>1548</v>
      </c>
      <c r="E21" s="18">
        <v>17.672240807486222</v>
      </c>
      <c r="F21" s="14">
        <v>0.98387084010205894</v>
      </c>
      <c r="G21" s="14">
        <v>5.3150759247728357E-2</v>
      </c>
      <c r="H21" s="19">
        <v>55.212043264979521</v>
      </c>
      <c r="I21" s="17">
        <v>9.9362214594191727</v>
      </c>
      <c r="J21" s="17">
        <v>12.646943860756815</v>
      </c>
      <c r="K21" s="19">
        <v>352.7102977815357</v>
      </c>
      <c r="L21" s="17">
        <v>5.1434020944150527</v>
      </c>
      <c r="M21" s="17">
        <v>6.2734475399810838</v>
      </c>
      <c r="N21" s="19">
        <v>33.326878346263555</v>
      </c>
      <c r="O21" s="17">
        <v>4.3980909195093458</v>
      </c>
      <c r="P21" s="17">
        <v>3.8590670425534839</v>
      </c>
      <c r="Q21" s="17">
        <v>2.666485186050636</v>
      </c>
      <c r="R21" s="19">
        <v>1624.1673408670702</v>
      </c>
      <c r="S21" s="19">
        <v>22.982798820614903</v>
      </c>
      <c r="T21" s="14">
        <v>0.55895966265103181</v>
      </c>
      <c r="U21" s="19">
        <v>33.292542718906141</v>
      </c>
      <c r="V21" s="14">
        <v>0.8319911745962435</v>
      </c>
      <c r="W21" s="17">
        <v>2.7037762653900779</v>
      </c>
      <c r="X21" s="14">
        <v>0.50129676197894535</v>
      </c>
      <c r="Y21" s="19">
        <v>31.609361298250789</v>
      </c>
      <c r="Z21" s="17">
        <v>12.305247900925675</v>
      </c>
      <c r="AA21" s="19">
        <v>152.50143534420434</v>
      </c>
      <c r="AB21" s="19">
        <v>61.658252914172046</v>
      </c>
      <c r="AC21" s="19">
        <v>303.99663251482269</v>
      </c>
      <c r="AD21" s="19">
        <v>67.932438178445878</v>
      </c>
      <c r="AE21" s="19">
        <v>578.41964205825514</v>
      </c>
      <c r="AF21" s="19">
        <v>107.88701335934394</v>
      </c>
      <c r="AG21" s="19">
        <v>11202.866243041644</v>
      </c>
      <c r="AH21" s="19">
        <v>26.486325213923219</v>
      </c>
      <c r="AI21" s="19">
        <v>864.41280562176962</v>
      </c>
      <c r="AJ21" s="19">
        <v>1341.0823242470992</v>
      </c>
      <c r="AK21" s="14">
        <v>0.64456356630236111</v>
      </c>
      <c r="AL21" s="17">
        <v>18.298998091121312</v>
      </c>
      <c r="AM21" s="17">
        <v>19.368059845231457</v>
      </c>
      <c r="AN21" s="17">
        <v>25.16750229477837</v>
      </c>
      <c r="AO21" s="17">
        <v>37.611294097323622</v>
      </c>
      <c r="AP21" s="17">
        <v>37.992423794147186</v>
      </c>
      <c r="AQ21" s="17">
        <v>695.22329048617144</v>
      </c>
      <c r="AR21" s="17">
        <v>3.2497655599558395</v>
      </c>
      <c r="AS21" s="17">
        <v>12.313349719453571</v>
      </c>
      <c r="AT21" s="17">
        <v>2.3185283256892459</v>
      </c>
      <c r="AU21" s="15">
        <v>0.16529155467009266</v>
      </c>
      <c r="AV21" s="89">
        <v>11.388772934502283</v>
      </c>
      <c r="AW21" s="89">
        <v>27.056060368693387</v>
      </c>
      <c r="AX21" s="89">
        <v>2.375678268791106</v>
      </c>
      <c r="AY21" s="19">
        <v>3011.6928093652768</v>
      </c>
    </row>
    <row r="22" spans="1:65" s="26" customFormat="1" ht="14" x14ac:dyDescent="0.15">
      <c r="A22" s="22" t="s">
        <v>3299</v>
      </c>
      <c r="B22" s="22" t="s">
        <v>283</v>
      </c>
      <c r="C22" s="22" t="s">
        <v>287</v>
      </c>
      <c r="D22" s="23" t="s">
        <v>1551</v>
      </c>
      <c r="E22" s="9">
        <v>0.1920749113081465</v>
      </c>
      <c r="F22" s="14">
        <v>0.43344217682648262</v>
      </c>
      <c r="G22" s="14">
        <v>5.0438093274978085E-2</v>
      </c>
      <c r="H22" s="19">
        <v>34.798457808225834</v>
      </c>
      <c r="I22" s="17">
        <v>6.5442145649050874</v>
      </c>
      <c r="J22" s="17">
        <v>13.770123004871607</v>
      </c>
      <c r="K22" s="19">
        <v>305.08579520077831</v>
      </c>
      <c r="L22" s="17">
        <v>2.4454718472006034</v>
      </c>
      <c r="M22" s="17">
        <v>3.8484466372981658</v>
      </c>
      <c r="N22" s="19">
        <v>70.077887731133487</v>
      </c>
      <c r="O22" s="17">
        <v>15.111294796546316</v>
      </c>
      <c r="P22" s="17">
        <v>15.189662930800656</v>
      </c>
      <c r="Q22" s="14">
        <v>1.5292742266656618</v>
      </c>
      <c r="R22" s="19">
        <v>1871.3592469259568</v>
      </c>
      <c r="S22" s="17">
        <v>3.7814902305568339</v>
      </c>
      <c r="T22" s="15">
        <v>7.5052229495767897E-2</v>
      </c>
      <c r="U22" s="17">
        <v>19.473800850267381</v>
      </c>
      <c r="V22" s="17">
        <v>2.929320443045007</v>
      </c>
      <c r="W22" s="17">
        <v>7.9360751403202006</v>
      </c>
      <c r="X22" s="14">
        <v>0.98786329223088087</v>
      </c>
      <c r="Y22" s="19">
        <v>57.201400399958985</v>
      </c>
      <c r="Z22" s="17">
        <v>19.646681906046588</v>
      </c>
      <c r="AA22" s="19">
        <v>206.83664130313679</v>
      </c>
      <c r="AB22" s="19">
        <v>74.650917106520936</v>
      </c>
      <c r="AC22" s="19">
        <v>310.48065143897702</v>
      </c>
      <c r="AD22" s="19">
        <v>60.122351645037782</v>
      </c>
      <c r="AE22" s="19">
        <v>471.30155809787141</v>
      </c>
      <c r="AF22" s="19">
        <v>83.139140494070645</v>
      </c>
      <c r="AG22" s="19">
        <v>9343.5871076378589</v>
      </c>
      <c r="AH22" s="17">
        <v>4.2671884643350424</v>
      </c>
      <c r="AI22" s="19">
        <v>196.64059069768513</v>
      </c>
      <c r="AJ22" s="19">
        <v>212.63575610343824</v>
      </c>
      <c r="AK22" s="14">
        <v>0.92477668996566997</v>
      </c>
      <c r="AL22" s="17">
        <v>8.2393360093017822</v>
      </c>
      <c r="AM22" s="17">
        <v>19.825071543042831</v>
      </c>
      <c r="AN22" s="17">
        <v>124.6338161313909</v>
      </c>
      <c r="AO22" s="17">
        <v>52.000819441157013</v>
      </c>
      <c r="AP22" s="17">
        <v>19.527191207698174</v>
      </c>
      <c r="AQ22" s="17">
        <v>160.89108967810873</v>
      </c>
      <c r="AR22" s="17">
        <v>2.7091864118732976</v>
      </c>
      <c r="AS22" s="17">
        <v>2.453832720323974</v>
      </c>
      <c r="AT22" s="17">
        <v>0.45116709768925034</v>
      </c>
      <c r="AU22" s="15">
        <v>0.14133171622186372</v>
      </c>
      <c r="AV22" s="89">
        <v>9.8510105005094708</v>
      </c>
      <c r="AW22" s="89">
        <v>30.454564977783519</v>
      </c>
      <c r="AX22" s="89">
        <v>3.0915168526323753</v>
      </c>
      <c r="AY22" s="19">
        <v>3256.2185890040691</v>
      </c>
    </row>
    <row r="23" spans="1:65" s="26" customFormat="1" ht="14" x14ac:dyDescent="0.15">
      <c r="A23" s="22" t="s">
        <v>3300</v>
      </c>
      <c r="B23" s="22" t="s">
        <v>282</v>
      </c>
      <c r="C23" s="22" t="s">
        <v>287</v>
      </c>
      <c r="D23" s="23" t="s">
        <v>1552</v>
      </c>
      <c r="E23" s="9">
        <v>0.5330745645076248</v>
      </c>
      <c r="F23" s="14">
        <v>9.1613877683489678E-2</v>
      </c>
      <c r="G23" s="14">
        <v>0.16099776519111642</v>
      </c>
      <c r="H23" s="17">
        <v>17.751548958034913</v>
      </c>
      <c r="I23" s="19">
        <v>25.092153752644656</v>
      </c>
      <c r="J23" s="17">
        <v>13.94301386724632</v>
      </c>
      <c r="K23" s="19">
        <v>205.40382529821051</v>
      </c>
      <c r="L23" s="17">
        <v>6.4768170526393476</v>
      </c>
      <c r="M23" s="17">
        <v>9.1257722480051804</v>
      </c>
      <c r="N23" s="19">
        <v>52.592937159586128</v>
      </c>
      <c r="O23" s="17">
        <v>15.316485455855871</v>
      </c>
      <c r="P23" s="17">
        <v>15.170220223753184</v>
      </c>
      <c r="Q23" s="14">
        <v>1.1310280802108303</v>
      </c>
      <c r="R23" s="19">
        <v>999.8873209507791</v>
      </c>
      <c r="S23" s="17">
        <v>2.5550591302486456</v>
      </c>
      <c r="T23" s="15">
        <v>1.7080149856117572E-2</v>
      </c>
      <c r="U23" s="17">
        <v>13.492784467097588</v>
      </c>
      <c r="V23" s="14">
        <v>0.80092924265141019</v>
      </c>
      <c r="W23" s="17">
        <v>3.4732832830620715</v>
      </c>
      <c r="X23" s="14">
        <v>0.44885481465053534</v>
      </c>
      <c r="Y23" s="19">
        <v>29.709561541755761</v>
      </c>
      <c r="Z23" s="17">
        <v>9.356861963716181</v>
      </c>
      <c r="AA23" s="19">
        <v>103.21079962678358</v>
      </c>
      <c r="AB23" s="19">
        <v>37.614814308895433</v>
      </c>
      <c r="AC23" s="19">
        <v>160.70479112884132</v>
      </c>
      <c r="AD23" s="19">
        <v>33.408744168565512</v>
      </c>
      <c r="AE23" s="19">
        <v>260.6762743100968</v>
      </c>
      <c r="AF23" s="19">
        <v>46.886982752334788</v>
      </c>
      <c r="AG23" s="19">
        <v>9447.3228574184268</v>
      </c>
      <c r="AH23" s="17">
        <v>2.1308801769866883</v>
      </c>
      <c r="AI23" s="19">
        <v>80.643217044931305</v>
      </c>
      <c r="AJ23" s="19">
        <v>109.05576110750326</v>
      </c>
      <c r="AK23" s="14">
        <v>0.73946773857674619</v>
      </c>
      <c r="AL23" s="17">
        <v>8.7741542043198884</v>
      </c>
      <c r="AM23" s="17">
        <v>36.241590771625134</v>
      </c>
      <c r="AN23" s="17">
        <v>102.02357793759907</v>
      </c>
      <c r="AO23" s="17">
        <v>31.562172511085294</v>
      </c>
      <c r="AP23" s="17">
        <v>37.093865424871623</v>
      </c>
      <c r="AQ23" s="17">
        <v>325.46729527211357</v>
      </c>
      <c r="AR23" s="17">
        <v>4.3365669501141619</v>
      </c>
      <c r="AS23" s="17">
        <v>3.8847348078105082</v>
      </c>
      <c r="AT23" s="17">
        <v>0.41835706527619032</v>
      </c>
      <c r="AU23" s="15">
        <v>0.1346904068601093</v>
      </c>
      <c r="AV23" s="89">
        <v>6.6323482498614954</v>
      </c>
      <c r="AW23" s="89">
        <v>16.590204111913192</v>
      </c>
      <c r="AX23" s="89">
        <v>2.501407267367127</v>
      </c>
      <c r="AY23" s="19">
        <v>1752.2820198686725</v>
      </c>
    </row>
    <row r="24" spans="1:65" s="26" customFormat="1" ht="14" x14ac:dyDescent="0.15">
      <c r="A24" s="22" t="s">
        <v>3301</v>
      </c>
      <c r="B24" s="22" t="s">
        <v>279</v>
      </c>
      <c r="C24" s="22" t="s">
        <v>287</v>
      </c>
      <c r="D24" s="23" t="s">
        <v>1553</v>
      </c>
      <c r="E24" s="18">
        <v>2.6894285982289423</v>
      </c>
      <c r="F24" s="14">
        <v>0.37177882867059869</v>
      </c>
      <c r="G24" s="14">
        <v>0.23487667008805321</v>
      </c>
      <c r="H24" s="19">
        <v>26.62753784841415</v>
      </c>
      <c r="I24" s="17">
        <v>14.838384011656904</v>
      </c>
      <c r="J24" s="19">
        <v>116.1860360883646</v>
      </c>
      <c r="K24" s="19">
        <v>308.8668873919479</v>
      </c>
      <c r="L24" s="19">
        <v>30.454360051252447</v>
      </c>
      <c r="M24" s="17">
        <v>14.311393184947622</v>
      </c>
      <c r="N24" s="19">
        <v>47.258946284111055</v>
      </c>
      <c r="O24" s="17">
        <v>9.5684720658428457</v>
      </c>
      <c r="P24" s="17">
        <v>9.5929061652683973</v>
      </c>
      <c r="Q24" s="19">
        <v>545.3966305841426</v>
      </c>
      <c r="R24" s="19">
        <v>858.90612102810394</v>
      </c>
      <c r="S24" s="17">
        <v>14.170107999120527</v>
      </c>
      <c r="T24" s="14">
        <v>1.5063184872738176</v>
      </c>
      <c r="U24" s="19">
        <v>28.495247848104796</v>
      </c>
      <c r="V24" s="14">
        <v>1.0885845294513516</v>
      </c>
      <c r="W24" s="17">
        <v>2.4635205032365683</v>
      </c>
      <c r="X24" s="14">
        <v>0.40590063456629666</v>
      </c>
      <c r="Y24" s="17">
        <v>18.65283281840502</v>
      </c>
      <c r="Z24" s="17">
        <v>7.057035554484786</v>
      </c>
      <c r="AA24" s="19">
        <v>82.763249331244594</v>
      </c>
      <c r="AB24" s="19">
        <v>33.799676047031483</v>
      </c>
      <c r="AC24" s="19">
        <v>153.6378448634465</v>
      </c>
      <c r="AD24" s="19">
        <v>33.330640118900853</v>
      </c>
      <c r="AE24" s="19">
        <v>282.97622134463796</v>
      </c>
      <c r="AF24" s="19">
        <v>51.124683032000888</v>
      </c>
      <c r="AG24" s="19">
        <v>10772.389631025597</v>
      </c>
      <c r="AH24" s="17">
        <v>4.7285902196998482</v>
      </c>
      <c r="AI24" s="19">
        <v>169.44319519385485</v>
      </c>
      <c r="AJ24" s="19">
        <v>237.94544622972805</v>
      </c>
      <c r="AK24" s="14">
        <v>0.7121094262516936</v>
      </c>
      <c r="AL24" s="17">
        <v>15.170683407692435</v>
      </c>
      <c r="AM24" s="17">
        <v>38.068179650705908</v>
      </c>
      <c r="AN24" s="17">
        <v>19.969941045064793</v>
      </c>
      <c r="AO24" s="17">
        <v>11.957791373528798</v>
      </c>
      <c r="AP24" s="17">
        <v>17.134942040565356</v>
      </c>
      <c r="AQ24" s="17">
        <v>259.94878090657642</v>
      </c>
      <c r="AR24" s="17">
        <v>2.2630493421380762</v>
      </c>
      <c r="AS24" s="17">
        <v>11.566880734569814</v>
      </c>
      <c r="AT24" s="17">
        <v>0.84086728241357522</v>
      </c>
      <c r="AU24" s="15">
        <v>0.18252327045919969</v>
      </c>
      <c r="AV24" s="89">
        <v>9.9730993668694836</v>
      </c>
      <c r="AW24" s="89">
        <v>14.877466262265537</v>
      </c>
      <c r="AX24" s="89">
        <v>1.4917595538743254</v>
      </c>
      <c r="AY24" s="19">
        <v>1603.4668224249999</v>
      </c>
    </row>
    <row r="25" spans="1:65" s="26" customFormat="1" ht="14" x14ac:dyDescent="0.15">
      <c r="A25" s="22" t="s">
        <v>3298</v>
      </c>
      <c r="B25" s="22" t="s">
        <v>282</v>
      </c>
      <c r="C25" s="22" t="s">
        <v>280</v>
      </c>
      <c r="D25" s="23" t="s">
        <v>1550</v>
      </c>
      <c r="E25" s="9">
        <v>0.96185997180969829</v>
      </c>
      <c r="F25" s="14">
        <v>1.9938779582367343</v>
      </c>
      <c r="G25" s="14">
        <v>7.5266862629985415E-2</v>
      </c>
      <c r="H25" s="17">
        <v>16.602134139860841</v>
      </c>
      <c r="I25" s="17">
        <v>6.71388163680178</v>
      </c>
      <c r="J25" s="17">
        <v>11.646555286475168</v>
      </c>
      <c r="K25" s="19">
        <v>395.77970075191092</v>
      </c>
      <c r="L25" s="17">
        <v>2.454212691821148</v>
      </c>
      <c r="M25" s="17">
        <v>4.0404337635201504</v>
      </c>
      <c r="N25" s="19">
        <v>30.700296809693278</v>
      </c>
      <c r="O25" s="17">
        <v>4.0615909951052709</v>
      </c>
      <c r="P25" s="17">
        <v>4.0392526785100875</v>
      </c>
      <c r="Q25" s="17">
        <v>4.637825117234466</v>
      </c>
      <c r="R25" s="19">
        <v>4515.8509860576605</v>
      </c>
      <c r="S25" s="17">
        <v>12.958448066020679</v>
      </c>
      <c r="T25" s="15">
        <v>0.17506996256309826</v>
      </c>
      <c r="U25" s="19">
        <v>52.479605606579199</v>
      </c>
      <c r="V25" s="17">
        <v>5.4569103395067105</v>
      </c>
      <c r="W25" s="17">
        <v>16.282879256328798</v>
      </c>
      <c r="X25" s="17">
        <v>4.5735941039882455</v>
      </c>
      <c r="Y25" s="19">
        <v>152.26529421329687</v>
      </c>
      <c r="Z25" s="19">
        <v>52.456542480413653</v>
      </c>
      <c r="AA25" s="19">
        <v>584.19794794174959</v>
      </c>
      <c r="AB25" s="19">
        <v>214.39856416699567</v>
      </c>
      <c r="AC25" s="19">
        <v>966.36779128585533</v>
      </c>
      <c r="AD25" s="19">
        <v>199.94201253087681</v>
      </c>
      <c r="AE25" s="19">
        <v>1587.2521387900804</v>
      </c>
      <c r="AF25" s="19">
        <v>283.67284213341026</v>
      </c>
      <c r="AG25" s="19">
        <v>8470.6601977514765</v>
      </c>
      <c r="AH25" s="19">
        <v>23.439403321988188</v>
      </c>
      <c r="AI25" s="19">
        <v>1383.6428174006703</v>
      </c>
      <c r="AJ25" s="19">
        <v>1131.2476106625652</v>
      </c>
      <c r="AK25" s="14">
        <v>1.2231122562020518</v>
      </c>
      <c r="AL25" s="17">
        <v>10.424254239883579</v>
      </c>
      <c r="AM25" s="17">
        <v>5.3366821759071206</v>
      </c>
      <c r="AN25" s="17">
        <v>122.48782652855888</v>
      </c>
      <c r="AO25" s="17">
        <v>106.77534920472647</v>
      </c>
      <c r="AP25" s="17">
        <v>27.903206162456616</v>
      </c>
      <c r="AQ25" s="17">
        <v>290.87011514533395</v>
      </c>
      <c r="AR25" s="17">
        <v>2.9839008235932871</v>
      </c>
      <c r="AS25" s="17">
        <v>3.2229929842525564</v>
      </c>
      <c r="AT25" s="17">
        <v>0.71270819740390134</v>
      </c>
      <c r="AU25" s="14">
        <v>0.2799887335719537</v>
      </c>
      <c r="AV25" s="89">
        <v>12.779454334901871</v>
      </c>
      <c r="AW25" s="89">
        <v>75.993074901616524</v>
      </c>
      <c r="AX25" s="89">
        <v>5.9465038889862782</v>
      </c>
      <c r="AY25" s="19">
        <v>8666.0724756789987</v>
      </c>
    </row>
    <row r="26" spans="1:65" s="26" customFormat="1" ht="14" x14ac:dyDescent="0.15">
      <c r="A26" s="22" t="s">
        <v>3302</v>
      </c>
      <c r="B26" s="22" t="s">
        <v>282</v>
      </c>
      <c r="C26" s="22" t="s">
        <v>3357</v>
      </c>
      <c r="D26" s="23" t="s">
        <v>1554</v>
      </c>
      <c r="E26" s="9">
        <v>1.8921914676428653</v>
      </c>
      <c r="F26" s="14">
        <v>0.97103363098688744</v>
      </c>
      <c r="G26" s="14">
        <v>4.8444678094804176E-2</v>
      </c>
      <c r="H26" s="17">
        <v>18.472720025580461</v>
      </c>
      <c r="I26" s="17">
        <v>5.8833946518931528</v>
      </c>
      <c r="J26" s="17">
        <v>10.613999787614533</v>
      </c>
      <c r="K26" s="19">
        <v>275.39206433972805</v>
      </c>
      <c r="L26" s="17">
        <v>2.2066506252573084</v>
      </c>
      <c r="M26" s="17">
        <v>6.4727490094485329</v>
      </c>
      <c r="N26" s="19">
        <v>19.9370100955711</v>
      </c>
      <c r="O26" s="17">
        <v>2.3212657426231873</v>
      </c>
      <c r="P26" s="17">
        <v>2.240962208735334</v>
      </c>
      <c r="Q26" s="17">
        <v>4.8342487123231308</v>
      </c>
      <c r="R26" s="19">
        <v>2884.7376850183332</v>
      </c>
      <c r="S26" s="17">
        <v>7.7062478199514004</v>
      </c>
      <c r="T26" s="15">
        <v>4.9739348378712023E-2</v>
      </c>
      <c r="U26" s="17">
        <v>15.103987867523339</v>
      </c>
      <c r="V26" s="14">
        <v>1.0335130675423652</v>
      </c>
      <c r="W26" s="17">
        <v>6.9778486564580735</v>
      </c>
      <c r="X26" s="14">
        <v>0.61557950836447717</v>
      </c>
      <c r="Y26" s="19">
        <v>77.435339371107631</v>
      </c>
      <c r="Z26" s="19">
        <v>30.853426730232393</v>
      </c>
      <c r="AA26" s="19">
        <v>369.40320269493219</v>
      </c>
      <c r="AB26" s="19">
        <v>149.10125854086635</v>
      </c>
      <c r="AC26" s="19">
        <v>686.61907991908117</v>
      </c>
      <c r="AD26" s="19">
        <v>145.33477901471966</v>
      </c>
      <c r="AE26" s="19">
        <v>1149.4276018928106</v>
      </c>
      <c r="AF26" s="19">
        <v>197.24481153452155</v>
      </c>
      <c r="AG26" s="19">
        <v>12942.338474414326</v>
      </c>
      <c r="AH26" s="19">
        <v>33.080103639334112</v>
      </c>
      <c r="AI26" s="19">
        <v>716.1124649121673</v>
      </c>
      <c r="AJ26" s="19">
        <v>1513.8898912087743</v>
      </c>
      <c r="AK26" s="14">
        <v>0.47302810400588846</v>
      </c>
      <c r="AL26" s="17">
        <v>14.843708456990123</v>
      </c>
      <c r="AM26" s="17">
        <v>11.259811799457083</v>
      </c>
      <c r="AN26" s="17">
        <v>149.15528656072462</v>
      </c>
      <c r="AO26" s="17">
        <v>92.926218004326188</v>
      </c>
      <c r="AP26" s="17">
        <v>74.92439312377968</v>
      </c>
      <c r="AQ26" s="17">
        <v>1112.1558478463012</v>
      </c>
      <c r="AR26" s="17">
        <v>6.75158241883772</v>
      </c>
      <c r="AS26" s="17">
        <v>2.1645622613990683</v>
      </c>
      <c r="AT26" s="17">
        <v>1.3170815532146509</v>
      </c>
      <c r="AU26" s="15">
        <v>8.0724019679143305E-2</v>
      </c>
      <c r="AV26" s="89">
        <v>8.8922203532362953</v>
      </c>
      <c r="AW26" s="89">
        <v>49.675147901731869</v>
      </c>
      <c r="AX26" s="89">
        <v>5.5863604283774588</v>
      </c>
      <c r="AY26" s="19">
        <v>5733.8748632604429</v>
      </c>
    </row>
    <row r="27" spans="1:65" s="26" customFormat="1" ht="14" x14ac:dyDescent="0.15">
      <c r="A27" s="22" t="s">
        <v>3303</v>
      </c>
      <c r="B27" s="22" t="s">
        <v>281</v>
      </c>
      <c r="C27" s="22" t="s">
        <v>287</v>
      </c>
      <c r="D27" s="23" t="s">
        <v>1555</v>
      </c>
      <c r="E27" s="18">
        <v>5.1019558170058197</v>
      </c>
      <c r="F27" s="14">
        <v>0.36549322136248807</v>
      </c>
      <c r="G27" s="14">
        <v>7.1366583827487381E-2</v>
      </c>
      <c r="H27" s="19">
        <v>47.386883889323038</v>
      </c>
      <c r="I27" s="17">
        <v>14.609615636598253</v>
      </c>
      <c r="J27" s="17">
        <v>13.340129361753895</v>
      </c>
      <c r="K27" s="19">
        <v>214.00119060096657</v>
      </c>
      <c r="L27" s="17">
        <v>5.5160755820924523</v>
      </c>
      <c r="M27" s="17">
        <v>8.6392049881283892</v>
      </c>
      <c r="N27" s="19">
        <v>23.401275486050906</v>
      </c>
      <c r="O27" s="17">
        <v>3.2555694515883751</v>
      </c>
      <c r="P27" s="17">
        <v>3.2604843628570497</v>
      </c>
      <c r="Q27" s="17">
        <v>4.0828548606128914</v>
      </c>
      <c r="R27" s="19">
        <v>890.8332325749609</v>
      </c>
      <c r="S27" s="17">
        <v>6.4192577638073445</v>
      </c>
      <c r="T27" s="15">
        <v>7.0574738936198034E-2</v>
      </c>
      <c r="U27" s="17">
        <v>9.8434084148130054</v>
      </c>
      <c r="V27" s="14">
        <v>0.34661650213359335</v>
      </c>
      <c r="W27" s="14">
        <v>1.6053154641675118</v>
      </c>
      <c r="X27" s="14">
        <v>0.2242706532382498</v>
      </c>
      <c r="Y27" s="17">
        <v>16.097434486845067</v>
      </c>
      <c r="Z27" s="17">
        <v>6.7172897898556787</v>
      </c>
      <c r="AA27" s="19">
        <v>82.657196045776715</v>
      </c>
      <c r="AB27" s="19">
        <v>34.596383459847367</v>
      </c>
      <c r="AC27" s="19">
        <v>164.24051831762674</v>
      </c>
      <c r="AD27" s="19">
        <v>35.975375777726214</v>
      </c>
      <c r="AE27" s="19">
        <v>303.74556975101945</v>
      </c>
      <c r="AF27" s="19">
        <v>55.531822148822179</v>
      </c>
      <c r="AG27" s="19">
        <v>11565.666014311026</v>
      </c>
      <c r="AH27" s="17">
        <v>8.3251580705903034</v>
      </c>
      <c r="AI27" s="19">
        <v>193.49308831940581</v>
      </c>
      <c r="AJ27" s="19">
        <v>418.19246688795596</v>
      </c>
      <c r="AK27" s="14">
        <v>0.46268908132017444</v>
      </c>
      <c r="AL27" s="17">
        <v>18.869191236606206</v>
      </c>
      <c r="AM27" s="17">
        <v>38.076822071154531</v>
      </c>
      <c r="AN27" s="17">
        <v>47.317864607895729</v>
      </c>
      <c r="AO27" s="17">
        <v>30.142595209425359</v>
      </c>
      <c r="AP27" s="17">
        <v>46.441627527130187</v>
      </c>
      <c r="AQ27" s="17">
        <v>876.31595114865434</v>
      </c>
      <c r="AR27" s="17">
        <v>4.6313878718584185</v>
      </c>
      <c r="AS27" s="17">
        <v>6.1317595416783846</v>
      </c>
      <c r="AT27" s="17">
        <v>1.376785403753374</v>
      </c>
      <c r="AU27" s="15">
        <v>0.13448161665603725</v>
      </c>
      <c r="AV27" s="89">
        <v>6.9099512625433182</v>
      </c>
      <c r="AW27" s="89">
        <v>14.761467103089965</v>
      </c>
      <c r="AX27" s="89">
        <v>2.1362621156399837</v>
      </c>
      <c r="AY27" s="19">
        <v>1625.8862836118199</v>
      </c>
      <c r="BM27" s="39"/>
    </row>
    <row r="28" spans="1:65" s="26" customFormat="1" ht="14" x14ac:dyDescent="0.15">
      <c r="A28" s="22" t="s">
        <v>3304</v>
      </c>
      <c r="B28" s="22" t="s">
        <v>279</v>
      </c>
      <c r="C28" s="22" t="s">
        <v>278</v>
      </c>
      <c r="D28" s="23" t="s">
        <v>1556</v>
      </c>
      <c r="E28" s="16">
        <v>19.958406902239989</v>
      </c>
      <c r="F28" s="14">
        <v>0.56093383695020682</v>
      </c>
      <c r="G28" s="14">
        <v>4.3436058299260706E-2</v>
      </c>
      <c r="H28" s="17">
        <v>10.722177993792812</v>
      </c>
      <c r="I28" s="17">
        <v>7.8255288689621745</v>
      </c>
      <c r="J28" s="17">
        <v>11.924789592101629</v>
      </c>
      <c r="K28" s="19">
        <v>169.58608021502027</v>
      </c>
      <c r="L28" s="17">
        <v>2.9173242225119864</v>
      </c>
      <c r="M28" s="17">
        <v>5.6755968915671877</v>
      </c>
      <c r="N28" s="17">
        <v>18.268100441342082</v>
      </c>
      <c r="O28" s="17">
        <v>2.3226624595402039</v>
      </c>
      <c r="P28" s="17">
        <v>2.2769535329802189</v>
      </c>
      <c r="Q28" s="17">
        <v>5.3262796281200142</v>
      </c>
      <c r="R28" s="19">
        <v>769.56280796980116</v>
      </c>
      <c r="S28" s="17">
        <v>3.3857858329238115</v>
      </c>
      <c r="T28" s="15">
        <v>1.077219151201826E-2</v>
      </c>
      <c r="U28" s="17">
        <v>6.4506448420901226</v>
      </c>
      <c r="V28" s="14">
        <v>0.17476459669838945</v>
      </c>
      <c r="W28" s="14">
        <v>0.96225876460130089</v>
      </c>
      <c r="X28" s="14">
        <v>0.1720538086325431</v>
      </c>
      <c r="Y28" s="17">
        <v>11.097944002812055</v>
      </c>
      <c r="Z28" s="17">
        <v>4.7529488189170079</v>
      </c>
      <c r="AA28" s="19">
        <v>60.452891135759664</v>
      </c>
      <c r="AB28" s="19">
        <v>27.913074262399803</v>
      </c>
      <c r="AC28" s="19">
        <v>145.44083676899245</v>
      </c>
      <c r="AD28" s="19">
        <v>35.277695736725498</v>
      </c>
      <c r="AE28" s="19">
        <v>326.40012668373453</v>
      </c>
      <c r="AF28" s="19">
        <v>63.987127632445223</v>
      </c>
      <c r="AG28" s="19">
        <v>12749.447805062502</v>
      </c>
      <c r="AH28" s="19">
        <v>25.058863999111214</v>
      </c>
      <c r="AI28" s="19">
        <v>308.32709619966954</v>
      </c>
      <c r="AJ28" s="19">
        <v>1076.9366561558497</v>
      </c>
      <c r="AK28" s="14">
        <v>0.28630012214483463</v>
      </c>
      <c r="AL28" s="17">
        <v>29.41086444489444</v>
      </c>
      <c r="AM28" s="17">
        <v>39.06079306585589</v>
      </c>
      <c r="AN28" s="17">
        <v>96.403063510331407</v>
      </c>
      <c r="AO28" s="17">
        <v>91.065150430206685</v>
      </c>
      <c r="AP28" s="17">
        <v>63.502243660739829</v>
      </c>
      <c r="AQ28" s="17">
        <v>1867.6558802526763</v>
      </c>
      <c r="AR28" s="17">
        <v>5.5060280101351244</v>
      </c>
      <c r="AS28" s="17">
        <v>6.703648830637424</v>
      </c>
      <c r="AT28" s="17">
        <v>3.2994370041999024</v>
      </c>
      <c r="AU28" s="15">
        <v>0.16048930245639498</v>
      </c>
      <c r="AV28" s="89">
        <v>5.4758178952218364</v>
      </c>
      <c r="AW28" s="89">
        <v>13.093773902451163</v>
      </c>
      <c r="AX28" s="89">
        <v>2.3911996624059952</v>
      </c>
      <c r="AY28" s="19">
        <v>1470.9240476564639</v>
      </c>
    </row>
    <row r="29" spans="1:65" s="26" customFormat="1" ht="14" x14ac:dyDescent="0.15">
      <c r="A29" s="22" t="s">
        <v>3305</v>
      </c>
      <c r="B29" s="22" t="s">
        <v>283</v>
      </c>
      <c r="C29" s="22" t="s">
        <v>276</v>
      </c>
      <c r="D29" s="23" t="s">
        <v>1557</v>
      </c>
      <c r="E29" s="18">
        <v>5.5085730518960938</v>
      </c>
      <c r="F29" s="14">
        <v>0.27792980647381943</v>
      </c>
      <c r="G29" s="14">
        <v>9.1054064124707443E-2</v>
      </c>
      <c r="H29" s="17">
        <v>12.508756354007366</v>
      </c>
      <c r="I29" s="17">
        <v>7.2754440404758203</v>
      </c>
      <c r="J29" s="19">
        <v>74.690382167019223</v>
      </c>
      <c r="K29" s="19">
        <v>160.66812799806712</v>
      </c>
      <c r="L29" s="17">
        <v>9.9932780230198652</v>
      </c>
      <c r="M29" s="17">
        <v>4.1242326382191434</v>
      </c>
      <c r="N29" s="19">
        <v>24.990015964010915</v>
      </c>
      <c r="O29" s="17">
        <v>3.1330749415676564</v>
      </c>
      <c r="P29" s="17">
        <v>3.2404638078853134</v>
      </c>
      <c r="Q29" s="19">
        <v>96.220123715711892</v>
      </c>
      <c r="R29" s="19">
        <v>687.88236684636672</v>
      </c>
      <c r="S29" s="17">
        <v>5.5272946812128279</v>
      </c>
      <c r="T29" s="15">
        <v>5.2799281061637671E-2</v>
      </c>
      <c r="U29" s="17">
        <v>7.150296550521162</v>
      </c>
      <c r="V29" s="14">
        <v>0.21731890540632698</v>
      </c>
      <c r="W29" s="14">
        <v>0.95508235472005987</v>
      </c>
      <c r="X29" s="14">
        <v>0.15560659281190928</v>
      </c>
      <c r="Y29" s="17">
        <v>9.3895508736190756</v>
      </c>
      <c r="Z29" s="17">
        <v>4.2814294763558722</v>
      </c>
      <c r="AA29" s="19">
        <v>55.204251855739848</v>
      </c>
      <c r="AB29" s="19">
        <v>24.872361659969211</v>
      </c>
      <c r="AC29" s="19">
        <v>139.95719114614272</v>
      </c>
      <c r="AD29" s="19">
        <v>35.963793483604086</v>
      </c>
      <c r="AE29" s="19">
        <v>347.87157465998052</v>
      </c>
      <c r="AF29" s="19">
        <v>71.628983697178953</v>
      </c>
      <c r="AG29" s="19">
        <v>11939.232323507984</v>
      </c>
      <c r="AH29" s="17">
        <v>12.014113292217456</v>
      </c>
      <c r="AI29" s="19">
        <v>141.24883304891389</v>
      </c>
      <c r="AJ29" s="19">
        <v>529.27364981352696</v>
      </c>
      <c r="AK29" s="14">
        <v>0.26687297411967986</v>
      </c>
      <c r="AL29" s="17">
        <v>37.048798109967329</v>
      </c>
      <c r="AM29" s="17">
        <v>34.32080455316801</v>
      </c>
      <c r="AN29" s="17">
        <v>62.937041486568383</v>
      </c>
      <c r="AO29" s="17">
        <v>25.554786056371494</v>
      </c>
      <c r="AP29" s="17">
        <v>43.206323242164231</v>
      </c>
      <c r="AQ29" s="17">
        <v>1600.7423468729319</v>
      </c>
      <c r="AR29" s="17">
        <v>4.394842468649089</v>
      </c>
      <c r="AS29" s="17">
        <v>7.4865759116835058</v>
      </c>
      <c r="AT29" s="17">
        <v>1.5214627706528017</v>
      </c>
      <c r="AU29" s="15">
        <v>0.15839233970484498</v>
      </c>
      <c r="AV29" s="89">
        <v>5.1878633515681996</v>
      </c>
      <c r="AW29" s="89">
        <v>12.404104764878026</v>
      </c>
      <c r="AX29" s="89">
        <v>2.3909852523637665</v>
      </c>
      <c r="AY29" s="19">
        <v>1410.5726233474888</v>
      </c>
    </row>
    <row r="30" spans="1:65" s="26" customFormat="1" ht="14" x14ac:dyDescent="0.15">
      <c r="A30" s="22" t="s">
        <v>3306</v>
      </c>
      <c r="B30" s="22" t="s">
        <v>282</v>
      </c>
      <c r="C30" s="22" t="s">
        <v>280</v>
      </c>
      <c r="D30" s="23" t="s">
        <v>1558</v>
      </c>
      <c r="E30" s="16">
        <v>20.906094737196529</v>
      </c>
      <c r="F30" s="17">
        <v>2.8302333988179589</v>
      </c>
      <c r="G30" s="14">
        <v>8.3573052493696148E-2</v>
      </c>
      <c r="H30" s="19">
        <v>21.772257250744218</v>
      </c>
      <c r="I30" s="17">
        <v>11.05452922688313</v>
      </c>
      <c r="J30" s="17">
        <v>12.673513700875256</v>
      </c>
      <c r="K30" s="19">
        <v>610.83450441299942</v>
      </c>
      <c r="L30" s="17">
        <v>4.1383505685258877</v>
      </c>
      <c r="M30" s="17">
        <v>7.6528530977586886</v>
      </c>
      <c r="N30" s="19">
        <v>68.993713011776379</v>
      </c>
      <c r="O30" s="17">
        <v>8.2191883592627306</v>
      </c>
      <c r="P30" s="17">
        <v>7.5812224340209058</v>
      </c>
      <c r="Q30" s="17">
        <v>11.11190670776444</v>
      </c>
      <c r="R30" s="19">
        <v>4378.313265154311</v>
      </c>
      <c r="S30" s="19">
        <v>39.235860290316019</v>
      </c>
      <c r="T30" s="14">
        <v>0.20518953038601562</v>
      </c>
      <c r="U30" s="19">
        <v>107.98202394156708</v>
      </c>
      <c r="V30" s="17">
        <v>4.0354663308541445</v>
      </c>
      <c r="W30" s="17">
        <v>13.004884363389593</v>
      </c>
      <c r="X30" s="17">
        <v>2.2527302271813916</v>
      </c>
      <c r="Y30" s="19">
        <v>103.27627784785307</v>
      </c>
      <c r="Z30" s="19">
        <v>38.079096920015431</v>
      </c>
      <c r="AA30" s="19">
        <v>419.66108558484899</v>
      </c>
      <c r="AB30" s="19">
        <v>152.69302954818278</v>
      </c>
      <c r="AC30" s="19">
        <v>734.19356153569322</v>
      </c>
      <c r="AD30" s="19">
        <v>158.86332968540577</v>
      </c>
      <c r="AE30" s="19">
        <v>1308.0351292654611</v>
      </c>
      <c r="AF30" s="19">
        <v>229.3911793585853</v>
      </c>
      <c r="AG30" s="19">
        <v>9973.03848338442</v>
      </c>
      <c r="AH30" s="19">
        <v>46.54755499215797</v>
      </c>
      <c r="AI30" s="19">
        <v>2796.4826615798847</v>
      </c>
      <c r="AJ30" s="19">
        <v>2103.0015398353389</v>
      </c>
      <c r="AK30" s="14">
        <v>1.3297577812514794</v>
      </c>
      <c r="AL30" s="17">
        <v>12.665397674308737</v>
      </c>
      <c r="AM30" s="17">
        <v>7.624442387097714</v>
      </c>
      <c r="AN30" s="17">
        <v>33.337745612992286</v>
      </c>
      <c r="AO30" s="17">
        <v>71.27364204296795</v>
      </c>
      <c r="AP30" s="17">
        <v>25.592154507207514</v>
      </c>
      <c r="AQ30" s="17">
        <v>324.13481417613593</v>
      </c>
      <c r="AR30" s="17">
        <v>3.222647222690862</v>
      </c>
      <c r="AS30" s="17">
        <v>8.3031898573085545</v>
      </c>
      <c r="AT30" s="17">
        <v>1.6077561624941208</v>
      </c>
      <c r="AU30" s="15">
        <v>0.18737198230343982</v>
      </c>
      <c r="AV30" s="89">
        <v>19.723426038521133</v>
      </c>
      <c r="AW30" s="89">
        <v>70.299727740255236</v>
      </c>
      <c r="AX30" s="89">
        <v>3.5642756792331767</v>
      </c>
      <c r="AY30" s="19">
        <v>7718.9799623055096</v>
      </c>
    </row>
    <row r="31" spans="1:65" s="26" customFormat="1" ht="14" x14ac:dyDescent="0.15">
      <c r="A31" s="22" t="s">
        <v>3307</v>
      </c>
      <c r="B31" s="22" t="s">
        <v>286</v>
      </c>
      <c r="C31" s="22" t="s">
        <v>287</v>
      </c>
      <c r="D31" s="23" t="s">
        <v>1559</v>
      </c>
      <c r="E31" s="18">
        <v>4.5052958099456024</v>
      </c>
      <c r="F31" s="14">
        <v>0.40464980184226051</v>
      </c>
      <c r="G31" s="14">
        <v>2.367200670529743E-2</v>
      </c>
      <c r="H31" s="17">
        <v>9.7390454747846764</v>
      </c>
      <c r="I31" s="17">
        <v>6.7365895274773706</v>
      </c>
      <c r="J31" s="17">
        <v>12.288761510352382</v>
      </c>
      <c r="K31" s="19">
        <v>262.78491392384598</v>
      </c>
      <c r="L31" s="14">
        <v>1.7203603890544517</v>
      </c>
      <c r="M31" s="17">
        <v>3.1779030492195228</v>
      </c>
      <c r="N31" s="19">
        <v>58.434603990309554</v>
      </c>
      <c r="O31" s="17">
        <v>4.606123350022445</v>
      </c>
      <c r="P31" s="17">
        <v>4.439015812133019</v>
      </c>
      <c r="Q31" s="17">
        <v>2.1429033160355977</v>
      </c>
      <c r="R31" s="19">
        <v>1051.5740874522751</v>
      </c>
      <c r="S31" s="17">
        <v>10.912396940506188</v>
      </c>
      <c r="T31" s="15">
        <v>1.5068090340294002E-2</v>
      </c>
      <c r="U31" s="19">
        <v>22.792797309812599</v>
      </c>
      <c r="V31" s="14">
        <v>0.75350369514988713</v>
      </c>
      <c r="W31" s="17">
        <v>2.7849486717871721</v>
      </c>
      <c r="X31" s="14">
        <v>8.4250815964813569E-2</v>
      </c>
      <c r="Y31" s="19">
        <v>24.601344681726893</v>
      </c>
      <c r="Z31" s="17">
        <v>9.1253752314164576</v>
      </c>
      <c r="AA31" s="19">
        <v>104.88086190699137</v>
      </c>
      <c r="AB31" s="19">
        <v>42.114024015374149</v>
      </c>
      <c r="AC31" s="19">
        <v>189.23777110325116</v>
      </c>
      <c r="AD31" s="19">
        <v>41.574837039463198</v>
      </c>
      <c r="AE31" s="19">
        <v>335.82775301132295</v>
      </c>
      <c r="AF31" s="19">
        <v>61.630031664916238</v>
      </c>
      <c r="AG31" s="19">
        <v>10841.961581403457</v>
      </c>
      <c r="AH31" s="17">
        <v>10.109403820135178</v>
      </c>
      <c r="AI31" s="19">
        <v>238.64174426607474</v>
      </c>
      <c r="AJ31" s="19">
        <v>470.72951976100381</v>
      </c>
      <c r="AK31" s="14">
        <v>0.50696150177120103</v>
      </c>
      <c r="AL31" s="17">
        <v>13.650788497783427</v>
      </c>
      <c r="AM31" s="17">
        <v>32.284293016836827</v>
      </c>
      <c r="AN31" s="17">
        <v>30.774884275401465</v>
      </c>
      <c r="AO31" s="17">
        <v>21.868865801632484</v>
      </c>
      <c r="AP31" s="17">
        <v>32.649268795998658</v>
      </c>
      <c r="AQ31" s="17">
        <v>445.68826294145782</v>
      </c>
      <c r="AR31" s="17">
        <v>3.6959986921274348</v>
      </c>
      <c r="AS31" s="17">
        <v>8.1842791361701774</v>
      </c>
      <c r="AT31" s="17">
        <v>1.4016992804794559</v>
      </c>
      <c r="AU31" s="15">
        <v>3.1026664973331383E-2</v>
      </c>
      <c r="AV31" s="89">
        <v>8.4851441370308684</v>
      </c>
      <c r="AW31" s="89">
        <v>18.104477816339305</v>
      </c>
      <c r="AX31" s="89">
        <v>2.133667681298157</v>
      </c>
      <c r="AY31" s="19">
        <v>1945.4312586801018</v>
      </c>
    </row>
    <row r="32" spans="1:65" s="26" customFormat="1" ht="14" x14ac:dyDescent="0.15">
      <c r="A32" s="22" t="s">
        <v>3308</v>
      </c>
      <c r="B32" s="22" t="s">
        <v>283</v>
      </c>
      <c r="C32" s="22" t="s">
        <v>278</v>
      </c>
      <c r="D32" s="23" t="s">
        <v>1560</v>
      </c>
      <c r="E32" s="9">
        <v>0.3604177915403215</v>
      </c>
      <c r="F32" s="14">
        <v>0.51852275041653806</v>
      </c>
      <c r="G32" s="14">
        <v>9.172241007135197E-2</v>
      </c>
      <c r="H32" s="19">
        <v>20.183432817483915</v>
      </c>
      <c r="I32" s="17">
        <v>19.87248682888697</v>
      </c>
      <c r="J32" s="19">
        <v>32.069359303672712</v>
      </c>
      <c r="K32" s="19">
        <v>296.08494736100477</v>
      </c>
      <c r="L32" s="19">
        <v>39.637175013043304</v>
      </c>
      <c r="M32" s="17">
        <v>8.7630597862227635</v>
      </c>
      <c r="N32" s="19">
        <v>70.596317057977714</v>
      </c>
      <c r="O32" s="17">
        <v>8.7049234221293457</v>
      </c>
      <c r="P32" s="17">
        <v>8.5612631854587598</v>
      </c>
      <c r="Q32" s="14">
        <v>1.6134631326373021</v>
      </c>
      <c r="R32" s="19">
        <v>2346.8734708708662</v>
      </c>
      <c r="S32" s="17">
        <v>3.8729386617760211</v>
      </c>
      <c r="T32" s="15">
        <v>0.14155297166729877</v>
      </c>
      <c r="U32" s="19">
        <v>35.289217384767504</v>
      </c>
      <c r="V32" s="17">
        <v>5.1219800485932074</v>
      </c>
      <c r="W32" s="17">
        <v>10.994997955020052</v>
      </c>
      <c r="X32" s="14">
        <v>0.97075848111603402</v>
      </c>
      <c r="Y32" s="19">
        <v>81.333600154523509</v>
      </c>
      <c r="Z32" s="19">
        <v>24.439761282455169</v>
      </c>
      <c r="AA32" s="19">
        <v>257.28534040611572</v>
      </c>
      <c r="AB32" s="19">
        <v>96.797786391653801</v>
      </c>
      <c r="AC32" s="19">
        <v>408.3273206573005</v>
      </c>
      <c r="AD32" s="19">
        <v>81.528193920686462</v>
      </c>
      <c r="AE32" s="19">
        <v>636.21851078545376</v>
      </c>
      <c r="AF32" s="19">
        <v>115.72626358806914</v>
      </c>
      <c r="AG32" s="19">
        <v>8927.9424201910406</v>
      </c>
      <c r="AH32" s="17">
        <v>7.3900561166962602</v>
      </c>
      <c r="AI32" s="19">
        <v>370.6350343779576</v>
      </c>
      <c r="AJ32" s="19">
        <v>371.32199606126846</v>
      </c>
      <c r="AK32" s="14">
        <v>0.99814995693603481</v>
      </c>
      <c r="AL32" s="17">
        <v>7.8223330773102306</v>
      </c>
      <c r="AM32" s="17">
        <v>14.032824051549374</v>
      </c>
      <c r="AN32" s="17">
        <v>164.27280841408984</v>
      </c>
      <c r="AO32" s="17">
        <v>95.698658498246076</v>
      </c>
      <c r="AP32" s="17">
        <v>15.879327795675898</v>
      </c>
      <c r="AQ32" s="17">
        <v>124.21339106156734</v>
      </c>
      <c r="AR32" s="17">
        <v>2.1466303755009579</v>
      </c>
      <c r="AS32" s="17">
        <v>3.209570163553809</v>
      </c>
      <c r="AT32" s="17">
        <v>0.58363909532095659</v>
      </c>
      <c r="AU32" s="15">
        <v>9.8952693423560487E-2</v>
      </c>
      <c r="AV32" s="89">
        <v>9.5603793142074522</v>
      </c>
      <c r="AW32" s="89">
        <v>38.441918392655381</v>
      </c>
      <c r="AX32" s="89">
        <v>4.0209616302072622</v>
      </c>
      <c r="AY32" s="19">
        <v>4171.6450719562663</v>
      </c>
    </row>
    <row r="33" spans="1:65" s="26" customFormat="1" ht="14" x14ac:dyDescent="0.15">
      <c r="A33" s="22" t="s">
        <v>3309</v>
      </c>
      <c r="B33" s="22" t="s">
        <v>279</v>
      </c>
      <c r="C33" s="22" t="s">
        <v>276</v>
      </c>
      <c r="D33" s="23" t="s">
        <v>2487</v>
      </c>
      <c r="E33" s="18">
        <v>3.5398901674321692</v>
      </c>
      <c r="F33" s="14">
        <v>0.28855260998432214</v>
      </c>
      <c r="G33" s="14">
        <v>6.0777314858992522E-2</v>
      </c>
      <c r="H33" s="17">
        <v>14.402753748274726</v>
      </c>
      <c r="I33" s="17">
        <v>4.7523201854945523</v>
      </c>
      <c r="J33" s="17">
        <v>10.700987772700827</v>
      </c>
      <c r="K33" s="19">
        <v>222.03219980421625</v>
      </c>
      <c r="L33" s="14">
        <v>1.6229910528094118</v>
      </c>
      <c r="M33" s="17">
        <v>3.2692549599096634</v>
      </c>
      <c r="N33" s="19">
        <v>51.783406632778579</v>
      </c>
      <c r="O33" s="17">
        <v>4.6837211445985938</v>
      </c>
      <c r="P33" s="17">
        <v>5.1366951713693867</v>
      </c>
      <c r="Q33" s="14">
        <v>1.3935779120971294</v>
      </c>
      <c r="R33" s="19">
        <v>847.03907901065929</v>
      </c>
      <c r="S33" s="17">
        <v>7.6934609586386689</v>
      </c>
      <c r="T33" s="15">
        <v>1.6119567688103159E-2</v>
      </c>
      <c r="U33" s="19">
        <v>21.859792272481204</v>
      </c>
      <c r="V33" s="14">
        <v>0.56039753640229806</v>
      </c>
      <c r="W33" s="17">
        <v>2.3512020114276515</v>
      </c>
      <c r="X33" s="14">
        <v>8.9310621873847237E-2</v>
      </c>
      <c r="Y33" s="19">
        <v>21.895718548275912</v>
      </c>
      <c r="Z33" s="17">
        <v>7.5392334026934984</v>
      </c>
      <c r="AA33" s="19">
        <v>87.2266311319663</v>
      </c>
      <c r="AB33" s="19">
        <v>34.692212079865648</v>
      </c>
      <c r="AC33" s="19">
        <v>156.75136368288599</v>
      </c>
      <c r="AD33" s="19">
        <v>33.668983026564987</v>
      </c>
      <c r="AE33" s="19">
        <v>284.55923079822878</v>
      </c>
      <c r="AF33" s="19">
        <v>50.123344890666061</v>
      </c>
      <c r="AG33" s="19">
        <v>10073.579296450451</v>
      </c>
      <c r="AH33" s="17">
        <v>7.4626635306715885</v>
      </c>
      <c r="AI33" s="19">
        <v>207.92050177908268</v>
      </c>
      <c r="AJ33" s="19">
        <v>353.59370645210214</v>
      </c>
      <c r="AK33" s="14">
        <v>0.58802093472002348</v>
      </c>
      <c r="AL33" s="17">
        <v>12.996112923667226</v>
      </c>
      <c r="AM33" s="17">
        <v>35.400641434799496</v>
      </c>
      <c r="AN33" s="17">
        <v>36.987154718541724</v>
      </c>
      <c r="AO33" s="17">
        <v>27.025613426375727</v>
      </c>
      <c r="AP33" s="17">
        <v>39.071760894675698</v>
      </c>
      <c r="AQ33" s="17">
        <v>507.78101671373065</v>
      </c>
      <c r="AR33" s="17">
        <v>4.1955966232866722</v>
      </c>
      <c r="AS33" s="17">
        <v>9.2972837579395922</v>
      </c>
      <c r="AT33" s="17">
        <v>1.2426014276894899</v>
      </c>
      <c r="AU33" s="15">
        <v>3.7942639643443798E-2</v>
      </c>
      <c r="AV33" s="89">
        <v>7.1692670262904832</v>
      </c>
      <c r="AW33" s="89">
        <v>14.859933502517936</v>
      </c>
      <c r="AX33" s="89">
        <v>2.0727270232821486</v>
      </c>
      <c r="AY33" s="19">
        <v>1600.1560252144579</v>
      </c>
    </row>
    <row r="34" spans="1:65" s="26" customFormat="1" ht="14" x14ac:dyDescent="0.15">
      <c r="A34" s="22" t="s">
        <v>3310</v>
      </c>
      <c r="B34" s="22" t="s">
        <v>286</v>
      </c>
      <c r="C34" s="22" t="s">
        <v>287</v>
      </c>
      <c r="D34" s="23" t="s">
        <v>2488</v>
      </c>
      <c r="E34" s="18">
        <v>2.9746674914669833</v>
      </c>
      <c r="F34" s="14">
        <v>0.33326979128272372</v>
      </c>
      <c r="G34" s="14">
        <v>4.9942530324093751E-2</v>
      </c>
      <c r="H34" s="17">
        <v>13.647431836039303</v>
      </c>
      <c r="I34" s="17">
        <v>5.6080876556435184</v>
      </c>
      <c r="J34" s="17">
        <v>11.539176115144842</v>
      </c>
      <c r="K34" s="19">
        <v>222.96219063449894</v>
      </c>
      <c r="L34" s="17">
        <v>8.9686467340225509</v>
      </c>
      <c r="M34" s="17">
        <v>3.4901502106916253</v>
      </c>
      <c r="N34" s="19">
        <v>52.899118775490194</v>
      </c>
      <c r="O34" s="17">
        <v>4.5405178261476147</v>
      </c>
      <c r="P34" s="17">
        <v>4.5752469977071026</v>
      </c>
      <c r="Q34" s="14">
        <v>1.7191820194506566</v>
      </c>
      <c r="R34" s="19">
        <v>959.419566862392</v>
      </c>
      <c r="S34" s="17">
        <v>9.7963381885109584</v>
      </c>
      <c r="T34" s="15">
        <v>5.2226808714535423E-2</v>
      </c>
      <c r="U34" s="19">
        <v>21.137680548643729</v>
      </c>
      <c r="V34" s="14">
        <v>0.56094760532344579</v>
      </c>
      <c r="W34" s="17">
        <v>2.4340824771524496</v>
      </c>
      <c r="X34" s="14">
        <v>7.9897719858651545E-2</v>
      </c>
      <c r="Y34" s="19">
        <v>22.419734382475333</v>
      </c>
      <c r="Z34" s="17">
        <v>8.1532076812431225</v>
      </c>
      <c r="AA34" s="19">
        <v>94.901285996141041</v>
      </c>
      <c r="AB34" s="19">
        <v>38.049059241847338</v>
      </c>
      <c r="AC34" s="19">
        <v>173.22419295091444</v>
      </c>
      <c r="AD34" s="19">
        <v>37.544149801722412</v>
      </c>
      <c r="AE34" s="19">
        <v>312.15554613037705</v>
      </c>
      <c r="AF34" s="19">
        <v>56.197630162129315</v>
      </c>
      <c r="AG34" s="19">
        <v>10415.609493568309</v>
      </c>
      <c r="AH34" s="17">
        <v>7.9904092595274188</v>
      </c>
      <c r="AI34" s="19">
        <v>176.93942945096245</v>
      </c>
      <c r="AJ34" s="19">
        <v>383.83596151957977</v>
      </c>
      <c r="AK34" s="14">
        <v>0.46097668584900592</v>
      </c>
      <c r="AL34" s="17">
        <v>13.923249080701748</v>
      </c>
      <c r="AM34" s="17">
        <v>33.366728935894201</v>
      </c>
      <c r="AN34" s="17">
        <v>31.864513058202682</v>
      </c>
      <c r="AO34" s="17">
        <v>18.061792686830181</v>
      </c>
      <c r="AP34" s="17">
        <v>39.967608685213975</v>
      </c>
      <c r="AQ34" s="17">
        <v>556.4789708842527</v>
      </c>
      <c r="AR34" s="17">
        <v>4.3392332083295786</v>
      </c>
      <c r="AS34" s="17">
        <v>8.6840445001567836</v>
      </c>
      <c r="AT34" s="17">
        <v>1.22963043994504</v>
      </c>
      <c r="AU34" s="15">
        <v>3.2968600358065349E-2</v>
      </c>
      <c r="AV34" s="89">
        <v>7.1992957905876311</v>
      </c>
      <c r="AW34" s="89">
        <v>16.535566423328152</v>
      </c>
      <c r="AX34" s="89">
        <v>2.2968310935281715</v>
      </c>
      <c r="AY34" s="19">
        <v>1779.2283271444253</v>
      </c>
    </row>
    <row r="35" spans="1:65" s="26" customFormat="1" ht="14" x14ac:dyDescent="0.15">
      <c r="A35" s="22" t="s">
        <v>3311</v>
      </c>
      <c r="B35" s="22" t="s">
        <v>282</v>
      </c>
      <c r="C35" s="22" t="s">
        <v>280</v>
      </c>
      <c r="D35" s="23" t="s">
        <v>2489</v>
      </c>
      <c r="E35" s="18">
        <v>11.716553806347653</v>
      </c>
      <c r="F35" s="17">
        <v>3.497082226653494</v>
      </c>
      <c r="G35" s="14">
        <v>0.31117711879850679</v>
      </c>
      <c r="H35" s="19">
        <v>110.69179253135721</v>
      </c>
      <c r="I35" s="19">
        <v>66.595318051890743</v>
      </c>
      <c r="J35" s="19">
        <v>85.456021948066507</v>
      </c>
      <c r="K35" s="19">
        <v>402.13088697236435</v>
      </c>
      <c r="L35" s="19">
        <v>100.17059354028939</v>
      </c>
      <c r="M35" s="17">
        <v>18.617910890359237</v>
      </c>
      <c r="N35" s="19">
        <v>45.449074622390512</v>
      </c>
      <c r="O35" s="17">
        <v>7.5897857627556276</v>
      </c>
      <c r="P35" s="17">
        <v>8.0936422965212813</v>
      </c>
      <c r="Q35" s="19">
        <v>227.14136954226376</v>
      </c>
      <c r="R35" s="19">
        <v>4721.1530457744402</v>
      </c>
      <c r="S35" s="19">
        <v>64.546255284298624</v>
      </c>
      <c r="T35" s="17">
        <v>2.0008174512672143</v>
      </c>
      <c r="U35" s="19">
        <v>45.321133433535117</v>
      </c>
      <c r="V35" s="17">
        <v>2.5376853686264873</v>
      </c>
      <c r="W35" s="17">
        <v>11.6546212330296</v>
      </c>
      <c r="X35" s="14">
        <v>5.9474874839799879E-2</v>
      </c>
      <c r="Y35" s="19">
        <v>117.95603877649339</v>
      </c>
      <c r="Z35" s="19">
        <v>45.22400627918131</v>
      </c>
      <c r="AA35" s="19">
        <v>517.44102960541215</v>
      </c>
      <c r="AB35" s="19">
        <v>199.52457277519159</v>
      </c>
      <c r="AC35" s="19">
        <v>877.48314723014425</v>
      </c>
      <c r="AD35" s="19">
        <v>171.84849618922212</v>
      </c>
      <c r="AE35" s="19">
        <v>1344.6111441919977</v>
      </c>
      <c r="AF35" s="19">
        <v>227.35712001504803</v>
      </c>
      <c r="AG35" s="19">
        <v>11930.437372167422</v>
      </c>
      <c r="AH35" s="19">
        <v>54.316844823392692</v>
      </c>
      <c r="AI35" s="19">
        <v>1552.0315770877444</v>
      </c>
      <c r="AJ35" s="19">
        <v>2767.6568306514491</v>
      </c>
      <c r="AK35" s="14">
        <v>0.56077457288027588</v>
      </c>
      <c r="AL35" s="17">
        <v>11.399256520811171</v>
      </c>
      <c r="AM35" s="17">
        <v>8.8727788875620597</v>
      </c>
      <c r="AN35" s="17">
        <v>20.831745207674111</v>
      </c>
      <c r="AO35" s="17">
        <v>24.045261344003762</v>
      </c>
      <c r="AP35" s="17">
        <v>46.481742864891345</v>
      </c>
      <c r="AQ35" s="17">
        <v>529.8573104512808</v>
      </c>
      <c r="AR35" s="17">
        <v>4.5926186820147921</v>
      </c>
      <c r="AS35" s="17">
        <v>3.8886835125189188</v>
      </c>
      <c r="AT35" s="17">
        <v>2.0583325094442726</v>
      </c>
      <c r="AU35" s="15">
        <v>4.8896003779827016E-3</v>
      </c>
      <c r="AV35" s="89">
        <v>12.984529769853548</v>
      </c>
      <c r="AW35" s="89">
        <v>75.330820752377946</v>
      </c>
      <c r="AX35" s="89">
        <v>5.80158250530374</v>
      </c>
      <c r="AY35" s="19">
        <v>8329.6214078208177</v>
      </c>
      <c r="BM35" s="39"/>
    </row>
    <row r="36" spans="1:65" s="26" customFormat="1" ht="14" x14ac:dyDescent="0.15">
      <c r="A36" s="22" t="s">
        <v>3312</v>
      </c>
      <c r="B36" s="22" t="s">
        <v>286</v>
      </c>
      <c r="C36" s="22" t="s">
        <v>3357</v>
      </c>
      <c r="D36" s="23" t="s">
        <v>2490</v>
      </c>
      <c r="E36" s="9">
        <v>0.4194645024431225</v>
      </c>
      <c r="F36" s="14">
        <v>0.51611240246436674</v>
      </c>
      <c r="G36" s="14">
        <v>5.097975096597384E-2</v>
      </c>
      <c r="H36" s="17">
        <v>18.247303255629014</v>
      </c>
      <c r="I36" s="17">
        <v>4.9179047495321209</v>
      </c>
      <c r="J36" s="17">
        <v>11.433433422270753</v>
      </c>
      <c r="K36" s="19">
        <v>325.5747920217259</v>
      </c>
      <c r="L36" s="14">
        <v>1.5375053539731498</v>
      </c>
      <c r="M36" s="17">
        <v>2.984928826720648</v>
      </c>
      <c r="N36" s="19">
        <v>65.70147915732862</v>
      </c>
      <c r="O36" s="17">
        <v>11.212521439032248</v>
      </c>
      <c r="P36" s="17">
        <v>10.839853393136872</v>
      </c>
      <c r="Q36" s="17">
        <v>2.3565014583630441</v>
      </c>
      <c r="R36" s="19">
        <v>2451.7134461862797</v>
      </c>
      <c r="S36" s="17">
        <v>3.0233378733835412</v>
      </c>
      <c r="T36" s="15">
        <v>5.7947250211314104E-2</v>
      </c>
      <c r="U36" s="19">
        <v>22.145963820812607</v>
      </c>
      <c r="V36" s="17">
        <v>2.7797797121150682</v>
      </c>
      <c r="W36" s="17">
        <v>8.5743141512016585</v>
      </c>
      <c r="X36" s="17">
        <v>2.5577076824661353</v>
      </c>
      <c r="Y36" s="19">
        <v>72.153398137737412</v>
      </c>
      <c r="Z36" s="19">
        <v>25.2591729428256</v>
      </c>
      <c r="AA36" s="19">
        <v>269.15296589879193</v>
      </c>
      <c r="AB36" s="19">
        <v>99.655024935927614</v>
      </c>
      <c r="AC36" s="19">
        <v>435.7077201106444</v>
      </c>
      <c r="AD36" s="19">
        <v>88.785831553210159</v>
      </c>
      <c r="AE36" s="19">
        <v>711.65241558090156</v>
      </c>
      <c r="AF36" s="19">
        <v>122.97639787053801</v>
      </c>
      <c r="AG36" s="19">
        <v>9375.7567955461636</v>
      </c>
      <c r="AH36" s="17">
        <v>10.054319921072379</v>
      </c>
      <c r="AI36" s="19">
        <v>401.89451538283242</v>
      </c>
      <c r="AJ36" s="19">
        <v>483.83317193468747</v>
      </c>
      <c r="AK36" s="14">
        <v>0.8306468813946557</v>
      </c>
      <c r="AL36" s="17">
        <v>9.8630478113087747</v>
      </c>
      <c r="AM36" s="17">
        <v>13.174629341900006</v>
      </c>
      <c r="AN36" s="17">
        <v>235.38633304800373</v>
      </c>
      <c r="AO36" s="17">
        <v>132.93073159999011</v>
      </c>
      <c r="AP36" s="17">
        <v>25.956516562543587</v>
      </c>
      <c r="AQ36" s="17">
        <v>256.01036387139544</v>
      </c>
      <c r="AR36" s="17">
        <v>3.08453008482376</v>
      </c>
      <c r="AS36" s="17">
        <v>2.5828262681171918</v>
      </c>
      <c r="AT36" s="17">
        <v>0.67987287240463912</v>
      </c>
      <c r="AU36" s="14">
        <v>0.31345255815623679</v>
      </c>
      <c r="AV36" s="89">
        <v>10.512586116297253</v>
      </c>
      <c r="AW36" s="89">
        <v>40.120653258040299</v>
      </c>
      <c r="AX36" s="89">
        <v>3.8164399144224666</v>
      </c>
      <c r="AY36" s="19">
        <v>4378.8735649909922</v>
      </c>
      <c r="BM36" s="39"/>
    </row>
    <row r="37" spans="1:65" s="26" customFormat="1" ht="14" x14ac:dyDescent="0.15">
      <c r="A37" s="22" t="s">
        <v>3313</v>
      </c>
      <c r="B37" s="22" t="s">
        <v>282</v>
      </c>
      <c r="C37" s="22" t="s">
        <v>280</v>
      </c>
      <c r="D37" s="23" t="s">
        <v>2491</v>
      </c>
      <c r="E37" s="18">
        <v>19.355739718156919</v>
      </c>
      <c r="F37" s="17">
        <v>3.8825373222687389</v>
      </c>
      <c r="G37" s="14">
        <v>7.170113109050176E-2</v>
      </c>
      <c r="H37" s="19">
        <v>68.474842264129506</v>
      </c>
      <c r="I37" s="17">
        <v>5.5736582480470354</v>
      </c>
      <c r="J37" s="17">
        <v>11.733230520777362</v>
      </c>
      <c r="K37" s="19">
        <v>444.16904695564915</v>
      </c>
      <c r="L37" s="14">
        <v>1.6188254139021925</v>
      </c>
      <c r="M37" s="17">
        <v>3.300035221168379</v>
      </c>
      <c r="N37" s="19">
        <v>55.529518437256122</v>
      </c>
      <c r="O37" s="17">
        <v>3.4759124062282098</v>
      </c>
      <c r="P37" s="17">
        <v>3.4033961489675839</v>
      </c>
      <c r="Q37" s="17">
        <v>11.86242498722574</v>
      </c>
      <c r="R37" s="19">
        <v>5149.6711241808225</v>
      </c>
      <c r="S37" s="19">
        <v>187.85376470817994</v>
      </c>
      <c r="T37" s="15">
        <v>2.4148342421936905E-2</v>
      </c>
      <c r="U37" s="19">
        <v>63.893551283427463</v>
      </c>
      <c r="V37" s="14">
        <v>0.94527194640415368</v>
      </c>
      <c r="W37" s="17">
        <v>7.7693993614239991</v>
      </c>
      <c r="X37" s="14">
        <v>3.1505033009935013E-2</v>
      </c>
      <c r="Y37" s="19">
        <v>103.15108806750813</v>
      </c>
      <c r="Z37" s="19">
        <v>45.48993689002355</v>
      </c>
      <c r="AA37" s="19">
        <v>543.36150184671658</v>
      </c>
      <c r="AB37" s="19">
        <v>212.19887769797555</v>
      </c>
      <c r="AC37" s="19">
        <v>949.60802515269222</v>
      </c>
      <c r="AD37" s="19">
        <v>194.21674799428945</v>
      </c>
      <c r="AE37" s="19">
        <v>1529.2955233300402</v>
      </c>
      <c r="AF37" s="19">
        <v>254.88206757061323</v>
      </c>
      <c r="AG37" s="19">
        <v>12719.738568385474</v>
      </c>
      <c r="AH37" s="19">
        <v>114.50917633604388</v>
      </c>
      <c r="AI37" s="19">
        <v>2724.5329569793175</v>
      </c>
      <c r="AJ37" s="19">
        <v>5035.4144692414866</v>
      </c>
      <c r="AK37" s="14">
        <v>0.541074220130628</v>
      </c>
      <c r="AL37" s="17">
        <v>14.825781792327575</v>
      </c>
      <c r="AM37" s="17">
        <v>8.3173842951480363</v>
      </c>
      <c r="AN37" s="17">
        <v>8.1408830198623541</v>
      </c>
      <c r="AO37" s="17">
        <v>14.503478070890532</v>
      </c>
      <c r="AP37" s="17">
        <v>109.12318773438516</v>
      </c>
      <c r="AQ37" s="17">
        <v>1617.8365698331911</v>
      </c>
      <c r="AR37" s="17">
        <v>8.2192213478661422</v>
      </c>
      <c r="AS37" s="17">
        <v>8.2237439872979916</v>
      </c>
      <c r="AT37" s="17">
        <v>3.292636637212456</v>
      </c>
      <c r="AU37" s="15">
        <v>3.392331698984721E-3</v>
      </c>
      <c r="AV37" s="89">
        <v>14.341913043450086</v>
      </c>
      <c r="AW37" s="89">
        <v>82.396222996226996</v>
      </c>
      <c r="AX37" s="89">
        <v>5.7451347492207212</v>
      </c>
      <c r="AY37" s="19">
        <v>9110.0682871346235</v>
      </c>
    </row>
    <row r="38" spans="1:65" s="26" customFormat="1" ht="14" x14ac:dyDescent="0.15">
      <c r="A38" s="22" t="s">
        <v>3314</v>
      </c>
      <c r="B38" s="22" t="s">
        <v>282</v>
      </c>
      <c r="C38" s="22" t="s">
        <v>287</v>
      </c>
      <c r="D38" s="23" t="s">
        <v>2492</v>
      </c>
      <c r="E38" s="9">
        <v>1.4708188581094306</v>
      </c>
      <c r="F38" s="14">
        <v>0.29305806613964652</v>
      </c>
      <c r="G38" s="14">
        <v>4.5798702037330934E-2</v>
      </c>
      <c r="H38" s="17">
        <v>14.659336910763392</v>
      </c>
      <c r="I38" s="17">
        <v>5.4126072354319232</v>
      </c>
      <c r="J38" s="17">
        <v>12.302319241872247</v>
      </c>
      <c r="K38" s="19">
        <v>365.5472838931031</v>
      </c>
      <c r="L38" s="14">
        <v>1.9597442400624463</v>
      </c>
      <c r="M38" s="17">
        <v>3.3938662162859345</v>
      </c>
      <c r="N38" s="19">
        <v>100.60253711085282</v>
      </c>
      <c r="O38" s="17">
        <v>16.057257887833781</v>
      </c>
      <c r="P38" s="17">
        <v>15.953405110494465</v>
      </c>
      <c r="Q38" s="14">
        <v>1.5019593439119336</v>
      </c>
      <c r="R38" s="19">
        <v>1149.8035719318634</v>
      </c>
      <c r="S38" s="17">
        <v>6.5142570599859964</v>
      </c>
      <c r="T38" s="15">
        <v>3.3317181604067547E-2</v>
      </c>
      <c r="U38" s="17">
        <v>13.745956970039924</v>
      </c>
      <c r="V38" s="14">
        <v>1.009561526187545</v>
      </c>
      <c r="W38" s="17">
        <v>3.4202840437833539</v>
      </c>
      <c r="X38" s="14">
        <v>0.62017592670098154</v>
      </c>
      <c r="Y38" s="19">
        <v>27.64409258452141</v>
      </c>
      <c r="Z38" s="17">
        <v>9.7720216777591009</v>
      </c>
      <c r="AA38" s="19">
        <v>112.92780464935841</v>
      </c>
      <c r="AB38" s="19">
        <v>45.354096580976631</v>
      </c>
      <c r="AC38" s="19">
        <v>210.73958662444457</v>
      </c>
      <c r="AD38" s="19">
        <v>46.037078537983682</v>
      </c>
      <c r="AE38" s="19">
        <v>382.14251459903136</v>
      </c>
      <c r="AF38" s="19">
        <v>71.443635880163043</v>
      </c>
      <c r="AG38" s="19">
        <v>8276.4883614389855</v>
      </c>
      <c r="AH38" s="17">
        <v>6.4243144670722057</v>
      </c>
      <c r="AI38" s="19">
        <v>206.20405702235749</v>
      </c>
      <c r="AJ38" s="19">
        <v>319.85405745653816</v>
      </c>
      <c r="AK38" s="14">
        <v>0.64468169846610912</v>
      </c>
      <c r="AL38" s="17">
        <v>13.823659193393171</v>
      </c>
      <c r="AM38" s="17">
        <v>21.658119798900714</v>
      </c>
      <c r="AN38" s="17">
        <v>58.662486156150067</v>
      </c>
      <c r="AO38" s="17">
        <v>31.654270797658814</v>
      </c>
      <c r="AP38" s="17">
        <v>27.382276233242667</v>
      </c>
      <c r="AQ38" s="17">
        <v>378.52325458769633</v>
      </c>
      <c r="AR38" s="17">
        <v>3.3878906387206875</v>
      </c>
      <c r="AS38" s="17">
        <v>4.0189518747790336</v>
      </c>
      <c r="AT38" s="17">
        <v>0.83700202211771624</v>
      </c>
      <c r="AU38" s="15">
        <v>0.19441584117874117</v>
      </c>
      <c r="AV38" s="89">
        <v>11.803270387249052</v>
      </c>
      <c r="AW38" s="89">
        <v>20.663639242738938</v>
      </c>
      <c r="AX38" s="89">
        <v>1.750670667094236</v>
      </c>
      <c r="AY38" s="19">
        <v>2175.2962358252707</v>
      </c>
    </row>
    <row r="39" spans="1:65" s="26" customFormat="1" ht="14" x14ac:dyDescent="0.15">
      <c r="A39" s="22" t="s">
        <v>3315</v>
      </c>
      <c r="B39" s="22" t="s">
        <v>3443</v>
      </c>
      <c r="C39" s="22" t="s">
        <v>287</v>
      </c>
      <c r="D39" s="23" t="s">
        <v>2493</v>
      </c>
      <c r="E39" s="9">
        <v>0.13264085964470454</v>
      </c>
      <c r="F39" s="14">
        <v>0.48427167265423549</v>
      </c>
      <c r="G39" s="14">
        <v>5.7830495300545293E-2</v>
      </c>
      <c r="H39" s="19">
        <v>31.569193254424814</v>
      </c>
      <c r="I39" s="17">
        <v>5.2648745898787235</v>
      </c>
      <c r="J39" s="17">
        <v>11.974436085871124</v>
      </c>
      <c r="K39" s="19">
        <v>349.69022847423122</v>
      </c>
      <c r="L39" s="14">
        <v>1.3352526972600469</v>
      </c>
      <c r="M39" s="17">
        <v>6.3113478811383761</v>
      </c>
      <c r="N39" s="19">
        <v>84.365300899099637</v>
      </c>
      <c r="O39" s="17">
        <v>24.749561633938914</v>
      </c>
      <c r="P39" s="17">
        <v>25.307518320577891</v>
      </c>
      <c r="Q39" s="14">
        <v>1.3950912895055958</v>
      </c>
      <c r="R39" s="19">
        <v>1945.6526103017759</v>
      </c>
      <c r="S39" s="17">
        <v>2.7311002768473012</v>
      </c>
      <c r="T39" s="14">
        <v>0.20283729950962337</v>
      </c>
      <c r="U39" s="17">
        <v>17.841892694237863</v>
      </c>
      <c r="V39" s="17">
        <v>3.8881539287857669</v>
      </c>
      <c r="W39" s="17">
        <v>9.9867773735414289</v>
      </c>
      <c r="X39" s="17">
        <v>3.2850628376307318</v>
      </c>
      <c r="Y39" s="19">
        <v>76.586393346509837</v>
      </c>
      <c r="Z39" s="19">
        <v>23.248034968926419</v>
      </c>
      <c r="AA39" s="19">
        <v>230.84081904809651</v>
      </c>
      <c r="AB39" s="19">
        <v>82.159001687836437</v>
      </c>
      <c r="AC39" s="19">
        <v>339.83590971170355</v>
      </c>
      <c r="AD39" s="19">
        <v>66.172559412247608</v>
      </c>
      <c r="AE39" s="19">
        <v>521.63501903909298</v>
      </c>
      <c r="AF39" s="19">
        <v>91.992179479485372</v>
      </c>
      <c r="AG39" s="19">
        <v>8280.1366622281766</v>
      </c>
      <c r="AH39" s="17">
        <v>2.7637337077577304</v>
      </c>
      <c r="AI39" s="19">
        <v>185.5416811802022</v>
      </c>
      <c r="AJ39" s="19">
        <v>144.75642669594978</v>
      </c>
      <c r="AK39" s="14">
        <v>1.2817509067830117</v>
      </c>
      <c r="AL39" s="17">
        <v>6.811066512546053</v>
      </c>
      <c r="AM39" s="17">
        <v>15.873429428647384</v>
      </c>
      <c r="AN39" s="17">
        <v>190.9981202305953</v>
      </c>
      <c r="AO39" s="17">
        <v>67.936605167198721</v>
      </c>
      <c r="AP39" s="17">
        <v>19.697366603597157</v>
      </c>
      <c r="AQ39" s="17">
        <v>134.16007405910358</v>
      </c>
      <c r="AR39" s="17">
        <v>2.5685138902564497</v>
      </c>
      <c r="AS39" s="17">
        <v>1.7865515598162292</v>
      </c>
      <c r="AT39" s="17">
        <v>0.2775051931187566</v>
      </c>
      <c r="AU39" s="14">
        <v>0.36207971022827407</v>
      </c>
      <c r="AV39" s="89">
        <v>11.291256973659388</v>
      </c>
      <c r="AW39" s="89">
        <v>32.521075966189571</v>
      </c>
      <c r="AX39" s="89">
        <v>2.880199790161166</v>
      </c>
      <c r="AY39" s="19">
        <v>3497.6925520284794</v>
      </c>
      <c r="BM39" s="39"/>
    </row>
    <row r="40" spans="1:65" s="26" customFormat="1" ht="14" x14ac:dyDescent="0.15">
      <c r="A40" s="22" t="s">
        <v>3316</v>
      </c>
      <c r="B40" s="22" t="s">
        <v>282</v>
      </c>
      <c r="C40" s="22" t="s">
        <v>287</v>
      </c>
      <c r="D40" s="23" t="s">
        <v>2494</v>
      </c>
      <c r="E40" s="18">
        <v>3.3723660395328401</v>
      </c>
      <c r="F40" s="14">
        <v>1.5367465174142303</v>
      </c>
      <c r="G40" s="14">
        <v>6.1682191483161453E-2</v>
      </c>
      <c r="H40" s="19">
        <v>204.06703591351271</v>
      </c>
      <c r="I40" s="17">
        <v>10.475547667405223</v>
      </c>
      <c r="J40" s="17">
        <v>13.073552164214211</v>
      </c>
      <c r="K40" s="19">
        <v>368.08219306088102</v>
      </c>
      <c r="L40" s="17">
        <v>5.5714331781287854</v>
      </c>
      <c r="M40" s="19">
        <v>23.187643752659152</v>
      </c>
      <c r="N40" s="19">
        <v>28.956366705154107</v>
      </c>
      <c r="O40" s="17">
        <v>5.859955913561179</v>
      </c>
      <c r="P40" s="17">
        <v>6.0240698785366007</v>
      </c>
      <c r="Q40" s="17">
        <v>7.0290886291047583</v>
      </c>
      <c r="R40" s="19">
        <v>1278.0183160083557</v>
      </c>
      <c r="S40" s="17">
        <v>3.9790279984365871</v>
      </c>
      <c r="T40" s="14">
        <v>0.7027744037273056</v>
      </c>
      <c r="U40" s="17">
        <v>19.933073292100172</v>
      </c>
      <c r="V40" s="17">
        <v>2.7388120394252429</v>
      </c>
      <c r="W40" s="17">
        <v>9.1493662668392606</v>
      </c>
      <c r="X40" s="14">
        <v>1.2530361908001959</v>
      </c>
      <c r="Y40" s="19">
        <v>86.013067034682109</v>
      </c>
      <c r="Z40" s="19">
        <v>32.224657667698985</v>
      </c>
      <c r="AA40" s="19">
        <v>358.37741770554345</v>
      </c>
      <c r="AB40" s="19">
        <v>119.89682390626191</v>
      </c>
      <c r="AC40" s="19">
        <v>560.85964718345201</v>
      </c>
      <c r="AD40" s="19">
        <v>115.97607045987967</v>
      </c>
      <c r="AE40" s="19">
        <v>916.56950737366606</v>
      </c>
      <c r="AF40" s="19">
        <v>161.15433063896938</v>
      </c>
      <c r="AG40" s="19">
        <v>9925.375065706141</v>
      </c>
      <c r="AH40" s="19">
        <v>20.218676279420809</v>
      </c>
      <c r="AI40" s="19">
        <v>1516.1432351288863</v>
      </c>
      <c r="AJ40" s="19">
        <v>1086.6728538541086</v>
      </c>
      <c r="AK40" s="14">
        <v>1.3952158920245157</v>
      </c>
      <c r="AL40" s="17">
        <v>10.656165847499517</v>
      </c>
      <c r="AM40" s="17">
        <v>10.828829658697968</v>
      </c>
      <c r="AN40" s="17">
        <v>230.35010252096703</v>
      </c>
      <c r="AO40" s="17">
        <v>381.03356792779522</v>
      </c>
      <c r="AP40" s="17">
        <v>31.405246434046092</v>
      </c>
      <c r="AQ40" s="17">
        <v>334.65951448278793</v>
      </c>
      <c r="AR40" s="17">
        <v>3.3406331413525234</v>
      </c>
      <c r="AS40" s="17">
        <v>2.1786288482454919</v>
      </c>
      <c r="AT40" s="17">
        <v>1.1855869577942384</v>
      </c>
      <c r="AU40" s="15">
        <v>0.1361554067699956</v>
      </c>
      <c r="AV40" s="89">
        <v>11.885120860861512</v>
      </c>
      <c r="AW40" s="89">
        <v>29.203513577515299</v>
      </c>
      <c r="AX40" s="89">
        <v>2.4571490622097412</v>
      </c>
      <c r="AY40" s="19">
        <v>3691.8232668765554</v>
      </c>
    </row>
    <row r="41" spans="1:65" s="39" customFormat="1" ht="14" x14ac:dyDescent="0.15">
      <c r="A41" s="44" t="s">
        <v>3317</v>
      </c>
      <c r="B41" s="44" t="s">
        <v>286</v>
      </c>
      <c r="C41" s="44" t="s">
        <v>287</v>
      </c>
      <c r="D41" s="45" t="s">
        <v>2495</v>
      </c>
      <c r="E41" s="27">
        <v>19.402391130253001</v>
      </c>
      <c r="F41" s="29">
        <v>0.81111072168108245</v>
      </c>
      <c r="G41" s="29">
        <v>0.38083948517139232</v>
      </c>
      <c r="H41" s="31">
        <v>372.51950162181367</v>
      </c>
      <c r="I41" s="31">
        <v>34.013935395370368</v>
      </c>
      <c r="J41" s="31">
        <v>1236.8507034122067</v>
      </c>
      <c r="K41" s="31">
        <v>426.89620242248668</v>
      </c>
      <c r="L41" s="31">
        <v>207.05979808763385</v>
      </c>
      <c r="M41" s="31">
        <v>50.541049936726111</v>
      </c>
      <c r="N41" s="31">
        <v>46.010188843283814</v>
      </c>
      <c r="O41" s="30">
        <v>18.453216486184964</v>
      </c>
      <c r="P41" s="30">
        <v>19.233265567162682</v>
      </c>
      <c r="Q41" s="31">
        <v>2026.8043454239478</v>
      </c>
      <c r="R41" s="31">
        <v>1167.7312035870143</v>
      </c>
      <c r="S41" s="30">
        <v>15.392076441298999</v>
      </c>
      <c r="T41" s="29">
        <v>1.1031397155332194</v>
      </c>
      <c r="U41" s="30">
        <v>14.06168612745234</v>
      </c>
      <c r="V41" s="29">
        <v>0.92556919742420707</v>
      </c>
      <c r="W41" s="30">
        <v>2.4588404219362032</v>
      </c>
      <c r="X41" s="29">
        <v>0.14288213354521134</v>
      </c>
      <c r="Y41" s="31">
        <v>25.925988140603316</v>
      </c>
      <c r="Z41" s="30">
        <v>9.6630653252415222</v>
      </c>
      <c r="AA41" s="31">
        <v>112.6417090039932</v>
      </c>
      <c r="AB41" s="31">
        <v>47.474862771663538</v>
      </c>
      <c r="AC41" s="31">
        <v>208.35645212481663</v>
      </c>
      <c r="AD41" s="31">
        <v>43.587007050877794</v>
      </c>
      <c r="AE41" s="31">
        <v>353.90784979965565</v>
      </c>
      <c r="AF41" s="31">
        <v>63.360627467803049</v>
      </c>
      <c r="AG41" s="31">
        <v>11686.991312478327</v>
      </c>
      <c r="AH41" s="30">
        <v>14.054972259329787</v>
      </c>
      <c r="AI41" s="31">
        <v>430.39270542840296</v>
      </c>
      <c r="AJ41" s="31">
        <v>701.73479508459093</v>
      </c>
      <c r="AK41" s="29">
        <v>0.61332672748045947</v>
      </c>
      <c r="AL41" s="30">
        <v>13.650698591711226</v>
      </c>
      <c r="AM41" s="30">
        <v>33.022695933685107</v>
      </c>
      <c r="AN41" s="30">
        <v>22.992859420193209</v>
      </c>
      <c r="AO41" s="30">
        <v>27.961965175380872</v>
      </c>
      <c r="AP41" s="30">
        <v>28.010858845295942</v>
      </c>
      <c r="AQ41" s="30">
        <v>382.36779139210324</v>
      </c>
      <c r="AR41" s="30">
        <v>2.6565711443066391</v>
      </c>
      <c r="AS41" s="30">
        <v>5.7188282745000292</v>
      </c>
      <c r="AT41" s="30">
        <v>1.9828178309179558</v>
      </c>
      <c r="AU41" s="32">
        <v>5.4549917306780098E-2</v>
      </c>
      <c r="AV41" s="90">
        <v>13.784184773086428</v>
      </c>
      <c r="AW41" s="90">
        <v>19.41338035535199</v>
      </c>
      <c r="AX41" s="90">
        <v>1.4083807403145485</v>
      </c>
      <c r="AY41" s="31">
        <v>2097.3510717108443</v>
      </c>
      <c r="BM41" s="26"/>
    </row>
    <row r="42" spans="1:65" s="26" customFormat="1" ht="14" x14ac:dyDescent="0.15">
      <c r="A42" s="22" t="s">
        <v>3318</v>
      </c>
      <c r="B42" s="22" t="s">
        <v>282</v>
      </c>
      <c r="C42" s="22" t="s">
        <v>280</v>
      </c>
      <c r="D42" s="23" t="s">
        <v>2496</v>
      </c>
      <c r="E42" s="16">
        <v>23.636077915317674</v>
      </c>
      <c r="F42" s="14">
        <v>1.6194308882120414</v>
      </c>
      <c r="G42" s="14">
        <v>0.27023135443336704</v>
      </c>
      <c r="H42" s="19">
        <v>514.72850073670861</v>
      </c>
      <c r="I42" s="17">
        <v>18.174900225524411</v>
      </c>
      <c r="J42" s="19">
        <v>27.670084428453798</v>
      </c>
      <c r="K42" s="19">
        <v>512.17946639563093</v>
      </c>
      <c r="L42" s="17">
        <v>6.4884013396787239</v>
      </c>
      <c r="M42" s="17">
        <v>13.171097082626737</v>
      </c>
      <c r="N42" s="19">
        <v>50.985948145087981</v>
      </c>
      <c r="O42" s="17">
        <v>3.6208200107327753</v>
      </c>
      <c r="P42" s="17">
        <v>3.7746544900131269</v>
      </c>
      <c r="Q42" s="17">
        <v>5.8126247121809831</v>
      </c>
      <c r="R42" s="19">
        <v>2891.8605327291998</v>
      </c>
      <c r="S42" s="19">
        <v>55.683153254643322</v>
      </c>
      <c r="T42" s="17">
        <v>3.102543715349539</v>
      </c>
      <c r="U42" s="19">
        <v>36.104515747266824</v>
      </c>
      <c r="V42" s="17">
        <v>3.0740572600133729</v>
      </c>
      <c r="W42" s="17">
        <v>7.6027717832874036</v>
      </c>
      <c r="X42" s="14">
        <v>0.21284526965544148</v>
      </c>
      <c r="Y42" s="19">
        <v>67.536911195338149</v>
      </c>
      <c r="Z42" s="19">
        <v>25.804437840737396</v>
      </c>
      <c r="AA42" s="19">
        <v>294.94372560612089</v>
      </c>
      <c r="AB42" s="19">
        <v>115.20881880709868</v>
      </c>
      <c r="AC42" s="19">
        <v>517.67759693604103</v>
      </c>
      <c r="AD42" s="19">
        <v>106.54751397273516</v>
      </c>
      <c r="AE42" s="19">
        <v>841.94493221100117</v>
      </c>
      <c r="AF42" s="19">
        <v>142.91199872304219</v>
      </c>
      <c r="AG42" s="19">
        <v>11796.744822748009</v>
      </c>
      <c r="AH42" s="19">
        <v>38.430397537564609</v>
      </c>
      <c r="AI42" s="19">
        <v>900.49921726241598</v>
      </c>
      <c r="AJ42" s="19">
        <v>1847.7211104943217</v>
      </c>
      <c r="AK42" s="14">
        <v>0.48735667528391502</v>
      </c>
      <c r="AL42" s="17">
        <v>12.46644119947727</v>
      </c>
      <c r="AM42" s="17">
        <v>14.011302130851959</v>
      </c>
      <c r="AN42" s="17">
        <v>15.120281144293724</v>
      </c>
      <c r="AO42" s="17">
        <v>16.171843091291258</v>
      </c>
      <c r="AP42" s="17">
        <v>21.969958749253859</v>
      </c>
      <c r="AQ42" s="17">
        <v>273.88719890251446</v>
      </c>
      <c r="AR42" s="17">
        <v>2.4732043485924948</v>
      </c>
      <c r="AS42" s="17">
        <v>4.7488622276723653</v>
      </c>
      <c r="AT42" s="17">
        <v>2.194586652647327</v>
      </c>
      <c r="AU42" s="15">
        <v>2.8632312771506397E-2</v>
      </c>
      <c r="AV42" s="89">
        <v>16.537922712161155</v>
      </c>
      <c r="AW42" s="89">
        <v>46.54069533872714</v>
      </c>
      <c r="AX42" s="89">
        <v>2.8141802419056812</v>
      </c>
      <c r="AY42" s="19">
        <v>5105.5191499419761</v>
      </c>
    </row>
    <row r="43" spans="1:65" s="26" customFormat="1" ht="14" x14ac:dyDescent="0.15">
      <c r="A43" s="22" t="s">
        <v>3319</v>
      </c>
      <c r="B43" s="22" t="s">
        <v>279</v>
      </c>
      <c r="C43" s="22" t="s">
        <v>3357</v>
      </c>
      <c r="D43" s="23" t="s">
        <v>2497</v>
      </c>
      <c r="E43" s="18">
        <v>8.9276507927880555</v>
      </c>
      <c r="F43" s="14">
        <v>0.64742957242094801</v>
      </c>
      <c r="G43" s="14">
        <v>0.69570992002808285</v>
      </c>
      <c r="H43" s="19">
        <v>94.556334893043086</v>
      </c>
      <c r="I43" s="19">
        <v>42.782224917254041</v>
      </c>
      <c r="J43" s="19">
        <v>97.958744256473437</v>
      </c>
      <c r="K43" s="19">
        <v>288.62924956798781</v>
      </c>
      <c r="L43" s="19">
        <v>45.442242304951094</v>
      </c>
      <c r="M43" s="19">
        <v>38.904618118870275</v>
      </c>
      <c r="N43" s="19">
        <v>62.608956960120224</v>
      </c>
      <c r="O43" s="17">
        <v>13.731645752481324</v>
      </c>
      <c r="P43" s="17">
        <v>14.137938700555431</v>
      </c>
      <c r="Q43" s="19">
        <v>234.31055899973509</v>
      </c>
      <c r="R43" s="19">
        <v>1343.2532073424916</v>
      </c>
      <c r="S43" s="19">
        <v>102.41482685212149</v>
      </c>
      <c r="T43" s="17">
        <v>12.521554128635625</v>
      </c>
      <c r="U43" s="19">
        <v>46.10898829515736</v>
      </c>
      <c r="V43" s="17">
        <v>5.565245047304229</v>
      </c>
      <c r="W43" s="14">
        <v>0.38645864957001158</v>
      </c>
      <c r="X43" s="14">
        <v>0.29275233238062154</v>
      </c>
      <c r="Y43" s="19">
        <v>35.565908328947785</v>
      </c>
      <c r="Z43" s="17">
        <v>9.9238175348453623</v>
      </c>
      <c r="AA43" s="19">
        <v>112.04766193662776</v>
      </c>
      <c r="AB43" s="19">
        <v>52.0984458426515</v>
      </c>
      <c r="AC43" s="19">
        <v>207.39019536890643</v>
      </c>
      <c r="AD43" s="19">
        <v>44.950754627380178</v>
      </c>
      <c r="AE43" s="19">
        <v>393.52846445662578</v>
      </c>
      <c r="AF43" s="19">
        <v>70.942840149159082</v>
      </c>
      <c r="AG43" s="19">
        <v>10606.336098652373</v>
      </c>
      <c r="AH43" s="17">
        <v>14.684068154548646</v>
      </c>
      <c r="AI43" s="19">
        <v>326.35387670711964</v>
      </c>
      <c r="AJ43" s="19">
        <v>663.48299138711275</v>
      </c>
      <c r="AK43" s="14">
        <v>0.49187979336866933</v>
      </c>
      <c r="AL43" s="17">
        <v>11.064766315452861</v>
      </c>
      <c r="AM43" s="17">
        <v>26.951890540617782</v>
      </c>
      <c r="AN43" s="17">
        <v>3.8424950424888009</v>
      </c>
      <c r="AO43" s="17">
        <v>3.1865881800332243</v>
      </c>
      <c r="AP43" s="17">
        <v>6.3907173945872691</v>
      </c>
      <c r="AQ43" s="17">
        <v>70.711794559207874</v>
      </c>
      <c r="AR43" s="17">
        <v>6.944144350969951E-2</v>
      </c>
      <c r="AS43" s="17">
        <v>119.311570193758</v>
      </c>
      <c r="AT43" s="17">
        <v>1.685984754122509</v>
      </c>
      <c r="AU43" s="14">
        <v>0.24070266378478095</v>
      </c>
      <c r="AV43" s="89">
        <v>9.319639960219174</v>
      </c>
      <c r="AW43" s="89">
        <v>22.447445044659858</v>
      </c>
      <c r="AX43" s="89">
        <v>2.4086171934191278</v>
      </c>
      <c r="AY43" s="19">
        <v>2397.1852510008034</v>
      </c>
    </row>
    <row r="44" spans="1:65" s="26" customFormat="1" ht="14" x14ac:dyDescent="0.15">
      <c r="A44" s="22" t="s">
        <v>3320</v>
      </c>
      <c r="B44" s="22" t="s">
        <v>282</v>
      </c>
      <c r="C44" s="22" t="s">
        <v>280</v>
      </c>
      <c r="D44" s="23" t="s">
        <v>2498</v>
      </c>
      <c r="E44" s="18">
        <v>17.393968858853682</v>
      </c>
      <c r="F44" s="14">
        <v>1.8975127242675911</v>
      </c>
      <c r="G44" s="14">
        <v>0.31496036409608114</v>
      </c>
      <c r="H44" s="19">
        <v>146.83159156927519</v>
      </c>
      <c r="I44" s="19">
        <v>60.950887041969317</v>
      </c>
      <c r="J44" s="19">
        <v>49.484994054859392</v>
      </c>
      <c r="K44" s="19">
        <v>306.13553924433313</v>
      </c>
      <c r="L44" s="19">
        <v>80.039069968517168</v>
      </c>
      <c r="M44" s="17">
        <v>8.185226386924997</v>
      </c>
      <c r="N44" s="19">
        <v>43.917547260540552</v>
      </c>
      <c r="O44" s="17">
        <v>3.9043386092902139</v>
      </c>
      <c r="P44" s="17">
        <v>4.8978166209605982</v>
      </c>
      <c r="Q44" s="17">
        <v>9.3589692782096758</v>
      </c>
      <c r="R44" s="19">
        <v>2539.3217657797527</v>
      </c>
      <c r="S44" s="19">
        <v>75.36971269723179</v>
      </c>
      <c r="T44" s="14">
        <v>1.0454966126903884</v>
      </c>
      <c r="U44" s="19">
        <v>39.62950507931</v>
      </c>
      <c r="V44" s="14">
        <v>1.3995007696491313</v>
      </c>
      <c r="W44" s="14">
        <v>0.24991197827209782</v>
      </c>
      <c r="X44" s="14">
        <v>6.0757291954708775E-2</v>
      </c>
      <c r="Y44" s="19">
        <v>57.13777540750003</v>
      </c>
      <c r="Z44" s="19">
        <v>22.491675006719859</v>
      </c>
      <c r="AA44" s="19">
        <v>271.52657693916433</v>
      </c>
      <c r="AB44" s="19">
        <v>105.47557237771767</v>
      </c>
      <c r="AC44" s="19">
        <v>468.51674971606303</v>
      </c>
      <c r="AD44" s="19">
        <v>97.860305212931607</v>
      </c>
      <c r="AE44" s="19">
        <v>773.25484026964261</v>
      </c>
      <c r="AF44" s="19">
        <v>133.2312214247882</v>
      </c>
      <c r="AG44" s="19">
        <v>13385.859791328874</v>
      </c>
      <c r="AH44" s="19">
        <v>49.896455847128493</v>
      </c>
      <c r="AI44" s="19">
        <v>1271.0419531116713</v>
      </c>
      <c r="AJ44" s="19">
        <v>2378.1937600368751</v>
      </c>
      <c r="AK44" s="14">
        <v>0.53445685312535807</v>
      </c>
      <c r="AL44" s="17">
        <v>13.533163213913706</v>
      </c>
      <c r="AM44" s="17">
        <v>17.311058520708482</v>
      </c>
      <c r="AN44" s="17">
        <v>10.259490352257147</v>
      </c>
      <c r="AO44" s="17">
        <v>16.864094443580846</v>
      </c>
      <c r="AP44" s="17">
        <v>40.827255437540799</v>
      </c>
      <c r="AQ44" s="17">
        <v>552.52191141238552</v>
      </c>
      <c r="AR44" s="17">
        <v>0.17857223353635829</v>
      </c>
      <c r="AS44" s="17">
        <v>158.57385209508607</v>
      </c>
      <c r="AT44" s="17">
        <v>3.0755627203155589</v>
      </c>
      <c r="AU44" s="15">
        <v>4.9010847170680896E-2</v>
      </c>
      <c r="AV44" s="89">
        <v>9.8849060137014249</v>
      </c>
      <c r="AW44" s="89">
        <v>41.27967922950446</v>
      </c>
      <c r="AX44" s="89">
        <v>4.176031534572699</v>
      </c>
      <c r="AY44" s="19">
        <v>4555.1192011266976</v>
      </c>
    </row>
    <row r="45" spans="1:65" s="26" customFormat="1" ht="14" x14ac:dyDescent="0.15">
      <c r="A45" s="22" t="s">
        <v>3321</v>
      </c>
      <c r="B45" s="22" t="s">
        <v>3443</v>
      </c>
      <c r="C45" s="22" t="s">
        <v>287</v>
      </c>
      <c r="D45" s="23" t="s">
        <v>2499</v>
      </c>
      <c r="E45" s="18">
        <v>4.3867013885516482</v>
      </c>
      <c r="F45" s="14">
        <v>0.46652760851312064</v>
      </c>
      <c r="G45" s="14">
        <v>0.4717596341055868</v>
      </c>
      <c r="H45" s="19">
        <v>50.345731011520066</v>
      </c>
      <c r="I45" s="19">
        <v>29.222323163838883</v>
      </c>
      <c r="J45" s="19">
        <v>98.742621649563517</v>
      </c>
      <c r="K45" s="19">
        <v>217.73363097877237</v>
      </c>
      <c r="L45" s="19">
        <v>27.422127615114043</v>
      </c>
      <c r="M45" s="17">
        <v>18.021842062079298</v>
      </c>
      <c r="N45" s="19">
        <v>53.641873152469046</v>
      </c>
      <c r="O45" s="17">
        <v>6.9409624909951493</v>
      </c>
      <c r="P45" s="17">
        <v>6.8912338914521154</v>
      </c>
      <c r="Q45" s="19">
        <v>278.53649697794242</v>
      </c>
      <c r="R45" s="19">
        <v>1048.4807679247217</v>
      </c>
      <c r="S45" s="19">
        <v>62.329299149274448</v>
      </c>
      <c r="T45" s="17">
        <v>17.891750721698351</v>
      </c>
      <c r="U45" s="19">
        <v>40.420822559731199</v>
      </c>
      <c r="V45" s="14">
        <v>1.6663745686015219</v>
      </c>
      <c r="W45" s="14">
        <v>0.15676643284316086</v>
      </c>
      <c r="X45" s="14">
        <v>0.20660302047303972</v>
      </c>
      <c r="Y45" s="19">
        <v>23.448788340306685</v>
      </c>
      <c r="Z45" s="17">
        <v>6.966630245462536</v>
      </c>
      <c r="AA45" s="19">
        <v>82.049391004596856</v>
      </c>
      <c r="AB45" s="19">
        <v>43.544132114927756</v>
      </c>
      <c r="AC45" s="19">
        <v>154.98813826015785</v>
      </c>
      <c r="AD45" s="19">
        <v>33.988560305837417</v>
      </c>
      <c r="AE45" s="19">
        <v>290.44389709187948</v>
      </c>
      <c r="AF45" s="19">
        <v>55.512205408121481</v>
      </c>
      <c r="AG45" s="19">
        <v>10842.375644751146</v>
      </c>
      <c r="AH45" s="17">
        <v>7.8458189405236718</v>
      </c>
      <c r="AI45" s="19">
        <v>189.50031666784099</v>
      </c>
      <c r="AJ45" s="19">
        <v>451.10657798295409</v>
      </c>
      <c r="AK45" s="14">
        <v>0.42007881488928678</v>
      </c>
      <c r="AL45" s="17">
        <v>12.386307252926519</v>
      </c>
      <c r="AM45" s="17">
        <v>37.330361399610517</v>
      </c>
      <c r="AN45" s="17">
        <v>4.6598293427988979</v>
      </c>
      <c r="AO45" s="17">
        <v>3.0403087994620406</v>
      </c>
      <c r="AP45" s="17">
        <v>14.071739200860288</v>
      </c>
      <c r="AQ45" s="17">
        <v>174.29688532490619</v>
      </c>
      <c r="AR45" s="17">
        <v>9.4076347417330411E-2</v>
      </c>
      <c r="AS45" s="17">
        <v>257.84105580925456</v>
      </c>
      <c r="AT45" s="17">
        <v>1.5531625298370457</v>
      </c>
      <c r="AU45" s="14">
        <v>0.32847243211069155</v>
      </c>
      <c r="AV45" s="89">
        <v>7.0304691953107001</v>
      </c>
      <c r="AW45" s="89">
        <v>17.508351473805423</v>
      </c>
      <c r="AX45" s="89">
        <v>2.490353202241955</v>
      </c>
      <c r="AY45" s="19">
        <v>1853.4067011518282</v>
      </c>
    </row>
    <row r="46" spans="1:65" s="26" customFormat="1" ht="14" x14ac:dyDescent="0.15">
      <c r="A46" s="22" t="s">
        <v>3322</v>
      </c>
      <c r="B46" s="22" t="s">
        <v>282</v>
      </c>
      <c r="C46" s="22" t="s">
        <v>280</v>
      </c>
      <c r="D46" s="23" t="s">
        <v>2500</v>
      </c>
      <c r="E46" s="18">
        <v>2.3672241075561202</v>
      </c>
      <c r="F46" s="17">
        <v>2.6524127364339787</v>
      </c>
      <c r="G46" s="14">
        <v>0.20030177392740173</v>
      </c>
      <c r="H46" s="19">
        <v>78.000426571256995</v>
      </c>
      <c r="I46" s="17">
        <v>7.5823948054335712</v>
      </c>
      <c r="J46" s="17">
        <v>12.026217548868992</v>
      </c>
      <c r="K46" s="19">
        <v>271.23426068530938</v>
      </c>
      <c r="L46" s="17">
        <v>2.632711812890224</v>
      </c>
      <c r="M46" s="17">
        <v>5.4151042155150604</v>
      </c>
      <c r="N46" s="19">
        <v>42.510026252272262</v>
      </c>
      <c r="O46" s="17">
        <v>2.1417181079644227</v>
      </c>
      <c r="P46" s="17">
        <v>2.0599808435658522</v>
      </c>
      <c r="Q46" s="17">
        <v>6.361600693975987</v>
      </c>
      <c r="R46" s="19">
        <v>4230.4175518435995</v>
      </c>
      <c r="S46" s="19">
        <v>38.173360880941722</v>
      </c>
      <c r="T46" s="15">
        <v>7.8060810416315005E-2</v>
      </c>
      <c r="U46" s="19">
        <v>33.715126940757187</v>
      </c>
      <c r="V46" s="14">
        <v>1.5073695810854051</v>
      </c>
      <c r="W46" s="17">
        <v>9.066789770011507</v>
      </c>
      <c r="X46" s="14">
        <v>3.163264941660577E-2</v>
      </c>
      <c r="Y46" s="19">
        <v>107.28986725241762</v>
      </c>
      <c r="Z46" s="19">
        <v>40.691562446755242</v>
      </c>
      <c r="AA46" s="19">
        <v>478.39179424584177</v>
      </c>
      <c r="AB46" s="19">
        <v>182.48212674776798</v>
      </c>
      <c r="AC46" s="19">
        <v>812.14251397693306</v>
      </c>
      <c r="AD46" s="19">
        <v>164.98790592155507</v>
      </c>
      <c r="AE46" s="19">
        <v>1287.3109612740659</v>
      </c>
      <c r="AF46" s="19">
        <v>219.67113610398991</v>
      </c>
      <c r="AG46" s="19">
        <v>12118.777384799872</v>
      </c>
      <c r="AH46" s="19">
        <v>47.12656663283483</v>
      </c>
      <c r="AI46" s="19">
        <v>1324.744983742065</v>
      </c>
      <c r="AJ46" s="19">
        <v>2327.022302313665</v>
      </c>
      <c r="AK46" s="14">
        <v>0.56928761809670847</v>
      </c>
      <c r="AL46" s="17">
        <v>11.998439314361796</v>
      </c>
      <c r="AM46" s="17">
        <v>9.4140248544188463</v>
      </c>
      <c r="AN46" s="17">
        <v>33.722756696457495</v>
      </c>
      <c r="AO46" s="17">
        <v>34.70338878134914</v>
      </c>
      <c r="AP46" s="17">
        <v>71.176882297944388</v>
      </c>
      <c r="AQ46" s="17">
        <v>854.01150283735819</v>
      </c>
      <c r="AR46" s="17">
        <v>6.0149746178921983</v>
      </c>
      <c r="AS46" s="17">
        <v>3.718529688674407</v>
      </c>
      <c r="AT46" s="17">
        <v>1.8076613750034298</v>
      </c>
      <c r="AU46" s="15">
        <v>3.0915654289658686E-3</v>
      </c>
      <c r="AV46" s="89">
        <v>8.7579677328159313</v>
      </c>
      <c r="AW46" s="89">
        <v>68.376582295836812</v>
      </c>
      <c r="AX46" s="89">
        <v>7.8073571839767251</v>
      </c>
      <c r="AY46" s="19">
        <v>7610.2944258168855</v>
      </c>
    </row>
    <row r="47" spans="1:65" s="26" customFormat="1" ht="14" x14ac:dyDescent="0.15">
      <c r="A47" s="22" t="s">
        <v>3323</v>
      </c>
      <c r="B47" s="22" t="s">
        <v>279</v>
      </c>
      <c r="C47" s="22" t="s">
        <v>287</v>
      </c>
      <c r="D47" s="23" t="s">
        <v>2501</v>
      </c>
      <c r="E47" s="18">
        <v>6.6333981649375318</v>
      </c>
      <c r="F47" s="14">
        <v>0.57934443274766068</v>
      </c>
      <c r="G47" s="14">
        <v>0.26185844865746155</v>
      </c>
      <c r="H47" s="19">
        <v>38.869670153513077</v>
      </c>
      <c r="I47" s="17">
        <v>12.914936022925341</v>
      </c>
      <c r="J47" s="17">
        <v>17.909086535357659</v>
      </c>
      <c r="K47" s="19">
        <v>300.01828829881759</v>
      </c>
      <c r="L47" s="17">
        <v>5.1075911229915363</v>
      </c>
      <c r="M47" s="17">
        <v>7.3076478229800035</v>
      </c>
      <c r="N47" s="19">
        <v>54.448671899682459</v>
      </c>
      <c r="O47" s="17">
        <v>5.4328729768590982</v>
      </c>
      <c r="P47" s="17">
        <v>5.6523157405802573</v>
      </c>
      <c r="Q47" s="19">
        <v>110.53005971773035</v>
      </c>
      <c r="R47" s="19">
        <v>1105.1675005218594</v>
      </c>
      <c r="S47" s="17">
        <v>13.54352371282163</v>
      </c>
      <c r="T47" s="14">
        <v>1.5073909326968138</v>
      </c>
      <c r="U47" s="19">
        <v>25.046582696208308</v>
      </c>
      <c r="V47" s="14">
        <v>1.6464292654865393</v>
      </c>
      <c r="W47" s="17">
        <v>3.8760617496645655</v>
      </c>
      <c r="X47" s="14">
        <v>0.15635290305121366</v>
      </c>
      <c r="Y47" s="19">
        <v>28.923856617355856</v>
      </c>
      <c r="Z47" s="17">
        <v>9.2333216144032981</v>
      </c>
      <c r="AA47" s="19">
        <v>102.16953729245648</v>
      </c>
      <c r="AB47" s="19">
        <v>41.400259859760226</v>
      </c>
      <c r="AC47" s="19">
        <v>183.94114625636627</v>
      </c>
      <c r="AD47" s="19">
        <v>39.528450171512816</v>
      </c>
      <c r="AE47" s="19">
        <v>324.90941401351233</v>
      </c>
      <c r="AF47" s="19">
        <v>59.855505074299025</v>
      </c>
      <c r="AG47" s="19">
        <v>11173.680811711323</v>
      </c>
      <c r="AH47" s="17">
        <v>8.8395973692436307</v>
      </c>
      <c r="AI47" s="19">
        <v>235.68062632151603</v>
      </c>
      <c r="AJ47" s="19">
        <v>480.67752026587334</v>
      </c>
      <c r="AK47" s="14">
        <v>0.49030923308241225</v>
      </c>
      <c r="AL47" s="17">
        <v>11.233267344388278</v>
      </c>
      <c r="AM47" s="17">
        <v>34.390141774244292</v>
      </c>
      <c r="AN47" s="17">
        <v>23.990020684640672</v>
      </c>
      <c r="AO47" s="17">
        <v>17.401721392372771</v>
      </c>
      <c r="AP47" s="17">
        <v>17.567627849963245</v>
      </c>
      <c r="AQ47" s="17">
        <v>197.34186024535816</v>
      </c>
      <c r="AR47" s="17">
        <v>2.3542230637640804</v>
      </c>
      <c r="AS47" s="17">
        <v>6.4618636940899714</v>
      </c>
      <c r="AT47" s="17">
        <v>1.4794201076792528</v>
      </c>
      <c r="AU47" s="15">
        <v>4.5012331309932312E-2</v>
      </c>
      <c r="AV47" s="89">
        <v>9.6873841878856179</v>
      </c>
      <c r="AW47" s="89">
        <v>18.547996361936054</v>
      </c>
      <c r="AX47" s="89">
        <v>1.9146547718351992</v>
      </c>
      <c r="AY47" s="19">
        <v>1981.8104808683156</v>
      </c>
    </row>
    <row r="48" spans="1:65" s="26" customFormat="1" ht="14" x14ac:dyDescent="0.15">
      <c r="A48" s="22" t="s">
        <v>3324</v>
      </c>
      <c r="B48" s="22" t="s">
        <v>279</v>
      </c>
      <c r="C48" s="22" t="s">
        <v>287</v>
      </c>
      <c r="D48" s="23" t="s">
        <v>2502</v>
      </c>
      <c r="E48" s="18">
        <v>4.5520778855759385</v>
      </c>
      <c r="F48" s="14">
        <v>0.46685971517528446</v>
      </c>
      <c r="G48" s="14">
        <v>4.4604443216261738E-2</v>
      </c>
      <c r="H48" s="17">
        <v>19.288948601490642</v>
      </c>
      <c r="I48" s="17">
        <v>7.5624131094967888</v>
      </c>
      <c r="J48" s="17">
        <v>12.089455199107849</v>
      </c>
      <c r="K48" s="19">
        <v>323.19100822806831</v>
      </c>
      <c r="L48" s="17">
        <v>2.5227322497799234</v>
      </c>
      <c r="M48" s="17">
        <v>8.5016085622223532</v>
      </c>
      <c r="N48" s="19">
        <v>71.785502647030228</v>
      </c>
      <c r="O48" s="17">
        <v>5.2556125621552434</v>
      </c>
      <c r="P48" s="17">
        <v>5.1362060379800454</v>
      </c>
      <c r="Q48" s="17">
        <v>2.820941799505448</v>
      </c>
      <c r="R48" s="19">
        <v>1341.9296652692876</v>
      </c>
      <c r="S48" s="17">
        <v>13.741975579413751</v>
      </c>
      <c r="T48" s="15">
        <v>2.0280246035708695E-2</v>
      </c>
      <c r="U48" s="19">
        <v>32.469050454711741</v>
      </c>
      <c r="V48" s="14">
        <v>1.0061908930607655</v>
      </c>
      <c r="W48" s="17">
        <v>3.5450482827347707</v>
      </c>
      <c r="X48" s="14">
        <v>0.14993176862543725</v>
      </c>
      <c r="Y48" s="19">
        <v>32.710563789871465</v>
      </c>
      <c r="Z48" s="17">
        <v>11.782571428916016</v>
      </c>
      <c r="AA48" s="19">
        <v>134.989344304913</v>
      </c>
      <c r="AB48" s="19">
        <v>53.35048609355804</v>
      </c>
      <c r="AC48" s="19">
        <v>237.0013929975359</v>
      </c>
      <c r="AD48" s="19">
        <v>51.31590925538594</v>
      </c>
      <c r="AE48" s="19">
        <v>419.21923828071817</v>
      </c>
      <c r="AF48" s="19">
        <v>75.792650594070054</v>
      </c>
      <c r="AG48" s="19">
        <v>11014.838025789317</v>
      </c>
      <c r="AH48" s="17">
        <v>11.641403002215259</v>
      </c>
      <c r="AI48" s="19">
        <v>330.10614361079041</v>
      </c>
      <c r="AJ48" s="19">
        <v>577.71594160376571</v>
      </c>
      <c r="AK48" s="14">
        <v>0.5713987097091362</v>
      </c>
      <c r="AL48" s="17">
        <v>12.816019955318707</v>
      </c>
      <c r="AM48" s="17">
        <v>26.274648250788399</v>
      </c>
      <c r="AN48" s="17">
        <v>30.506475277741874</v>
      </c>
      <c r="AO48" s="17">
        <v>24.021738483170346</v>
      </c>
      <c r="AP48" s="17">
        <v>32.509302176615925</v>
      </c>
      <c r="AQ48" s="17">
        <v>416.63986542899556</v>
      </c>
      <c r="AR48" s="17">
        <v>3.5232363035516756</v>
      </c>
      <c r="AS48" s="17">
        <v>9.1589868078366514</v>
      </c>
      <c r="AT48" s="17">
        <v>1.378075929847749</v>
      </c>
      <c r="AU48" s="15">
        <v>4.2441192007940325E-2</v>
      </c>
      <c r="AV48" s="89">
        <v>10.435615377076795</v>
      </c>
      <c r="AW48" s="89">
        <v>22.972203232306772</v>
      </c>
      <c r="AX48" s="89">
        <v>2.2013271285149361</v>
      </c>
      <c r="AY48" s="19">
        <v>2467.0678263064551</v>
      </c>
    </row>
    <row r="49" spans="1:65" s="26" customFormat="1" ht="14" x14ac:dyDescent="0.15">
      <c r="A49" s="22" t="s">
        <v>3325</v>
      </c>
      <c r="B49" s="22" t="s">
        <v>282</v>
      </c>
      <c r="C49" s="22" t="s">
        <v>280</v>
      </c>
      <c r="D49" s="23" t="s">
        <v>2503</v>
      </c>
      <c r="E49" s="18">
        <v>17.564057885087717</v>
      </c>
      <c r="F49" s="17">
        <v>2.4759749412944236</v>
      </c>
      <c r="G49" s="14">
        <v>0.23744257826303661</v>
      </c>
      <c r="H49" s="19">
        <v>527.71997675290663</v>
      </c>
      <c r="I49" s="17">
        <v>13.028440444104843</v>
      </c>
      <c r="J49" s="19">
        <v>39.599925896783958</v>
      </c>
      <c r="K49" s="19">
        <v>406.51805947856548</v>
      </c>
      <c r="L49" s="17">
        <v>6.7942572571076933</v>
      </c>
      <c r="M49" s="17">
        <v>18.029613071841748</v>
      </c>
      <c r="N49" s="19">
        <v>53.238838112834337</v>
      </c>
      <c r="O49" s="17">
        <v>6.074840005122339</v>
      </c>
      <c r="P49" s="17">
        <v>6.269011400996316</v>
      </c>
      <c r="Q49" s="17">
        <v>9.4316588727361435</v>
      </c>
      <c r="R49" s="19">
        <v>3298.8774724096588</v>
      </c>
      <c r="S49" s="19">
        <v>121.26827655624795</v>
      </c>
      <c r="T49" s="17">
        <v>6.0150234655419661</v>
      </c>
      <c r="U49" s="19">
        <v>53.352697010825388</v>
      </c>
      <c r="V49" s="17">
        <v>3.9830607896268875</v>
      </c>
      <c r="W49" s="17">
        <v>8.5604502353740042</v>
      </c>
      <c r="X49" s="14">
        <v>0.20952391549295429</v>
      </c>
      <c r="Y49" s="19">
        <v>76.348492830792409</v>
      </c>
      <c r="Z49" s="19">
        <v>29.634203569622642</v>
      </c>
      <c r="AA49" s="19">
        <v>340.94882236520954</v>
      </c>
      <c r="AB49" s="19">
        <v>128.80338366474027</v>
      </c>
      <c r="AC49" s="19">
        <v>561.2355699906833</v>
      </c>
      <c r="AD49" s="19">
        <v>114.41374823453241</v>
      </c>
      <c r="AE49" s="19">
        <v>888.13912875283449</v>
      </c>
      <c r="AF49" s="19">
        <v>149.47923677796666</v>
      </c>
      <c r="AG49" s="19">
        <v>12132.795004308216</v>
      </c>
      <c r="AH49" s="19">
        <v>56.966093535242017</v>
      </c>
      <c r="AI49" s="19">
        <v>1793.3489168051601</v>
      </c>
      <c r="AJ49" s="19">
        <v>2917.3499142458631</v>
      </c>
      <c r="AK49" s="14">
        <v>0.61471848407623808</v>
      </c>
      <c r="AL49" s="17">
        <v>11.632700212185926</v>
      </c>
      <c r="AM49" s="17">
        <v>13.660917092286702</v>
      </c>
      <c r="AN49" s="17">
        <v>7.3237548514255355</v>
      </c>
      <c r="AO49" s="17">
        <v>14.788277426976954</v>
      </c>
      <c r="AP49" s="17">
        <v>19.168297162229436</v>
      </c>
      <c r="AQ49" s="17">
        <v>222.97905446630926</v>
      </c>
      <c r="AR49" s="17">
        <v>2.1492140561017905</v>
      </c>
      <c r="AS49" s="17">
        <v>6.232463894288899</v>
      </c>
      <c r="AT49" s="17">
        <v>3.2847893081149788</v>
      </c>
      <c r="AU49" s="15">
        <v>2.4982394661672774E-2</v>
      </c>
      <c r="AV49" s="89">
        <v>13.126188552746706</v>
      </c>
      <c r="AW49" s="89">
        <v>52.383927232777367</v>
      </c>
      <c r="AX49" s="89">
        <v>3.9907949685680713</v>
      </c>
      <c r="AY49" s="19">
        <v>5713.239652125736</v>
      </c>
    </row>
    <row r="50" spans="1:65" s="26" customFormat="1" ht="14" x14ac:dyDescent="0.15">
      <c r="A50" s="22" t="s">
        <v>3326</v>
      </c>
      <c r="B50" s="22" t="s">
        <v>282</v>
      </c>
      <c r="C50" s="22" t="s">
        <v>280</v>
      </c>
      <c r="D50" s="23" t="s">
        <v>2504</v>
      </c>
      <c r="E50" s="16">
        <v>32.540953923849152</v>
      </c>
      <c r="F50" s="14">
        <v>1.1249641108145123</v>
      </c>
      <c r="G50" s="14">
        <v>0.36373054587244436</v>
      </c>
      <c r="H50" s="19">
        <v>389.82821991845435</v>
      </c>
      <c r="I50" s="17">
        <v>16.410977876108014</v>
      </c>
      <c r="J50" s="19">
        <v>32.227199518938406</v>
      </c>
      <c r="K50" s="19">
        <v>590.54684254404265</v>
      </c>
      <c r="L50" s="17">
        <v>11.580590349023813</v>
      </c>
      <c r="M50" s="17">
        <v>18.448611772844327</v>
      </c>
      <c r="N50" s="19">
        <v>29.312463201598241</v>
      </c>
      <c r="O50" s="17">
        <v>3.2270328916125526</v>
      </c>
      <c r="P50" s="17">
        <v>3.3473754114973064</v>
      </c>
      <c r="Q50" s="17">
        <v>7.966215573497939</v>
      </c>
      <c r="R50" s="19">
        <v>1971.5883321355152</v>
      </c>
      <c r="S50" s="19">
        <v>40.803013738751424</v>
      </c>
      <c r="T50" s="17">
        <v>4.0418497872985535</v>
      </c>
      <c r="U50" s="19">
        <v>24.456371643303378</v>
      </c>
      <c r="V50" s="17">
        <v>3.6964665073748697</v>
      </c>
      <c r="W50" s="17">
        <v>5.2722834430736523</v>
      </c>
      <c r="X50" s="14">
        <v>0.25106426927031894</v>
      </c>
      <c r="Y50" s="19">
        <v>35.043483821795405</v>
      </c>
      <c r="Z50" s="17">
        <v>13.898147522602802</v>
      </c>
      <c r="AA50" s="19">
        <v>176.80246319584577</v>
      </c>
      <c r="AB50" s="19">
        <v>76.516152500430564</v>
      </c>
      <c r="AC50" s="19">
        <v>362.86251200612651</v>
      </c>
      <c r="AD50" s="19">
        <v>84.060940192304855</v>
      </c>
      <c r="AE50" s="19">
        <v>727.00402593676381</v>
      </c>
      <c r="AF50" s="19">
        <v>132.31228904980381</v>
      </c>
      <c r="AG50" s="19">
        <v>16207.656551365366</v>
      </c>
      <c r="AH50" s="19">
        <v>41.265464145330789</v>
      </c>
      <c r="AI50" s="19">
        <v>654.49029521632508</v>
      </c>
      <c r="AJ50" s="19">
        <v>2084.3781859953724</v>
      </c>
      <c r="AK50" s="14">
        <v>0.31399786258259094</v>
      </c>
      <c r="AL50" s="17">
        <v>20.745769160216923</v>
      </c>
      <c r="AM50" s="17">
        <v>22.293764509049829</v>
      </c>
      <c r="AN50" s="17">
        <v>17.817410022493359</v>
      </c>
      <c r="AO50" s="17">
        <v>16.040243973320596</v>
      </c>
      <c r="AP50" s="17">
        <v>9.4802654783641849</v>
      </c>
      <c r="AQ50" s="17">
        <v>196.67539919171685</v>
      </c>
      <c r="AR50" s="17">
        <v>1.4263035881847839</v>
      </c>
      <c r="AS50" s="17">
        <v>4.6386678385875486</v>
      </c>
      <c r="AT50" s="17">
        <v>2.8670792892922377</v>
      </c>
      <c r="AU50" s="15">
        <v>5.630291730167717E-2</v>
      </c>
      <c r="AV50" s="89">
        <v>19.068351389862535</v>
      </c>
      <c r="AW50" s="89">
        <v>32.592191138198061</v>
      </c>
      <c r="AX50" s="89">
        <v>1.7092296272411529</v>
      </c>
      <c r="AY50" s="19">
        <v>3647.1188452131073</v>
      </c>
    </row>
    <row r="51" spans="1:65" s="26" customFormat="1" ht="14" x14ac:dyDescent="0.15">
      <c r="A51" s="22" t="s">
        <v>3327</v>
      </c>
      <c r="B51" s="22" t="s">
        <v>279</v>
      </c>
      <c r="C51" s="22" t="s">
        <v>287</v>
      </c>
      <c r="D51" s="23" t="s">
        <v>2505</v>
      </c>
      <c r="E51" s="18">
        <v>5.4508742706611599</v>
      </c>
      <c r="F51" s="14">
        <v>0.48043095820189446</v>
      </c>
      <c r="G51" s="14">
        <v>0.19369799372503826</v>
      </c>
      <c r="H51" s="19">
        <v>39.407647032169628</v>
      </c>
      <c r="I51" s="19">
        <v>29.37974582920538</v>
      </c>
      <c r="J51" s="19">
        <v>402.55441985999971</v>
      </c>
      <c r="K51" s="19">
        <v>285.39024288419188</v>
      </c>
      <c r="L51" s="19">
        <v>262.35206472220165</v>
      </c>
      <c r="M51" s="19">
        <v>25.092944535519202</v>
      </c>
      <c r="N51" s="19">
        <v>57.22352535919353</v>
      </c>
      <c r="O51" s="17">
        <v>6.6082187645844206</v>
      </c>
      <c r="P51" s="17">
        <v>6.7914189911395653</v>
      </c>
      <c r="Q51" s="19">
        <v>148.97956322066514</v>
      </c>
      <c r="R51" s="19">
        <v>1114.1409409970083</v>
      </c>
      <c r="S51" s="19">
        <v>32.84592193828481</v>
      </c>
      <c r="T51" s="14">
        <v>1.2235655022464647</v>
      </c>
      <c r="U51" s="19">
        <v>23.808133475748189</v>
      </c>
      <c r="V51" s="14">
        <v>1.0087958942826771</v>
      </c>
      <c r="W51" s="17">
        <v>3.0507601479361912</v>
      </c>
      <c r="X51" s="14">
        <v>0.1220009019978065</v>
      </c>
      <c r="Y51" s="19">
        <v>22.848656915054445</v>
      </c>
      <c r="Z51" s="17">
        <v>8.4171713744061325</v>
      </c>
      <c r="AA51" s="19">
        <v>99.216148572227738</v>
      </c>
      <c r="AB51" s="19">
        <v>43.290884019382965</v>
      </c>
      <c r="AC51" s="19">
        <v>190.33594122993054</v>
      </c>
      <c r="AD51" s="19">
        <v>41.738996009630341</v>
      </c>
      <c r="AE51" s="19">
        <v>353.36148474167652</v>
      </c>
      <c r="AF51" s="19">
        <v>65.624525843832203</v>
      </c>
      <c r="AG51" s="19">
        <v>10310.921715107443</v>
      </c>
      <c r="AH51" s="17">
        <v>9.620510193528542</v>
      </c>
      <c r="AI51" s="19">
        <v>242.28183480323898</v>
      </c>
      <c r="AJ51" s="19">
        <v>501.95323613457197</v>
      </c>
      <c r="AK51" s="14">
        <v>0.48267810099003733</v>
      </c>
      <c r="AL51" s="17">
        <v>15.465306606659007</v>
      </c>
      <c r="AM51" s="17">
        <v>29.179529066800249</v>
      </c>
      <c r="AN51" s="17">
        <v>10.758153946953232</v>
      </c>
      <c r="AO51" s="17">
        <v>7.3763140294393192</v>
      </c>
      <c r="AP51" s="17">
        <v>22.649434880285078</v>
      </c>
      <c r="AQ51" s="17">
        <v>350.28045489116579</v>
      </c>
      <c r="AR51" s="17">
        <v>3.0241599566634738</v>
      </c>
      <c r="AS51" s="17">
        <v>9</v>
      </c>
      <c r="AT51" s="17">
        <v>1.4205091890575534</v>
      </c>
      <c r="AU51" s="15">
        <v>4.4542816244629274E-2</v>
      </c>
      <c r="AV51" s="89">
        <v>9.2150546620662546</v>
      </c>
      <c r="AW51" s="89">
        <v>18.890218652481387</v>
      </c>
      <c r="AX51" s="89">
        <v>2.0499301789541104</v>
      </c>
      <c r="AY51" s="19">
        <v>2025.4115309845538</v>
      </c>
    </row>
    <row r="52" spans="1:65" s="26" customFormat="1" ht="14" x14ac:dyDescent="0.15">
      <c r="A52" s="22" t="s">
        <v>3328</v>
      </c>
      <c r="B52" s="22" t="s">
        <v>282</v>
      </c>
      <c r="C52" s="22" t="s">
        <v>280</v>
      </c>
      <c r="D52" s="23" t="s">
        <v>2506</v>
      </c>
      <c r="E52" s="18">
        <v>17.080026628991966</v>
      </c>
      <c r="F52" s="14">
        <v>1.3554951792841514</v>
      </c>
      <c r="G52" s="14">
        <v>7.754887676910123E-2</v>
      </c>
      <c r="H52" s="19">
        <v>44.56537457622133</v>
      </c>
      <c r="I52" s="17">
        <v>6.0511952427861821</v>
      </c>
      <c r="J52" s="17">
        <v>10.830889064311425</v>
      </c>
      <c r="K52" s="19">
        <v>311.15706598636802</v>
      </c>
      <c r="L52" s="14">
        <v>1.5390378503811024</v>
      </c>
      <c r="M52" s="17">
        <v>3.4418921065418564</v>
      </c>
      <c r="N52" s="19">
        <v>46.846670801294408</v>
      </c>
      <c r="O52" s="17">
        <v>3.1642068117264901</v>
      </c>
      <c r="P52" s="17">
        <v>2.8391705407748971</v>
      </c>
      <c r="Q52" s="17">
        <v>4.2378308345720352</v>
      </c>
      <c r="R52" s="19">
        <v>3015.7907347636897</v>
      </c>
      <c r="S52" s="19">
        <v>87.260502942068911</v>
      </c>
      <c r="T52" s="15">
        <v>1.2088816623104844E-2</v>
      </c>
      <c r="U52" s="19">
        <v>44.110778814891326</v>
      </c>
      <c r="V52" s="14">
        <v>0.91009907282031011</v>
      </c>
      <c r="W52" s="17">
        <v>5.4222365731872975</v>
      </c>
      <c r="X52" s="14">
        <v>3.3454959982833425E-2</v>
      </c>
      <c r="Y52" s="19">
        <v>63.310760309384086</v>
      </c>
      <c r="Z52" s="19">
        <v>25.177740875991571</v>
      </c>
      <c r="AA52" s="19">
        <v>310.15234694087633</v>
      </c>
      <c r="AB52" s="19">
        <v>121.37443186448023</v>
      </c>
      <c r="AC52" s="19">
        <v>536.74825273228839</v>
      </c>
      <c r="AD52" s="19">
        <v>108.6245538596586</v>
      </c>
      <c r="AE52" s="19">
        <v>863.01855399553563</v>
      </c>
      <c r="AF52" s="19">
        <v>145.7787549066143</v>
      </c>
      <c r="AG52" s="19">
        <v>11862.141818098069</v>
      </c>
      <c r="AH52" s="19">
        <v>57.926240226250826</v>
      </c>
      <c r="AI52" s="19">
        <v>1890.3900254937334</v>
      </c>
      <c r="AJ52" s="19">
        <v>2815.9871406312618</v>
      </c>
      <c r="AK52" s="14">
        <v>0.6713063416440046</v>
      </c>
      <c r="AL52" s="17">
        <v>13.631467222604446</v>
      </c>
      <c r="AM52" s="17">
        <v>13.744944141907094</v>
      </c>
      <c r="AN52" s="17">
        <v>9.8901395808878405</v>
      </c>
      <c r="AO52" s="17">
        <v>21.663753493934571</v>
      </c>
      <c r="AP52" s="17">
        <v>69.564690482751601</v>
      </c>
      <c r="AQ52" s="17">
        <v>948.26879816625194</v>
      </c>
      <c r="AR52" s="17">
        <v>5.957853089976572</v>
      </c>
      <c r="AS52" s="17">
        <v>8.1351630862100404</v>
      </c>
      <c r="AT52" s="17">
        <v>3.2629508688938671</v>
      </c>
      <c r="AU52" s="15">
        <v>5.5040392246656824E-3</v>
      </c>
      <c r="AV52" s="89">
        <v>10.047047658584695</v>
      </c>
      <c r="AW52" s="89">
        <v>48.214438404385568</v>
      </c>
      <c r="AX52" s="89">
        <v>4.7988662981198029</v>
      </c>
      <c r="AY52" s="19">
        <v>5287.311459287318</v>
      </c>
    </row>
    <row r="53" spans="1:65" s="26" customFormat="1" ht="14" x14ac:dyDescent="0.15">
      <c r="A53" s="22" t="s">
        <v>3329</v>
      </c>
      <c r="B53" s="22" t="s">
        <v>282</v>
      </c>
      <c r="C53" s="22" t="s">
        <v>287</v>
      </c>
      <c r="D53" s="23" t="s">
        <v>2507</v>
      </c>
      <c r="E53" s="18">
        <v>6.7493769045571526</v>
      </c>
      <c r="F53" s="14">
        <v>0.10990617943548141</v>
      </c>
      <c r="G53" s="14">
        <v>0.74143105282591082</v>
      </c>
      <c r="H53" s="19">
        <v>174.92641938798801</v>
      </c>
      <c r="I53" s="17">
        <v>15.41960215235574</v>
      </c>
      <c r="J53" s="19">
        <v>34.906001206189721</v>
      </c>
      <c r="K53" s="19">
        <v>556.07686628878059</v>
      </c>
      <c r="L53" s="17">
        <v>6.4163022482307666</v>
      </c>
      <c r="M53" s="17">
        <v>13.128542494461932</v>
      </c>
      <c r="N53" s="19">
        <v>66.343224173012601</v>
      </c>
      <c r="O53" s="17">
        <v>13.149898490615943</v>
      </c>
      <c r="P53" s="17">
        <v>13.501243636881927</v>
      </c>
      <c r="Q53" s="17">
        <v>14.491917388019845</v>
      </c>
      <c r="R53" s="19">
        <v>999.37457922274291</v>
      </c>
      <c r="S53" s="19">
        <v>102.9287862059536</v>
      </c>
      <c r="T53" s="17">
        <v>5.1962755695012461</v>
      </c>
      <c r="U53" s="19">
        <v>22.8342722492132</v>
      </c>
      <c r="V53" s="17">
        <v>2.2465844027525272</v>
      </c>
      <c r="W53" s="17">
        <v>3.3449247192204816</v>
      </c>
      <c r="X53" s="14">
        <v>0.15128362780853302</v>
      </c>
      <c r="Y53" s="19">
        <v>22.237224880259756</v>
      </c>
      <c r="Z53" s="17">
        <v>7.9365958816358697</v>
      </c>
      <c r="AA53" s="19">
        <v>94.152142201390731</v>
      </c>
      <c r="AB53" s="19">
        <v>39.949593347958917</v>
      </c>
      <c r="AC53" s="19">
        <v>178.57159718766303</v>
      </c>
      <c r="AD53" s="19">
        <v>39.397275599298275</v>
      </c>
      <c r="AE53" s="19">
        <v>330.50299690185301</v>
      </c>
      <c r="AF53" s="19">
        <v>60.63335234586539</v>
      </c>
      <c r="AG53" s="19">
        <v>10589.281746973315</v>
      </c>
      <c r="AH53" s="17">
        <v>6.5706016138013172</v>
      </c>
      <c r="AI53" s="19">
        <v>145.25199276995818</v>
      </c>
      <c r="AJ53" s="19">
        <v>392.74384427086028</v>
      </c>
      <c r="AK53" s="14">
        <v>0.3698390054709132</v>
      </c>
      <c r="AL53" s="17">
        <v>14.862600827284181</v>
      </c>
      <c r="AM53" s="17">
        <v>32.039896298180722</v>
      </c>
      <c r="AN53" s="17">
        <v>3.2109870239850946</v>
      </c>
      <c r="AO53" s="17">
        <v>1.4111892126981724</v>
      </c>
      <c r="AP53" s="17">
        <v>9.8982370094863068</v>
      </c>
      <c r="AQ53" s="17">
        <v>147.11354556584607</v>
      </c>
      <c r="AR53" s="17">
        <v>1.4888934130951244</v>
      </c>
      <c r="AS53" s="17">
        <v>6.826542946692868</v>
      </c>
      <c r="AT53" s="17">
        <v>1.1883215824136399</v>
      </c>
      <c r="AU53" s="15">
        <v>5.3469665038642727E-2</v>
      </c>
      <c r="AV53" s="89">
        <v>17.955339563732018</v>
      </c>
      <c r="AW53" s="89">
        <v>17.530657432920027</v>
      </c>
      <c r="AX53" s="89">
        <v>0.97634786413787422</v>
      </c>
      <c r="AY53" s="19">
        <v>1872.8719223101762</v>
      </c>
    </row>
    <row r="54" spans="1:65" s="26" customFormat="1" ht="14" x14ac:dyDescent="0.15">
      <c r="A54" s="22" t="s">
        <v>3330</v>
      </c>
      <c r="B54" s="22" t="s">
        <v>279</v>
      </c>
      <c r="C54" s="22" t="s">
        <v>287</v>
      </c>
      <c r="D54" s="23" t="s">
        <v>2508</v>
      </c>
      <c r="E54" s="18">
        <v>2.1684470347443709</v>
      </c>
      <c r="F54" s="14">
        <v>0.5583270345004423</v>
      </c>
      <c r="G54" s="14">
        <v>9.2579207386701445E-2</v>
      </c>
      <c r="H54" s="19">
        <v>21.303137087672987</v>
      </c>
      <c r="I54" s="17">
        <v>6.8563158799928825</v>
      </c>
      <c r="J54" s="17">
        <v>13.524302236506188</v>
      </c>
      <c r="K54" s="19">
        <v>277.89085688096429</v>
      </c>
      <c r="L54" s="14">
        <v>1.989967467829258</v>
      </c>
      <c r="M54" s="17">
        <v>3.8542823122473742</v>
      </c>
      <c r="N54" s="19">
        <v>67.013540110412634</v>
      </c>
      <c r="O54" s="17">
        <v>5.7587999505450247</v>
      </c>
      <c r="P54" s="17">
        <v>5.6630535591677695</v>
      </c>
      <c r="Q54" s="17">
        <v>12.437913759103798</v>
      </c>
      <c r="R54" s="19">
        <v>1165.0321827248108</v>
      </c>
      <c r="S54" s="17">
        <v>13.61540455276895</v>
      </c>
      <c r="T54" s="14">
        <v>0.27012649882370299</v>
      </c>
      <c r="U54" s="19">
        <v>28.431589712278704</v>
      </c>
      <c r="V54" s="14">
        <v>1.0962339858974599</v>
      </c>
      <c r="W54" s="17">
        <v>3.2679844681940629</v>
      </c>
      <c r="X54" s="14">
        <v>0.11287144495201905</v>
      </c>
      <c r="Y54" s="19">
        <v>29.219137725930793</v>
      </c>
      <c r="Z54" s="17">
        <v>10.198849505607134</v>
      </c>
      <c r="AA54" s="19">
        <v>118.33910202027413</v>
      </c>
      <c r="AB54" s="19">
        <v>46.451643228764262</v>
      </c>
      <c r="AC54" s="19">
        <v>210.08571921376998</v>
      </c>
      <c r="AD54" s="19">
        <v>44.999470376283135</v>
      </c>
      <c r="AE54" s="19">
        <v>366.54896515046187</v>
      </c>
      <c r="AF54" s="19">
        <v>67.239931861018675</v>
      </c>
      <c r="AG54" s="19">
        <v>10627.34040979038</v>
      </c>
      <c r="AH54" s="17">
        <v>8.9857537899458908</v>
      </c>
      <c r="AI54" s="19">
        <v>231.67037370268915</v>
      </c>
      <c r="AJ54" s="19">
        <v>439.73621018394192</v>
      </c>
      <c r="AK54" s="14">
        <v>0.5268394285878375</v>
      </c>
      <c r="AL54" s="17">
        <v>12.544824853786311</v>
      </c>
      <c r="AM54" s="17">
        <v>28.992962523923769</v>
      </c>
      <c r="AN54" s="17">
        <v>26.921635984434793</v>
      </c>
      <c r="AO54" s="17">
        <v>17.015313265559531</v>
      </c>
      <c r="AP54" s="17">
        <v>26.654106789080984</v>
      </c>
      <c r="AQ54" s="17">
        <v>334.37110130313761</v>
      </c>
      <c r="AR54" s="17">
        <v>2.981101215830892</v>
      </c>
      <c r="AS54" s="17">
        <v>8.7000382006070023</v>
      </c>
      <c r="AT54" s="17">
        <v>1.1996656708700242</v>
      </c>
      <c r="AU54" s="15">
        <v>3.5209462576355682E-2</v>
      </c>
      <c r="AV54" s="89">
        <v>8.9729046458173816</v>
      </c>
      <c r="AW54" s="89">
        <v>20.11891960152148</v>
      </c>
      <c r="AX54" s="89">
        <v>2.2421858245088662</v>
      </c>
      <c r="AY54" s="19">
        <v>2158.3073480274793</v>
      </c>
    </row>
    <row r="55" spans="1:65" s="26" customFormat="1" ht="14" x14ac:dyDescent="0.15">
      <c r="A55" s="22" t="s">
        <v>3331</v>
      </c>
      <c r="B55" s="22" t="s">
        <v>283</v>
      </c>
      <c r="C55" s="22" t="s">
        <v>278</v>
      </c>
      <c r="D55" s="23" t="s">
        <v>2509</v>
      </c>
      <c r="E55" s="9">
        <v>0.35399577677131155</v>
      </c>
      <c r="F55" s="14">
        <v>0.37866712742716174</v>
      </c>
      <c r="G55" s="14">
        <v>2.9240667084145855E-2</v>
      </c>
      <c r="H55" s="17">
        <v>14.19550535268595</v>
      </c>
      <c r="I55" s="17">
        <v>5.5566680725876596</v>
      </c>
      <c r="J55" s="17">
        <v>12.196677400702733</v>
      </c>
      <c r="K55" s="19">
        <v>301.62939307397914</v>
      </c>
      <c r="L55" s="14">
        <v>1.4697888979713774</v>
      </c>
      <c r="M55" s="17">
        <v>3.569677360838754</v>
      </c>
      <c r="N55" s="19">
        <v>72.57698158299516</v>
      </c>
      <c r="O55" s="17">
        <v>11.207485204369952</v>
      </c>
      <c r="P55" s="17">
        <v>11.381513677331162</v>
      </c>
      <c r="Q55" s="14">
        <v>1.7974254275038533</v>
      </c>
      <c r="R55" s="19">
        <v>2334.2618549334989</v>
      </c>
      <c r="S55" s="17">
        <v>4.2095671533983454</v>
      </c>
      <c r="T55" s="15">
        <v>5.0963469095229023E-2</v>
      </c>
      <c r="U55" s="17">
        <v>17.538691501732195</v>
      </c>
      <c r="V55" s="17">
        <v>2.7589437017807956</v>
      </c>
      <c r="W55" s="17">
        <v>8.0979447646375302</v>
      </c>
      <c r="X55" s="17">
        <v>2.3987261062892471</v>
      </c>
      <c r="Y55" s="19">
        <v>69.25773209351398</v>
      </c>
      <c r="Z55" s="19">
        <v>23.590243204000426</v>
      </c>
      <c r="AA55" s="19">
        <v>255.53122697649454</v>
      </c>
      <c r="AB55" s="19">
        <v>93.917563130109073</v>
      </c>
      <c r="AC55" s="19">
        <v>410.29208872622706</v>
      </c>
      <c r="AD55" s="19">
        <v>83.769695145580087</v>
      </c>
      <c r="AE55" s="19">
        <v>653.42337540856022</v>
      </c>
      <c r="AF55" s="19">
        <v>117.75615024501249</v>
      </c>
      <c r="AG55" s="19">
        <v>8889.3971049572738</v>
      </c>
      <c r="AH55" s="17">
        <v>8.8045036374581152</v>
      </c>
      <c r="AI55" s="19">
        <v>323.51404692770268</v>
      </c>
      <c r="AJ55" s="19">
        <v>428.24241577096916</v>
      </c>
      <c r="AK55" s="14">
        <v>0.75544606282233173</v>
      </c>
      <c r="AL55" s="17">
        <v>9.4346631871555839</v>
      </c>
      <c r="AM55" s="17">
        <v>13.604345114527131</v>
      </c>
      <c r="AN55" s="17">
        <v>155.2234117184845</v>
      </c>
      <c r="AO55" s="17">
        <v>76.852093134215167</v>
      </c>
      <c r="AP55" s="17">
        <v>25.102988527388465</v>
      </c>
      <c r="AQ55" s="17">
        <v>236.83824174694095</v>
      </c>
      <c r="AR55" s="17">
        <v>2.9351612935815283</v>
      </c>
      <c r="AS55" s="17">
        <v>2.165820095281576</v>
      </c>
      <c r="AT55" s="17">
        <v>0.65538276083742153</v>
      </c>
      <c r="AU55" s="14">
        <v>0.30875082354841871</v>
      </c>
      <c r="AV55" s="89">
        <v>9.7394056530183768</v>
      </c>
      <c r="AW55" s="89">
        <v>38.218914219240403</v>
      </c>
      <c r="AX55" s="89">
        <v>3.924152620893846</v>
      </c>
      <c r="AY55" s="19">
        <v>4145.2221809895264</v>
      </c>
      <c r="BM55" s="39"/>
    </row>
    <row r="56" spans="1:65" s="26" customFormat="1" ht="14" x14ac:dyDescent="0.15">
      <c r="A56" s="22" t="s">
        <v>3332</v>
      </c>
      <c r="B56" s="22" t="s">
        <v>286</v>
      </c>
      <c r="C56" s="22" t="s">
        <v>287</v>
      </c>
      <c r="D56" s="23" t="s">
        <v>2510</v>
      </c>
      <c r="E56" s="18">
        <v>3.9181511266618489</v>
      </c>
      <c r="F56" s="14">
        <v>0.32292608016455199</v>
      </c>
      <c r="G56" s="14">
        <v>0.20465008934767073</v>
      </c>
      <c r="H56" s="17">
        <v>13.511513452549048</v>
      </c>
      <c r="I56" s="17">
        <v>18.333103798721197</v>
      </c>
      <c r="J56" s="17">
        <v>11.107223717711065</v>
      </c>
      <c r="K56" s="19">
        <v>267.21955230067709</v>
      </c>
      <c r="L56" s="17">
        <v>3.5220524523840195</v>
      </c>
      <c r="M56" s="17">
        <v>9.2068048782421794</v>
      </c>
      <c r="N56" s="19">
        <v>59.618779909774481</v>
      </c>
      <c r="O56" s="17">
        <v>8.4112888719222347</v>
      </c>
      <c r="P56" s="17">
        <v>8.7607774817326263</v>
      </c>
      <c r="Q56" s="14">
        <v>1.7907030460058546</v>
      </c>
      <c r="R56" s="19">
        <v>939.07984664508558</v>
      </c>
      <c r="S56" s="17">
        <v>5.4361532382578677</v>
      </c>
      <c r="T56" s="15">
        <v>4.187159277701117E-2</v>
      </c>
      <c r="U56" s="17">
        <v>18.202782052254001</v>
      </c>
      <c r="V56" s="14">
        <v>0.59430371924014336</v>
      </c>
      <c r="W56" s="17">
        <v>2.4151732408666997</v>
      </c>
      <c r="X56" s="14">
        <v>0.52735814014742854</v>
      </c>
      <c r="Y56" s="19">
        <v>22.140609426530872</v>
      </c>
      <c r="Z56" s="17">
        <v>8.0928905368429369</v>
      </c>
      <c r="AA56" s="19">
        <v>95.659794384172372</v>
      </c>
      <c r="AB56" s="19">
        <v>37.286911803938331</v>
      </c>
      <c r="AC56" s="19">
        <v>172.65884037808453</v>
      </c>
      <c r="AD56" s="19">
        <v>36.87769120406864</v>
      </c>
      <c r="AE56" s="19">
        <v>310.73990876763838</v>
      </c>
      <c r="AF56" s="19">
        <v>56.068795776016827</v>
      </c>
      <c r="AG56" s="19">
        <v>10283.716986359543</v>
      </c>
      <c r="AH56" s="17">
        <v>8.3878671546130654</v>
      </c>
      <c r="AI56" s="19">
        <v>257.78771106509083</v>
      </c>
      <c r="AJ56" s="19">
        <v>426.12050424021334</v>
      </c>
      <c r="AK56" s="14">
        <v>0.60496434341908678</v>
      </c>
      <c r="AL56" s="17">
        <v>14.034839908032605</v>
      </c>
      <c r="AM56" s="17">
        <v>33.094291065295337</v>
      </c>
      <c r="AN56" s="17">
        <v>57.161727263453976</v>
      </c>
      <c r="AO56" s="17">
        <v>47.420979462253797</v>
      </c>
      <c r="AP56" s="17">
        <v>37.254704471375526</v>
      </c>
      <c r="AQ56" s="17">
        <v>522.86381307682188</v>
      </c>
      <c r="AR56" s="17">
        <v>4.0638703118914661</v>
      </c>
      <c r="AS56" s="17">
        <v>7.5368432144941373</v>
      </c>
      <c r="AT56" s="17">
        <v>1.3713092274827594</v>
      </c>
      <c r="AU56" s="14">
        <v>0.21982937521491078</v>
      </c>
      <c r="AV56" s="89">
        <v>8.62833556024143</v>
      </c>
      <c r="AW56" s="89">
        <v>16.419794076412355</v>
      </c>
      <c r="AX56" s="89">
        <v>1.9030082872614786</v>
      </c>
      <c r="AY56" s="19">
        <v>1760.0055575774381</v>
      </c>
    </row>
    <row r="57" spans="1:65" s="26" customFormat="1" ht="14" x14ac:dyDescent="0.15">
      <c r="A57" s="22" t="s">
        <v>3333</v>
      </c>
      <c r="B57" s="22" t="s">
        <v>282</v>
      </c>
      <c r="C57" s="22" t="s">
        <v>280</v>
      </c>
      <c r="D57" s="23" t="s">
        <v>2511</v>
      </c>
      <c r="E57" s="18">
        <v>15.477154134683559</v>
      </c>
      <c r="F57" s="14">
        <v>0.11110452401401935</v>
      </c>
      <c r="G57" s="14">
        <v>6.1503639374764586E-2</v>
      </c>
      <c r="H57" s="17">
        <v>13.447053343039157</v>
      </c>
      <c r="I57" s="17">
        <v>3.4151035645854728</v>
      </c>
      <c r="J57" s="17">
        <v>10.061662390114252</v>
      </c>
      <c r="K57" s="19">
        <v>609.51576966451921</v>
      </c>
      <c r="L57" s="14">
        <v>1.2009412678853086</v>
      </c>
      <c r="M57" s="17">
        <v>2.9357338870341172</v>
      </c>
      <c r="N57" s="19">
        <v>58.921563521063383</v>
      </c>
      <c r="O57" s="17">
        <v>4.7563814390587673</v>
      </c>
      <c r="P57" s="17">
        <v>5.0252101296798122</v>
      </c>
      <c r="Q57" s="14">
        <v>1.9057448073388707</v>
      </c>
      <c r="R57" s="19">
        <v>1713.2218813455322</v>
      </c>
      <c r="S57" s="17">
        <v>8.1499440257306119</v>
      </c>
      <c r="T57" s="15">
        <v>1.6778269099540225E-2</v>
      </c>
      <c r="U57" s="19">
        <v>20.369408315729665</v>
      </c>
      <c r="V57" s="14">
        <v>0.96713845275792432</v>
      </c>
      <c r="W57" s="17">
        <v>4.1931917546443227</v>
      </c>
      <c r="X57" s="14">
        <v>0.5278172185748049</v>
      </c>
      <c r="Y57" s="19">
        <v>38.450227077343548</v>
      </c>
      <c r="Z57" s="17">
        <v>15.039692104331804</v>
      </c>
      <c r="AA57" s="19">
        <v>172.8381820518523</v>
      </c>
      <c r="AB57" s="19">
        <v>68.048410860791677</v>
      </c>
      <c r="AC57" s="19">
        <v>328.76930236842747</v>
      </c>
      <c r="AD57" s="19">
        <v>69.644137486291427</v>
      </c>
      <c r="AE57" s="19">
        <v>582.18165358516978</v>
      </c>
      <c r="AF57" s="19">
        <v>106.40741953061202</v>
      </c>
      <c r="AG57" s="19">
        <v>10904.393109038454</v>
      </c>
      <c r="AH57" s="17">
        <v>14.304625761670486</v>
      </c>
      <c r="AI57" s="19">
        <v>365.21279247851317</v>
      </c>
      <c r="AJ57" s="19">
        <v>668.516656534444</v>
      </c>
      <c r="AK57" s="14">
        <v>0.54630320562505885</v>
      </c>
      <c r="AL57" s="17">
        <v>15.141175952331764</v>
      </c>
      <c r="AM57" s="17">
        <v>18.730224564596668</v>
      </c>
      <c r="AN57" s="17">
        <v>71.433822336341677</v>
      </c>
      <c r="AO57" s="17">
        <v>44.811693347277092</v>
      </c>
      <c r="AP57" s="17">
        <v>39.756693540307076</v>
      </c>
      <c r="AQ57" s="17">
        <v>601.96309217672103</v>
      </c>
      <c r="AR57" s="17">
        <v>4.3356685308984222</v>
      </c>
      <c r="AS57" s="17">
        <v>4.8577335613542552</v>
      </c>
      <c r="AT57" s="17">
        <v>1.1482956434947909</v>
      </c>
      <c r="AU57" s="15">
        <v>0.12670995560659445</v>
      </c>
      <c r="AV57" s="89">
        <v>19.680845000468818</v>
      </c>
      <c r="AW57" s="89">
        <v>28.937839869868792</v>
      </c>
      <c r="AX57" s="89">
        <v>1.4703555598948859</v>
      </c>
      <c r="AY57" s="19">
        <v>3179.5968039422223</v>
      </c>
    </row>
    <row r="58" spans="1:65" s="26" customFormat="1" ht="14" x14ac:dyDescent="0.15">
      <c r="A58" s="22" t="s">
        <v>3334</v>
      </c>
      <c r="B58" s="22" t="s">
        <v>282</v>
      </c>
      <c r="C58" s="22" t="s">
        <v>280</v>
      </c>
      <c r="D58" s="23" t="s">
        <v>2512</v>
      </c>
      <c r="E58" s="9">
        <v>0.72634075086773764</v>
      </c>
      <c r="F58" s="14">
        <v>0.58464387180741562</v>
      </c>
      <c r="G58" s="14">
        <v>5.3403501919853838E-2</v>
      </c>
      <c r="H58" s="19">
        <v>58.555161326550639</v>
      </c>
      <c r="I58" s="17">
        <v>11.11346317175652</v>
      </c>
      <c r="J58" s="17">
        <v>17.052355163539023</v>
      </c>
      <c r="K58" s="19">
        <v>541.4541220180148</v>
      </c>
      <c r="L58" s="17">
        <v>4.4963874971133482</v>
      </c>
      <c r="M58" s="17">
        <v>13.130404264662316</v>
      </c>
      <c r="N58" s="19">
        <v>138.35512153055757</v>
      </c>
      <c r="O58" s="17">
        <v>13.669673560356348</v>
      </c>
      <c r="P58" s="17">
        <v>13.641342662726956</v>
      </c>
      <c r="Q58" s="17">
        <v>2.6977757692910971</v>
      </c>
      <c r="R58" s="19">
        <v>3366.9266521979835</v>
      </c>
      <c r="S58" s="17">
        <v>10.11073725149317</v>
      </c>
      <c r="T58" s="14">
        <v>0.72149028971862439</v>
      </c>
      <c r="U58" s="19">
        <v>65.008445940304128</v>
      </c>
      <c r="V58" s="17">
        <v>5.6193265332252365</v>
      </c>
      <c r="W58" s="17">
        <v>16.081432786130083</v>
      </c>
      <c r="X58" s="17">
        <v>2.8796583069906863</v>
      </c>
      <c r="Y58" s="19">
        <v>108.11798207395256</v>
      </c>
      <c r="Z58" s="19">
        <v>37.254839960850973</v>
      </c>
      <c r="AA58" s="19">
        <v>389.08276079938207</v>
      </c>
      <c r="AB58" s="19">
        <v>139.26228788291129</v>
      </c>
      <c r="AC58" s="19">
        <v>587.2041286420199</v>
      </c>
      <c r="AD58" s="19">
        <v>117.95184540541672</v>
      </c>
      <c r="AE58" s="19">
        <v>927.80769307155413</v>
      </c>
      <c r="AF58" s="19">
        <v>162.57110734616188</v>
      </c>
      <c r="AG58" s="19">
        <v>8729.7310640331561</v>
      </c>
      <c r="AH58" s="17">
        <v>12.956218378206501</v>
      </c>
      <c r="AI58" s="19">
        <v>746.38448365169108</v>
      </c>
      <c r="AJ58" s="19">
        <v>668.28180590805619</v>
      </c>
      <c r="AK58" s="14">
        <v>1.1168708725168861</v>
      </c>
      <c r="AL58" s="17">
        <v>8.5814373823304884</v>
      </c>
      <c r="AM58" s="17">
        <v>9.4089875835507915</v>
      </c>
      <c r="AN58" s="17">
        <v>91.764593421170545</v>
      </c>
      <c r="AO58" s="17">
        <v>73.820975175817551</v>
      </c>
      <c r="AP58" s="17">
        <v>19.240380752868937</v>
      </c>
      <c r="AQ58" s="17">
        <v>165.11012264294152</v>
      </c>
      <c r="AR58" s="17">
        <v>2.8618078502905715</v>
      </c>
      <c r="AS58" s="17">
        <v>4.0424536050278199</v>
      </c>
      <c r="AT58" s="17">
        <v>0.72028051814883709</v>
      </c>
      <c r="AU58" s="14">
        <v>0.21051285630702529</v>
      </c>
      <c r="AV58" s="89">
        <v>17.483181208201962</v>
      </c>
      <c r="AW58" s="89">
        <v>56.250018031248409</v>
      </c>
      <c r="AX58" s="89">
        <v>3.2173788832469223</v>
      </c>
      <c r="AY58" s="19">
        <v>6064.8447727671592</v>
      </c>
      <c r="BM58" s="39"/>
    </row>
    <row r="59" spans="1:65" s="26" customFormat="1" ht="14" x14ac:dyDescent="0.15">
      <c r="A59" s="22" t="s">
        <v>3335</v>
      </c>
      <c r="B59" s="22" t="s">
        <v>286</v>
      </c>
      <c r="C59" s="22" t="s">
        <v>276</v>
      </c>
      <c r="D59" s="23" t="s">
        <v>2513</v>
      </c>
      <c r="E59" s="18">
        <v>4.2682225361735195</v>
      </c>
      <c r="F59" s="14">
        <v>0.37743098013875281</v>
      </c>
      <c r="G59" s="14">
        <v>0.15387226964664188</v>
      </c>
      <c r="H59" s="19">
        <v>188.53459060137652</v>
      </c>
      <c r="I59" s="17">
        <v>14.862515684899661</v>
      </c>
      <c r="J59" s="19">
        <v>36.514120613885986</v>
      </c>
      <c r="K59" s="19">
        <v>350.7328647290293</v>
      </c>
      <c r="L59" s="19">
        <v>168.3091061432128</v>
      </c>
      <c r="M59" s="19">
        <v>29.644785977245633</v>
      </c>
      <c r="N59" s="19">
        <v>79.370708347300621</v>
      </c>
      <c r="O59" s="17">
        <v>7.7461102108791566</v>
      </c>
      <c r="P59" s="17">
        <v>7.6374044486456292</v>
      </c>
      <c r="Q59" s="17">
        <v>5.9923922548097339</v>
      </c>
      <c r="R59" s="19">
        <v>1115.3388406640111</v>
      </c>
      <c r="S59" s="17">
        <v>8.9943100832469796</v>
      </c>
      <c r="T59" s="14">
        <v>1.6685708096331284</v>
      </c>
      <c r="U59" s="19">
        <v>32.406910565381267</v>
      </c>
      <c r="V59" s="14">
        <v>1.6827413114578038</v>
      </c>
      <c r="W59" s="17">
        <v>3.6076548677913776</v>
      </c>
      <c r="X59" s="14">
        <v>0.17922941257506558</v>
      </c>
      <c r="Y59" s="19">
        <v>29.554040949703023</v>
      </c>
      <c r="Z59" s="17">
        <v>10.095859120332634</v>
      </c>
      <c r="AA59" s="19">
        <v>114.64494031600933</v>
      </c>
      <c r="AB59" s="19">
        <v>45.361520006854462</v>
      </c>
      <c r="AC59" s="19">
        <v>200.04919873610822</v>
      </c>
      <c r="AD59" s="19">
        <v>40.966817696644846</v>
      </c>
      <c r="AE59" s="19">
        <v>335.3353993852686</v>
      </c>
      <c r="AF59" s="19">
        <v>60.54185777265117</v>
      </c>
      <c r="AG59" s="19">
        <v>10018.784165101521</v>
      </c>
      <c r="AH59" s="17">
        <v>8.3148623268293829</v>
      </c>
      <c r="AI59" s="19">
        <v>291.95139114715789</v>
      </c>
      <c r="AJ59" s="19">
        <v>419.97508324700073</v>
      </c>
      <c r="AK59" s="14">
        <v>0.69516360087355944</v>
      </c>
      <c r="AL59" s="17">
        <v>11.346516029938648</v>
      </c>
      <c r="AM59" s="17">
        <v>29.876905878317029</v>
      </c>
      <c r="AN59" s="17">
        <v>37.283059654555657</v>
      </c>
      <c r="AO59" s="17">
        <v>32.459564818757322</v>
      </c>
      <c r="AP59" s="17">
        <v>17.563032861004384</v>
      </c>
      <c r="AQ59" s="17">
        <v>199.27923389172551</v>
      </c>
      <c r="AR59" s="17">
        <v>2.1439153143901657</v>
      </c>
      <c r="AS59" s="17">
        <v>8.9828189649474215</v>
      </c>
      <c r="AT59" s="17">
        <v>1.2524030687392151</v>
      </c>
      <c r="AU59" s="15">
        <v>5.2909950519866286E-2</v>
      </c>
      <c r="AV59" s="89">
        <v>11.324922981240857</v>
      </c>
      <c r="AW59" s="89">
        <v>19.549224501228281</v>
      </c>
      <c r="AX59" s="89">
        <v>1.7262125785412008</v>
      </c>
      <c r="AY59" s="19">
        <v>2070.8042899617226</v>
      </c>
    </row>
    <row r="60" spans="1:65" s="26" customFormat="1" ht="14" x14ac:dyDescent="0.15">
      <c r="A60" s="22" t="s">
        <v>3336</v>
      </c>
      <c r="B60" s="22" t="s">
        <v>286</v>
      </c>
      <c r="C60" s="22" t="s">
        <v>287</v>
      </c>
      <c r="D60" s="23" t="s">
        <v>2514</v>
      </c>
      <c r="E60" s="18">
        <v>6.3161062430888579</v>
      </c>
      <c r="F60" s="14">
        <v>9.3673031170418919E-2</v>
      </c>
      <c r="G60" s="14">
        <v>5.1236853343861799E-2</v>
      </c>
      <c r="H60" s="17">
        <v>10.551881071427893</v>
      </c>
      <c r="I60" s="17">
        <v>6.992027875680022</v>
      </c>
      <c r="J60" s="17">
        <v>19.018874219322949</v>
      </c>
      <c r="K60" s="19">
        <v>376.49380213037983</v>
      </c>
      <c r="L60" s="17">
        <v>2.4515526671682544</v>
      </c>
      <c r="M60" s="17">
        <v>8.3200056281441217</v>
      </c>
      <c r="N60" s="19">
        <v>68.843910504653934</v>
      </c>
      <c r="O60" s="17">
        <v>4.5005344718907638</v>
      </c>
      <c r="P60" s="17">
        <v>4.8177385445345946</v>
      </c>
      <c r="Q60" s="17">
        <v>19.307321528517218</v>
      </c>
      <c r="R60" s="19">
        <v>881.6408762937856</v>
      </c>
      <c r="S60" s="17">
        <v>8.5011764348593157</v>
      </c>
      <c r="T60" s="15">
        <v>5.768482943725909E-2</v>
      </c>
      <c r="U60" s="17">
        <v>15.909207974947053</v>
      </c>
      <c r="V60" s="14">
        <v>0.3411119176813418</v>
      </c>
      <c r="W60" s="14">
        <v>1.5755908668781564</v>
      </c>
      <c r="X60" s="14">
        <v>7.7363404072215286E-2</v>
      </c>
      <c r="Y60" s="17">
        <v>17.733757929107327</v>
      </c>
      <c r="Z60" s="17">
        <v>7.4232378412466788</v>
      </c>
      <c r="AA60" s="19">
        <v>83.95382968926954</v>
      </c>
      <c r="AB60" s="19">
        <v>34.639794014228883</v>
      </c>
      <c r="AC60" s="19">
        <v>167.5442978226346</v>
      </c>
      <c r="AD60" s="19">
        <v>36.71074542671218</v>
      </c>
      <c r="AE60" s="19">
        <v>316.05473912999719</v>
      </c>
      <c r="AF60" s="19">
        <v>59.857267806059447</v>
      </c>
      <c r="AG60" s="19">
        <v>10560.26261608719</v>
      </c>
      <c r="AH60" s="17">
        <v>6.6716286422237623</v>
      </c>
      <c r="AI60" s="19">
        <v>112.14179015077966</v>
      </c>
      <c r="AJ60" s="19">
        <v>303.68361159628847</v>
      </c>
      <c r="AK60" s="14">
        <v>0.36927178770469488</v>
      </c>
      <c r="AL60" s="17">
        <v>17.822208941469778</v>
      </c>
      <c r="AM60" s="17">
        <v>33.412764653225544</v>
      </c>
      <c r="AN60" s="17">
        <v>37.177764930746022</v>
      </c>
      <c r="AO60" s="17">
        <v>13.191326048820615</v>
      </c>
      <c r="AP60" s="17">
        <v>51.988092499523155</v>
      </c>
      <c r="AQ60" s="17">
        <v>926.54264699495957</v>
      </c>
      <c r="AR60" s="17">
        <v>4.6189851049122064</v>
      </c>
      <c r="AS60" s="17">
        <v>10.097296391714451</v>
      </c>
      <c r="AT60" s="17">
        <v>0.96085764267366258</v>
      </c>
      <c r="AU60" s="15">
        <v>4.4613105633521374E-2</v>
      </c>
      <c r="AV60" s="89">
        <v>12.156725932527602</v>
      </c>
      <c r="AW60" s="89">
        <v>15.853387004481696</v>
      </c>
      <c r="AX60" s="89">
        <v>1.3040836070888944</v>
      </c>
      <c r="AY60" s="19">
        <v>1692.3634154507117</v>
      </c>
      <c r="BM60" s="39"/>
    </row>
    <row r="61" spans="1:65" s="26" customFormat="1" ht="14" x14ac:dyDescent="0.15">
      <c r="A61" s="22" t="s">
        <v>3337</v>
      </c>
      <c r="B61" s="22" t="s">
        <v>279</v>
      </c>
      <c r="C61" s="22" t="s">
        <v>3357</v>
      </c>
      <c r="D61" s="23" t="s">
        <v>2515</v>
      </c>
      <c r="E61" s="9">
        <v>1.4679505599071452</v>
      </c>
      <c r="F61" s="14">
        <v>0.34235195921307332</v>
      </c>
      <c r="G61" s="14">
        <v>1.4450772771980753E-2</v>
      </c>
      <c r="H61" s="17">
        <v>14.696744828839241</v>
      </c>
      <c r="I61" s="17">
        <v>7.0841383601955359</v>
      </c>
      <c r="J61" s="17">
        <v>12.632172443033742</v>
      </c>
      <c r="K61" s="19">
        <v>273.84581278756258</v>
      </c>
      <c r="L61" s="14">
        <v>1.9597762720511316</v>
      </c>
      <c r="M61" s="17">
        <v>9.9422845701788347</v>
      </c>
      <c r="N61" s="19">
        <v>65.847723091557924</v>
      </c>
      <c r="O61" s="17">
        <v>4.7199487684730608</v>
      </c>
      <c r="P61" s="17">
        <v>4.8548382905011689</v>
      </c>
      <c r="Q61" s="17">
        <v>4.9315972360045279</v>
      </c>
      <c r="R61" s="19">
        <v>1377.4896067703437</v>
      </c>
      <c r="S61" s="17">
        <v>11.334410214124325</v>
      </c>
      <c r="T61" s="15">
        <v>5.3219552792157614E-2</v>
      </c>
      <c r="U61" s="19">
        <v>28.099209917083424</v>
      </c>
      <c r="V61" s="14">
        <v>1.1582892049453781</v>
      </c>
      <c r="W61" s="17">
        <v>4.0167247997684639</v>
      </c>
      <c r="X61" s="14">
        <v>0.13793025266358899</v>
      </c>
      <c r="Y61" s="19">
        <v>35.653935991359297</v>
      </c>
      <c r="Z61" s="17">
        <v>12.079185811916343</v>
      </c>
      <c r="AA61" s="19">
        <v>139.22823302625298</v>
      </c>
      <c r="AB61" s="19">
        <v>54.742848183727872</v>
      </c>
      <c r="AC61" s="19">
        <v>247.30167942194717</v>
      </c>
      <c r="AD61" s="19">
        <v>52.468581353967501</v>
      </c>
      <c r="AE61" s="19">
        <v>423.15258398462367</v>
      </c>
      <c r="AF61" s="19">
        <v>78.175878723147164</v>
      </c>
      <c r="AG61" s="19">
        <v>10464.970616481327</v>
      </c>
      <c r="AH61" s="17">
        <v>10.100005625879957</v>
      </c>
      <c r="AI61" s="19">
        <v>275.08778972738236</v>
      </c>
      <c r="AJ61" s="19">
        <v>506.6041525134998</v>
      </c>
      <c r="AK61" s="14">
        <v>0.54300342459204753</v>
      </c>
      <c r="AL61" s="17">
        <v>11.868327359065612</v>
      </c>
      <c r="AM61" s="17">
        <v>24.73096233499923</v>
      </c>
      <c r="AN61" s="17">
        <v>37.333445321867202</v>
      </c>
      <c r="AO61" s="17">
        <v>24.270145912363656</v>
      </c>
      <c r="AP61" s="17">
        <v>30.781549063163929</v>
      </c>
      <c r="AQ61" s="17">
        <v>365.32550090076893</v>
      </c>
      <c r="AR61" s="17">
        <v>3.4678081973127619</v>
      </c>
      <c r="AS61" s="17">
        <v>6.9955526748317807</v>
      </c>
      <c r="AT61" s="17">
        <v>1.1972138932558392</v>
      </c>
      <c r="AU61" s="15">
        <v>3.5133284599026496E-2</v>
      </c>
      <c r="AV61" s="89">
        <v>8.8422929540704747</v>
      </c>
      <c r="AW61" s="89">
        <v>23.372661809231978</v>
      </c>
      <c r="AX61" s="89">
        <v>2.6432806434526208</v>
      </c>
      <c r="AY61" s="19">
        <v>2519.6056300860969</v>
      </c>
    </row>
    <row r="62" spans="1:65" s="26" customFormat="1" ht="14" x14ac:dyDescent="0.15">
      <c r="A62" s="22" t="s">
        <v>3338</v>
      </c>
      <c r="B62" s="22" t="s">
        <v>282</v>
      </c>
      <c r="C62" s="22" t="s">
        <v>280</v>
      </c>
      <c r="D62" s="23" t="s">
        <v>2516</v>
      </c>
      <c r="E62" s="18">
        <v>5.53816333801183</v>
      </c>
      <c r="F62" s="17">
        <v>2.9365810508391581</v>
      </c>
      <c r="G62" s="14">
        <v>0.17895019772804766</v>
      </c>
      <c r="H62" s="19">
        <v>76.728006711317178</v>
      </c>
      <c r="I62" s="19">
        <v>22.820042556728232</v>
      </c>
      <c r="J62" s="19">
        <v>78.089994069562465</v>
      </c>
      <c r="K62" s="19">
        <v>409.65221921449393</v>
      </c>
      <c r="L62" s="19">
        <v>233.25052349081986</v>
      </c>
      <c r="M62" s="17">
        <v>7.7032536230950077</v>
      </c>
      <c r="N62" s="19">
        <v>45.793519178985761</v>
      </c>
      <c r="O62" s="17">
        <v>5.1828781366932493</v>
      </c>
      <c r="P62" s="17">
        <v>5.2431949973635357</v>
      </c>
      <c r="Q62" s="19">
        <v>38.11892454876692</v>
      </c>
      <c r="R62" s="19">
        <v>4671.6217711965273</v>
      </c>
      <c r="S62" s="19">
        <v>65.949544006746493</v>
      </c>
      <c r="T62" s="14">
        <v>0.6171022015525951</v>
      </c>
      <c r="U62" s="19">
        <v>41.458037318040709</v>
      </c>
      <c r="V62" s="14">
        <v>1.755642410954203</v>
      </c>
      <c r="W62" s="17">
        <v>9.5413000866396249</v>
      </c>
      <c r="X62" s="14">
        <v>2.6318171232213736E-2</v>
      </c>
      <c r="Y62" s="19">
        <v>105.82686785122277</v>
      </c>
      <c r="Z62" s="19">
        <v>42.34642127760371</v>
      </c>
      <c r="AA62" s="19">
        <v>501.91039283512811</v>
      </c>
      <c r="AB62" s="19">
        <v>194.87608792649786</v>
      </c>
      <c r="AC62" s="19">
        <v>873.24827725511489</v>
      </c>
      <c r="AD62" s="19">
        <v>178.95021995135471</v>
      </c>
      <c r="AE62" s="19">
        <v>1389.0814036661586</v>
      </c>
      <c r="AF62" s="19">
        <v>237.17813982054676</v>
      </c>
      <c r="AG62" s="19">
        <v>11903.375734116969</v>
      </c>
      <c r="AH62" s="19">
        <v>57.425338607973842</v>
      </c>
      <c r="AI62" s="19">
        <v>1465.3024635994393</v>
      </c>
      <c r="AJ62" s="19">
        <v>2677.6918733592565</v>
      </c>
      <c r="AK62" s="14">
        <v>0.54722594417152526</v>
      </c>
      <c r="AL62" s="17">
        <v>13.12598049881818</v>
      </c>
      <c r="AM62" s="17">
        <v>8.5692427403467981</v>
      </c>
      <c r="AN62" s="17">
        <v>21.062790116093275</v>
      </c>
      <c r="AO62" s="17">
        <v>22.218538212327019</v>
      </c>
      <c r="AP62" s="17">
        <v>60.278145020263658</v>
      </c>
      <c r="AQ62" s="17">
        <v>791.20975604091484</v>
      </c>
      <c r="AR62" s="17">
        <v>5.4346488938222146</v>
      </c>
      <c r="AS62" s="17">
        <v>4.3451140768639132</v>
      </c>
      <c r="AT62" s="17">
        <v>1.9276709531148493</v>
      </c>
      <c r="AU62" s="15">
        <v>2.5246603554034183E-3</v>
      </c>
      <c r="AV62" s="89">
        <v>13.227388415062768</v>
      </c>
      <c r="AW62" s="89">
        <v>74.837227483385348</v>
      </c>
      <c r="AX62" s="89">
        <v>5.6577477832407199</v>
      </c>
      <c r="AY62" s="19">
        <v>8294.2315011475603</v>
      </c>
    </row>
    <row r="63" spans="1:65" s="26" customFormat="1" ht="14" x14ac:dyDescent="0.15">
      <c r="A63" s="22" t="s">
        <v>3339</v>
      </c>
      <c r="B63" s="22" t="s">
        <v>282</v>
      </c>
      <c r="C63" s="22" t="s">
        <v>287</v>
      </c>
      <c r="D63" s="23" t="s">
        <v>2517</v>
      </c>
      <c r="E63" s="9">
        <v>0.49720120796869455</v>
      </c>
      <c r="F63" s="14">
        <v>0.68137254018098614</v>
      </c>
      <c r="G63" s="14">
        <v>2.9569045657387407E-2</v>
      </c>
      <c r="H63" s="17">
        <v>19.525140840462612</v>
      </c>
      <c r="I63" s="17">
        <v>8.8951085176252587</v>
      </c>
      <c r="J63" s="17">
        <v>16.772656118239592</v>
      </c>
      <c r="K63" s="19">
        <v>266.55736196014846</v>
      </c>
      <c r="L63" s="19">
        <v>22.66031400585597</v>
      </c>
      <c r="M63" s="17">
        <v>3.7782575294008316</v>
      </c>
      <c r="N63" s="19">
        <v>49.779258607367836</v>
      </c>
      <c r="O63" s="17">
        <v>6.0749687586499332</v>
      </c>
      <c r="P63" s="17">
        <v>6.1773009208007039</v>
      </c>
      <c r="Q63" s="14">
        <v>1.9306117548788919</v>
      </c>
      <c r="R63" s="19">
        <v>1609.9464295037517</v>
      </c>
      <c r="S63" s="17">
        <v>4.2540526010125141</v>
      </c>
      <c r="T63" s="15">
        <v>0.12099710396933883</v>
      </c>
      <c r="U63" s="19">
        <v>29.35510114057583</v>
      </c>
      <c r="V63" s="14">
        <v>1.2478117481910949</v>
      </c>
      <c r="W63" s="17">
        <v>4.8938367149192681</v>
      </c>
      <c r="X63" s="14">
        <v>0.61708374582795411</v>
      </c>
      <c r="Y63" s="19">
        <v>43.183751204049734</v>
      </c>
      <c r="Z63" s="17">
        <v>14.900039360359424</v>
      </c>
      <c r="AA63" s="19">
        <v>159.4807092790987</v>
      </c>
      <c r="AB63" s="19">
        <v>61.445908583242307</v>
      </c>
      <c r="AC63" s="19">
        <v>264.22839524070747</v>
      </c>
      <c r="AD63" s="19">
        <v>53.312424784849668</v>
      </c>
      <c r="AE63" s="19">
        <v>410.67320783023058</v>
      </c>
      <c r="AF63" s="19">
        <v>72.090871297619856</v>
      </c>
      <c r="AG63" s="19">
        <v>11585.972386874886</v>
      </c>
      <c r="AH63" s="17">
        <v>5.2636690649820155</v>
      </c>
      <c r="AI63" s="19">
        <v>213.98431877047912</v>
      </c>
      <c r="AJ63" s="19">
        <v>254.96482181038007</v>
      </c>
      <c r="AK63" s="14">
        <v>0.83926997164189743</v>
      </c>
      <c r="AL63" s="17">
        <v>9.5099012100578708</v>
      </c>
      <c r="AM63" s="17">
        <v>28.212145730394095</v>
      </c>
      <c r="AN63" s="17">
        <v>96.536936974518269</v>
      </c>
      <c r="AO63" s="17">
        <v>50.301286523713493</v>
      </c>
      <c r="AP63" s="17">
        <v>34.607585051712789</v>
      </c>
      <c r="AQ63" s="17">
        <v>329.11471496046408</v>
      </c>
      <c r="AR63" s="17">
        <v>3.921935117227159</v>
      </c>
      <c r="AS63" s="17">
        <v>5.9983818117765075</v>
      </c>
      <c r="AT63" s="17">
        <v>0.62084600833220349</v>
      </c>
      <c r="AU63" s="15">
        <v>0.12939222715764798</v>
      </c>
      <c r="AV63" s="89">
        <v>8.6069538895753457</v>
      </c>
      <c r="AW63" s="89">
        <v>25.878802413753366</v>
      </c>
      <c r="AX63" s="89">
        <v>3.0067318526125146</v>
      </c>
      <c r="AY63" s="19">
        <v>2775.2758261447607</v>
      </c>
    </row>
    <row r="64" spans="1:65" s="39" customFormat="1" ht="14" x14ac:dyDescent="0.15">
      <c r="A64" s="22" t="s">
        <v>3340</v>
      </c>
      <c r="B64" s="22" t="s">
        <v>279</v>
      </c>
      <c r="C64" s="22" t="s">
        <v>278</v>
      </c>
      <c r="D64" s="23" t="s">
        <v>2518</v>
      </c>
      <c r="E64" s="18">
        <v>4.6749482561835443</v>
      </c>
      <c r="F64" s="14">
        <v>0.30918986251429392</v>
      </c>
      <c r="G64" s="14">
        <v>7.6130799028805943E-2</v>
      </c>
      <c r="H64" s="17">
        <v>15.141688473953431</v>
      </c>
      <c r="I64" s="17">
        <v>7.3017026202919295</v>
      </c>
      <c r="J64" s="17">
        <v>11.064849846138628</v>
      </c>
      <c r="K64" s="19">
        <v>317.4164831380586</v>
      </c>
      <c r="L64" s="17">
        <v>2.6787463304792123</v>
      </c>
      <c r="M64" s="17">
        <v>8.4835839000215003</v>
      </c>
      <c r="N64" s="19">
        <v>59.061210710167273</v>
      </c>
      <c r="O64" s="17">
        <v>9.2132005450799426</v>
      </c>
      <c r="P64" s="17">
        <v>8.97687949209209</v>
      </c>
      <c r="Q64" s="17">
        <v>2.3362893531615638</v>
      </c>
      <c r="R64" s="19">
        <v>1179.6918266177809</v>
      </c>
      <c r="S64" s="17">
        <v>9.624387834457039</v>
      </c>
      <c r="T64" s="15">
        <v>1.977959613722596E-2</v>
      </c>
      <c r="U64" s="19">
        <v>22.929413390907037</v>
      </c>
      <c r="V64" s="14">
        <v>0.91045528080217608</v>
      </c>
      <c r="W64" s="17">
        <v>3.4535908226527154</v>
      </c>
      <c r="X64" s="14">
        <v>0.33798981703737058</v>
      </c>
      <c r="Y64" s="19">
        <v>28.809086664096512</v>
      </c>
      <c r="Z64" s="17">
        <v>10.269793999166428</v>
      </c>
      <c r="AA64" s="19">
        <v>119.53709590717324</v>
      </c>
      <c r="AB64" s="19">
        <v>47.029762743594503</v>
      </c>
      <c r="AC64" s="19">
        <v>212.44231306351944</v>
      </c>
      <c r="AD64" s="19">
        <v>45.805312475130087</v>
      </c>
      <c r="AE64" s="19">
        <v>371.60651796780553</v>
      </c>
      <c r="AF64" s="19">
        <v>66.52475682893234</v>
      </c>
      <c r="AG64" s="19">
        <v>9980.3451708106059</v>
      </c>
      <c r="AH64" s="17">
        <v>10.277201971289275</v>
      </c>
      <c r="AI64" s="19">
        <v>362.33801537138618</v>
      </c>
      <c r="AJ64" s="19">
        <v>500.94975738547043</v>
      </c>
      <c r="AK64" s="14">
        <v>0.72330210770533343</v>
      </c>
      <c r="AL64" s="17">
        <v>12.898934364029051</v>
      </c>
      <c r="AM64" s="17">
        <v>26.857293099673946</v>
      </c>
      <c r="AN64" s="17">
        <v>38.610925116440903</v>
      </c>
      <c r="AO64" s="17">
        <v>37.647902557932142</v>
      </c>
      <c r="AP64" s="17">
        <v>31.642505976475473</v>
      </c>
      <c r="AQ64" s="17">
        <v>408.15460770395407</v>
      </c>
      <c r="AR64" s="17">
        <v>3.7932569511924359</v>
      </c>
      <c r="AS64" s="17">
        <v>6.6392964796260587</v>
      </c>
      <c r="AT64" s="17">
        <v>1.34806504505088</v>
      </c>
      <c r="AU64" s="15">
        <v>0.10328860959812143</v>
      </c>
      <c r="AV64" s="89">
        <v>10.24915993342133</v>
      </c>
      <c r="AW64" s="89">
        <v>20.120292284856955</v>
      </c>
      <c r="AX64" s="89">
        <v>1.9631162373851734</v>
      </c>
      <c r="AY64" s="19">
        <v>2168.4289058849026</v>
      </c>
      <c r="AZ64" s="26"/>
      <c r="BA64" s="26"/>
      <c r="BB64" s="26"/>
      <c r="BC64" s="26"/>
      <c r="BD64" s="26"/>
      <c r="BE64" s="26"/>
      <c r="BF64" s="26"/>
      <c r="BG64" s="26"/>
      <c r="BH64" s="26"/>
      <c r="BI64" s="26"/>
      <c r="BJ64" s="26"/>
      <c r="BK64" s="26"/>
      <c r="BL64" s="26"/>
      <c r="BM64" s="26"/>
    </row>
    <row r="65" spans="1:65" s="39" customFormat="1" ht="14" x14ac:dyDescent="0.15">
      <c r="A65" s="22" t="s">
        <v>2259</v>
      </c>
      <c r="B65" s="22" t="s">
        <v>283</v>
      </c>
      <c r="C65" s="22" t="s">
        <v>276</v>
      </c>
      <c r="D65" s="23" t="s">
        <v>2277</v>
      </c>
      <c r="E65" s="14">
        <v>0.78957030700222464</v>
      </c>
      <c r="F65" s="14">
        <v>0.27589049415079409</v>
      </c>
      <c r="G65" s="14">
        <v>1.4701894930594241E-2</v>
      </c>
      <c r="H65" s="19">
        <v>87.857051042126571</v>
      </c>
      <c r="I65" s="14">
        <v>1.4300498670056472</v>
      </c>
      <c r="J65" s="14">
        <v>0.9076876292012821</v>
      </c>
      <c r="K65" s="19">
        <v>274.30771274659037</v>
      </c>
      <c r="L65" s="14">
        <v>1.3823684008436208</v>
      </c>
      <c r="M65" s="14">
        <v>0.78832862126918368</v>
      </c>
      <c r="N65" s="19">
        <v>58.155399843056678</v>
      </c>
      <c r="O65" s="17">
        <v>9.3456585140913031</v>
      </c>
      <c r="P65" s="17">
        <v>9.6197642379641408</v>
      </c>
      <c r="Q65" s="17">
        <v>3.5361090754077411</v>
      </c>
      <c r="R65" s="19">
        <v>2439.9878631043803</v>
      </c>
      <c r="S65" s="17">
        <v>9.2925480086635623</v>
      </c>
      <c r="T65" s="15">
        <v>8.0516755294542386E-2</v>
      </c>
      <c r="U65" s="17">
        <v>18.658108508495317</v>
      </c>
      <c r="V65" s="17">
        <v>3.8239304620426173</v>
      </c>
      <c r="W65" s="17">
        <v>8.5238240019746101</v>
      </c>
      <c r="X65" s="14">
        <v>1.0001847480082395</v>
      </c>
      <c r="Y65" s="19">
        <v>66.631513246813938</v>
      </c>
      <c r="Z65" s="19">
        <v>23.558170335710972</v>
      </c>
      <c r="AA65" s="19">
        <v>260.67361548915846</v>
      </c>
      <c r="AB65" s="19">
        <v>97.421505192937019</v>
      </c>
      <c r="AC65" s="19">
        <v>414.68770997030794</v>
      </c>
      <c r="AD65" s="19">
        <v>86.12901763024604</v>
      </c>
      <c r="AE65" s="19">
        <v>666.48742182805552</v>
      </c>
      <c r="AF65" s="19">
        <v>122.42087077500101</v>
      </c>
      <c r="AG65" s="19">
        <v>9403.6699909856961</v>
      </c>
      <c r="AH65" s="17">
        <v>9.5048013663456263</v>
      </c>
      <c r="AI65" s="19">
        <v>343.35301689264486</v>
      </c>
      <c r="AJ65" s="19">
        <v>488.08307935883346</v>
      </c>
      <c r="AK65" s="9">
        <v>0.70347248534755169</v>
      </c>
      <c r="AL65" s="18">
        <v>10.002585703843735</v>
      </c>
      <c r="AM65" s="18">
        <v>14.109298514881369</v>
      </c>
      <c r="AN65" s="18">
        <v>71.722784881679459</v>
      </c>
      <c r="AO65" s="18">
        <v>36.949286306891544</v>
      </c>
      <c r="AP65" s="18">
        <v>17.424875768065505</v>
      </c>
      <c r="AQ65" s="18">
        <v>174.29381324890514</v>
      </c>
      <c r="AR65" s="18">
        <v>2.2290740081663163</v>
      </c>
      <c r="AS65" s="18">
        <v>2.1889363863182796</v>
      </c>
      <c r="AT65" s="18">
        <v>0.73232151631625553</v>
      </c>
      <c r="AU65" s="10">
        <v>0.12792992741324699</v>
      </c>
      <c r="AV65" s="89">
        <v>8.8572073860700797</v>
      </c>
      <c r="AW65" s="89">
        <v>39.276705012511158</v>
      </c>
      <c r="AX65" s="89">
        <v>4.4344343877825958</v>
      </c>
      <c r="AY65" s="19">
        <v>4268.2396518914829</v>
      </c>
      <c r="AZ65" s="15"/>
      <c r="BA65" s="17"/>
      <c r="BB65" s="14"/>
      <c r="BC65" s="14"/>
      <c r="BD65" s="14"/>
      <c r="BE65" s="17"/>
      <c r="BF65" s="19"/>
      <c r="BG65" s="19"/>
      <c r="BH65" s="19"/>
      <c r="BI65" s="19"/>
      <c r="BJ65" s="19"/>
      <c r="BK65" s="19"/>
      <c r="BL65" s="19"/>
      <c r="BM65" s="26"/>
    </row>
    <row r="66" spans="1:65" s="39" customFormat="1" ht="14" x14ac:dyDescent="0.15">
      <c r="A66" s="22" t="s">
        <v>3341</v>
      </c>
      <c r="B66" s="22" t="s">
        <v>286</v>
      </c>
      <c r="C66" s="22" t="s">
        <v>287</v>
      </c>
      <c r="D66" s="23" t="s">
        <v>1905</v>
      </c>
      <c r="E66" s="9">
        <v>0.79774811720231709</v>
      </c>
      <c r="F66" s="14">
        <v>0.43931659852756227</v>
      </c>
      <c r="G66" s="14">
        <v>3.3824533801784316E-2</v>
      </c>
      <c r="H66" s="19">
        <v>20.247739885438069</v>
      </c>
      <c r="I66" s="17">
        <v>8.5799147194708052</v>
      </c>
      <c r="J66" s="17">
        <v>11.135558731953754</v>
      </c>
      <c r="K66" s="19">
        <v>437.69276213214329</v>
      </c>
      <c r="L66" s="14">
        <v>1.8085576734598023</v>
      </c>
      <c r="M66" s="17">
        <v>3.9328058200739147</v>
      </c>
      <c r="N66" s="19">
        <v>99.663823989006374</v>
      </c>
      <c r="O66" s="17">
        <v>13.394359367803959</v>
      </c>
      <c r="P66" s="17">
        <v>13.529212374465276</v>
      </c>
      <c r="Q66" s="17">
        <v>2.2937186727821528</v>
      </c>
      <c r="R66" s="19">
        <v>2015.3364852963768</v>
      </c>
      <c r="S66" s="17">
        <v>6.5660583636506065</v>
      </c>
      <c r="T66" s="15">
        <v>6.6898472441798362E-2</v>
      </c>
      <c r="U66" s="19">
        <v>37.027572716321025</v>
      </c>
      <c r="V66" s="17">
        <v>2.0574396613284516</v>
      </c>
      <c r="W66" s="17">
        <v>6.352784319536859</v>
      </c>
      <c r="X66" s="17">
        <v>2.0999171459673791</v>
      </c>
      <c r="Y66" s="19">
        <v>54.958972627340465</v>
      </c>
      <c r="Z66" s="17">
        <v>19.425838513316265</v>
      </c>
      <c r="AA66" s="19">
        <v>216.88858269300749</v>
      </c>
      <c r="AB66" s="19">
        <v>82.291016694974303</v>
      </c>
      <c r="AC66" s="19">
        <v>370.24066421149377</v>
      </c>
      <c r="AD66" s="19">
        <v>78.099765725313915</v>
      </c>
      <c r="AE66" s="19">
        <v>635.97788733055881</v>
      </c>
      <c r="AF66" s="19">
        <v>115.63634189552481</v>
      </c>
      <c r="AG66" s="19">
        <v>9236.3331201794626</v>
      </c>
      <c r="AH66" s="17">
        <v>8.5089260168030112</v>
      </c>
      <c r="AI66" s="19">
        <v>419.3522956381388</v>
      </c>
      <c r="AJ66" s="19">
        <v>386.00488205138845</v>
      </c>
      <c r="AK66" s="14">
        <v>1.0863911705197316</v>
      </c>
      <c r="AL66" s="17">
        <v>11.571866374630494</v>
      </c>
      <c r="AM66" s="17">
        <v>14.523041294639766</v>
      </c>
      <c r="AN66" s="17">
        <v>96.858396941961828</v>
      </c>
      <c r="AO66" s="17">
        <v>63.866671968627877</v>
      </c>
      <c r="AP66" s="17">
        <v>26.712313201862965</v>
      </c>
      <c r="AQ66" s="17">
        <v>309.11131892923623</v>
      </c>
      <c r="AR66" s="17">
        <v>3.0877135494875128</v>
      </c>
      <c r="AS66" s="17">
        <v>5.8285581335493015</v>
      </c>
      <c r="AT66" s="17">
        <v>0.60694701772037674</v>
      </c>
      <c r="AU66" s="14">
        <v>0.34257037438406779</v>
      </c>
      <c r="AV66" s="89">
        <v>14.132798260643956</v>
      </c>
      <c r="AW66" s="89">
        <v>34.544500537090812</v>
      </c>
      <c r="AX66" s="89">
        <v>2.444278896507563</v>
      </c>
      <c r="AY66" s="19">
        <v>3736.123991292508</v>
      </c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</row>
    <row r="67" spans="1:65" s="39" customFormat="1" ht="14" x14ac:dyDescent="0.15">
      <c r="A67" s="22" t="s">
        <v>3342</v>
      </c>
      <c r="B67" s="22" t="s">
        <v>282</v>
      </c>
      <c r="C67" s="22" t="s">
        <v>280</v>
      </c>
      <c r="D67" s="23" t="s">
        <v>1906</v>
      </c>
      <c r="E67" s="18">
        <v>8.9496278167843926</v>
      </c>
      <c r="F67" s="14">
        <v>1.0534509854404563</v>
      </c>
      <c r="G67" s="14">
        <v>6.4638930080338289E-2</v>
      </c>
      <c r="H67" s="19">
        <v>134.37336755143434</v>
      </c>
      <c r="I67" s="17">
        <v>12.2589512914704</v>
      </c>
      <c r="J67" s="19">
        <v>142.04337785005356</v>
      </c>
      <c r="K67" s="19">
        <v>277.12871996984944</v>
      </c>
      <c r="L67" s="19">
        <v>441.158391200783</v>
      </c>
      <c r="M67" s="17">
        <v>10.517702093221816</v>
      </c>
      <c r="N67" s="19">
        <v>43.470297271820137</v>
      </c>
      <c r="O67" s="17">
        <v>4.384882463711171</v>
      </c>
      <c r="P67" s="17">
        <v>4.5779188662789609</v>
      </c>
      <c r="Q67" s="19">
        <v>27.546548183211989</v>
      </c>
      <c r="R67" s="19">
        <v>2492.9637027828585</v>
      </c>
      <c r="S67" s="19">
        <v>75.341911404747052</v>
      </c>
      <c r="T67" s="14">
        <v>1.0429014944813189</v>
      </c>
      <c r="U67" s="19">
        <v>39.641707317274204</v>
      </c>
      <c r="V67" s="14">
        <v>1.2973483655444396</v>
      </c>
      <c r="W67" s="17">
        <v>5.1335344048208142</v>
      </c>
      <c r="X67" s="14">
        <v>5.6767009952939346E-2</v>
      </c>
      <c r="Y67" s="19">
        <v>53.171500598630338</v>
      </c>
      <c r="Z67" s="19">
        <v>22.113973505796331</v>
      </c>
      <c r="AA67" s="19">
        <v>263.97349307776125</v>
      </c>
      <c r="AB67" s="19">
        <v>105.15959493803767</v>
      </c>
      <c r="AC67" s="19">
        <v>471.86166258898658</v>
      </c>
      <c r="AD67" s="19">
        <v>97.917779939585785</v>
      </c>
      <c r="AE67" s="19">
        <v>784.12970594387298</v>
      </c>
      <c r="AF67" s="19">
        <v>132.46363830493618</v>
      </c>
      <c r="AG67" s="19">
        <v>12956.277713230751</v>
      </c>
      <c r="AH67" s="19">
        <v>47.441317280539224</v>
      </c>
      <c r="AI67" s="19">
        <v>1150.8318260099613</v>
      </c>
      <c r="AJ67" s="19">
        <v>2182.6941733574954</v>
      </c>
      <c r="AK67" s="14">
        <v>0.52725289692770483</v>
      </c>
      <c r="AL67" s="17">
        <v>14.747180296131638</v>
      </c>
      <c r="AM67" s="17">
        <v>16.523130822642429</v>
      </c>
      <c r="AN67" s="17">
        <v>10.407616309751168</v>
      </c>
      <c r="AO67" s="17">
        <v>15.274789351009897</v>
      </c>
      <c r="AP67" s="17">
        <v>40.984751675635415</v>
      </c>
      <c r="AQ67" s="17">
        <v>604.40952235277882</v>
      </c>
      <c r="AR67" s="17">
        <v>3.9569436715376733</v>
      </c>
      <c r="AS67" s="17">
        <v>7.7221080431539244</v>
      </c>
      <c r="AT67" s="17">
        <v>2.7835881701868974</v>
      </c>
      <c r="AU67" s="15">
        <v>1.0473632314384753E-2</v>
      </c>
      <c r="AV67" s="89">
        <v>8.9482957691265561</v>
      </c>
      <c r="AW67" s="89">
        <v>40.784014813226065</v>
      </c>
      <c r="AX67" s="89">
        <v>4.557741034213378</v>
      </c>
      <c r="AY67" s="19">
        <v>4514.3976075443597</v>
      </c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</row>
    <row r="68" spans="1:65" s="39" customFormat="1" ht="14" x14ac:dyDescent="0.15">
      <c r="A68" s="44" t="s">
        <v>3343</v>
      </c>
      <c r="B68" s="44" t="s">
        <v>279</v>
      </c>
      <c r="C68" s="44" t="s">
        <v>276</v>
      </c>
      <c r="D68" s="45" t="s">
        <v>1907</v>
      </c>
      <c r="E68" s="27">
        <v>4.2142703533872918</v>
      </c>
      <c r="F68" s="29">
        <v>0.74343074887438909</v>
      </c>
      <c r="G68" s="29">
        <v>5.8488950665739559E-2</v>
      </c>
      <c r="H68" s="31">
        <v>126.01283151969136</v>
      </c>
      <c r="I68" s="31">
        <v>21.747579745071032</v>
      </c>
      <c r="J68" s="31">
        <v>723.60857468068377</v>
      </c>
      <c r="K68" s="31">
        <v>2009.5358439579522</v>
      </c>
      <c r="L68" s="31">
        <v>41.753945018911367</v>
      </c>
      <c r="M68" s="31">
        <v>138.60196808877606</v>
      </c>
      <c r="N68" s="31">
        <v>68.91319532928982</v>
      </c>
      <c r="O68" s="30">
        <v>5.781046157313976</v>
      </c>
      <c r="P68" s="30">
        <v>5.2793057243610981</v>
      </c>
      <c r="Q68" s="30">
        <v>14.421682601656357</v>
      </c>
      <c r="R68" s="31">
        <v>1684.2867231756372</v>
      </c>
      <c r="S68" s="30">
        <v>9.9032849248777293</v>
      </c>
      <c r="T68" s="31">
        <v>2020.3873077513338</v>
      </c>
      <c r="U68" s="31">
        <v>2500.1038613025548</v>
      </c>
      <c r="V68" s="31">
        <v>401.23591062266951</v>
      </c>
      <c r="W68" s="31">
        <v>135.6348174031445</v>
      </c>
      <c r="X68" s="30">
        <v>4.3432695753102442</v>
      </c>
      <c r="Y68" s="31">
        <v>240.96733832562953</v>
      </c>
      <c r="Z68" s="31">
        <v>46.448384230205555</v>
      </c>
      <c r="AA68" s="31">
        <v>275.71133910298505</v>
      </c>
      <c r="AB68" s="31">
        <v>61.713408973685965</v>
      </c>
      <c r="AC68" s="31">
        <v>241.16236878616115</v>
      </c>
      <c r="AD68" s="31">
        <v>46.813355392940238</v>
      </c>
      <c r="AE68" s="31">
        <v>363.23123773511287</v>
      </c>
      <c r="AF68" s="31">
        <v>62.347952020917091</v>
      </c>
      <c r="AG68" s="31">
        <v>10987.507774867203</v>
      </c>
      <c r="AH68" s="31">
        <v>27.4396296275361</v>
      </c>
      <c r="AI68" s="31">
        <v>269.32814637573091</v>
      </c>
      <c r="AJ68" s="31">
        <v>444.95205432246581</v>
      </c>
      <c r="AK68" s="29">
        <v>0.60529700618157689</v>
      </c>
      <c r="AL68" s="30">
        <v>1.5073878487393295</v>
      </c>
      <c r="AM68" s="30">
        <v>30.249347064361974</v>
      </c>
      <c r="AN68" s="30">
        <v>36.677853913164824</v>
      </c>
      <c r="AO68" s="30">
        <v>27.19583940265721</v>
      </c>
      <c r="AP68" s="30">
        <v>0.60056274113570096</v>
      </c>
      <c r="AQ68" s="30">
        <v>0.90528097839353916</v>
      </c>
      <c r="AR68" s="30">
        <v>0.33804256750761841</v>
      </c>
      <c r="AS68" s="30">
        <v>18.432611251073897</v>
      </c>
      <c r="AT68" s="30">
        <v>1.2249828982135837</v>
      </c>
      <c r="AU68" s="32">
        <v>7.3232035052084532E-2</v>
      </c>
      <c r="AV68" s="90">
        <v>64.886530318306498</v>
      </c>
      <c r="AW68" s="90">
        <v>64.59262991578008</v>
      </c>
      <c r="AX68" s="90">
        <v>0.99547054833900561</v>
      </c>
      <c r="AY68" s="31">
        <v>8153.3004697275755</v>
      </c>
    </row>
    <row r="69" spans="1:65" s="26" customFormat="1" ht="14" x14ac:dyDescent="0.15">
      <c r="A69" s="22" t="s">
        <v>2257</v>
      </c>
      <c r="B69" s="22" t="s">
        <v>283</v>
      </c>
      <c r="C69" s="22" t="s">
        <v>276</v>
      </c>
      <c r="D69" s="23" t="s">
        <v>2275</v>
      </c>
      <c r="E69" s="17">
        <v>5.2700596652351486</v>
      </c>
      <c r="F69" s="14">
        <v>0.15645218607557321</v>
      </c>
      <c r="G69" s="14">
        <v>0.13710008759355896</v>
      </c>
      <c r="H69" s="14">
        <v>13.351461156388792</v>
      </c>
      <c r="I69" s="14">
        <v>1.2516730648440302</v>
      </c>
      <c r="J69" s="14">
        <v>0.62416411552238937</v>
      </c>
      <c r="K69" s="19">
        <v>304.09377046257379</v>
      </c>
      <c r="L69" s="14">
        <v>0.83393712121486396</v>
      </c>
      <c r="M69" s="14">
        <v>0.77327813092245723</v>
      </c>
      <c r="N69" s="19">
        <v>70.662033155860641</v>
      </c>
      <c r="O69" s="17">
        <v>9.5446907273092592</v>
      </c>
      <c r="P69" s="17">
        <v>8.6673876561992955</v>
      </c>
      <c r="Q69" s="14">
        <v>0.938199224846615</v>
      </c>
      <c r="R69" s="19">
        <v>941.79671376882618</v>
      </c>
      <c r="S69" s="17">
        <v>5.3608476491885018</v>
      </c>
      <c r="T69" s="15">
        <v>2.0856821066058611E-2</v>
      </c>
      <c r="U69" s="17">
        <v>15.201126015615136</v>
      </c>
      <c r="V69" s="14">
        <v>0.78132885391941231</v>
      </c>
      <c r="W69" s="17">
        <v>2.6036666157401402</v>
      </c>
      <c r="X69" s="14">
        <v>0.64669630161786318</v>
      </c>
      <c r="Y69" s="19">
        <v>22.615096086437152</v>
      </c>
      <c r="Z69" s="17">
        <v>7.8527184265596341</v>
      </c>
      <c r="AA69" s="19">
        <v>91.323626264109819</v>
      </c>
      <c r="AB69" s="19">
        <v>36.860923196664835</v>
      </c>
      <c r="AC69" s="19">
        <v>165.60677805904535</v>
      </c>
      <c r="AD69" s="19">
        <v>36.364275562493212</v>
      </c>
      <c r="AE69" s="19">
        <v>308.28539040224763</v>
      </c>
      <c r="AF69" s="19">
        <v>58.609838217539583</v>
      </c>
      <c r="AG69" s="19">
        <v>10159.538320762438</v>
      </c>
      <c r="AH69" s="17">
        <v>8.1953322898699952</v>
      </c>
      <c r="AI69" s="19">
        <v>203.25437949489194</v>
      </c>
      <c r="AJ69" s="19">
        <v>401.70174896646972</v>
      </c>
      <c r="AK69" s="9">
        <v>0.50598330731155894</v>
      </c>
      <c r="AL69" s="18">
        <v>13.631840838701287</v>
      </c>
      <c r="AM69" s="18">
        <v>32.954978202198866</v>
      </c>
      <c r="AN69" s="18">
        <v>57.506836712458025</v>
      </c>
      <c r="AO69" s="18">
        <v>37.914597242034951</v>
      </c>
      <c r="AP69" s="18">
        <v>28.944401544870779</v>
      </c>
      <c r="AQ69" s="18">
        <v>394.56547503113808</v>
      </c>
      <c r="AR69" s="18">
        <v>3.3323569233098964</v>
      </c>
      <c r="AS69" s="18">
        <v>5.8383534680356668</v>
      </c>
      <c r="AT69" s="18">
        <v>1.3030190903381227</v>
      </c>
      <c r="AU69" s="9">
        <v>0.25689607704091477</v>
      </c>
      <c r="AV69" s="89">
        <v>9.8189787039901137</v>
      </c>
      <c r="AW69" s="89">
        <v>16.604846604970223</v>
      </c>
      <c r="AX69" s="89">
        <v>1.6910971197261639</v>
      </c>
      <c r="AY69" s="19">
        <v>1759.2310677477428</v>
      </c>
      <c r="AZ69" s="15"/>
      <c r="BA69" s="17"/>
      <c r="BB69" s="14"/>
      <c r="BC69" s="14"/>
      <c r="BD69" s="14"/>
      <c r="BE69" s="17"/>
      <c r="BF69" s="19"/>
      <c r="BG69" s="19"/>
      <c r="BH69" s="19"/>
      <c r="BI69" s="19"/>
      <c r="BJ69" s="19"/>
      <c r="BK69" s="19"/>
      <c r="BL69" s="19"/>
    </row>
    <row r="70" spans="1:65" s="26" customFormat="1" ht="14" x14ac:dyDescent="0.15">
      <c r="A70" s="22" t="s">
        <v>2258</v>
      </c>
      <c r="B70" s="22" t="s">
        <v>279</v>
      </c>
      <c r="C70" s="22" t="s">
        <v>278</v>
      </c>
      <c r="D70" s="23" t="s">
        <v>2276</v>
      </c>
      <c r="E70" s="17">
        <v>5.4806620389624996</v>
      </c>
      <c r="F70" s="14">
        <v>3.597191366093775E-2</v>
      </c>
      <c r="G70" s="14">
        <v>4.255529642499345E-2</v>
      </c>
      <c r="H70" s="14">
        <v>10.737343964480303</v>
      </c>
      <c r="I70" s="17">
        <v>2.5295379933928159</v>
      </c>
      <c r="J70" s="14">
        <v>1.4910524365134159</v>
      </c>
      <c r="K70" s="19">
        <v>368.64521454146706</v>
      </c>
      <c r="L70" s="17">
        <v>4.1910761136080277</v>
      </c>
      <c r="M70" s="14">
        <v>0.99163418039598217</v>
      </c>
      <c r="N70" s="19">
        <v>61.228080127107326</v>
      </c>
      <c r="O70" s="17">
        <v>6.2600144609567616</v>
      </c>
      <c r="P70" s="17">
        <v>7.2638647838805372</v>
      </c>
      <c r="Q70" s="14">
        <v>0.87705215324827501</v>
      </c>
      <c r="R70" s="19">
        <v>625.35603800746594</v>
      </c>
      <c r="S70" s="17">
        <v>5.0383485232494971</v>
      </c>
      <c r="T70" s="14">
        <v>1.5148878770824061</v>
      </c>
      <c r="U70" s="17">
        <v>9.4438198626477092</v>
      </c>
      <c r="V70" s="14">
        <v>0.56198015355353026</v>
      </c>
      <c r="W70" s="14">
        <v>1.1785759154489956</v>
      </c>
      <c r="X70" s="14">
        <v>0.31811283060122342</v>
      </c>
      <c r="Y70" s="17">
        <v>12.187184138635043</v>
      </c>
      <c r="Z70" s="17">
        <v>4.8080805449358905</v>
      </c>
      <c r="AA70" s="19">
        <v>59.228383257617743</v>
      </c>
      <c r="AB70" s="19">
        <v>24.798039744711449</v>
      </c>
      <c r="AC70" s="19">
        <v>118.34385854597585</v>
      </c>
      <c r="AD70" s="19">
        <v>26.382315795302901</v>
      </c>
      <c r="AE70" s="19">
        <v>228.7788771377522</v>
      </c>
      <c r="AF70" s="19">
        <v>43.496200726106068</v>
      </c>
      <c r="AG70" s="19">
        <v>9235.7361520278155</v>
      </c>
      <c r="AH70" s="17">
        <v>3.6052298485787251</v>
      </c>
      <c r="AI70" s="19">
        <v>64.344543937274736</v>
      </c>
      <c r="AJ70" s="19">
        <v>180.17738191149212</v>
      </c>
      <c r="AK70" s="9">
        <v>0.35711776503047687</v>
      </c>
      <c r="AL70" s="18">
        <v>18.772086688383727</v>
      </c>
      <c r="AM70" s="18">
        <v>40.369706624911878</v>
      </c>
      <c r="AN70" s="18">
        <v>45.407513212325497</v>
      </c>
      <c r="AO70" s="18">
        <v>12.770959301516431</v>
      </c>
      <c r="AP70" s="18">
        <v>21.686146853358903</v>
      </c>
      <c r="AQ70" s="18">
        <v>407.09422866827333</v>
      </c>
      <c r="AR70" s="18">
        <v>2.0971842297216154</v>
      </c>
      <c r="AS70" s="18">
        <v>8.0129075597560888</v>
      </c>
      <c r="AT70" s="18">
        <v>0.78756126512065983</v>
      </c>
      <c r="AU70" s="9">
        <v>0.25585842352988913</v>
      </c>
      <c r="AV70" s="89">
        <v>11.903300437244658</v>
      </c>
      <c r="AW70" s="89">
        <v>11.548300606207906</v>
      </c>
      <c r="AX70" s="89">
        <v>0.97017635294443383</v>
      </c>
      <c r="AY70" s="19">
        <v>1217.6244346649444</v>
      </c>
      <c r="AZ70" s="15"/>
      <c r="BA70" s="17"/>
      <c r="BB70" s="14"/>
      <c r="BC70" s="14"/>
      <c r="BD70" s="14"/>
      <c r="BE70" s="17"/>
      <c r="BF70" s="19"/>
      <c r="BG70" s="19"/>
      <c r="BH70" s="19"/>
      <c r="BI70" s="19"/>
      <c r="BJ70" s="19"/>
      <c r="BK70" s="19"/>
      <c r="BL70" s="19"/>
    </row>
    <row r="71" spans="1:65" x14ac:dyDescent="0.15">
      <c r="AQ71" s="94"/>
    </row>
  </sheetData>
  <mergeCells count="1">
    <mergeCell ref="AN2:BC3"/>
  </mergeCells>
  <conditionalFormatting sqref="AZ68:BL70 D6:D70 A68:A70 A6:C67 A4:D4">
    <cfRule type="expression" dxfId="17" priority="1" stopIfTrue="1">
      <formula>ISERROR(A4)</formula>
    </cfRule>
  </conditionalFormatting>
  <pageMargins left="0.75" right="0.75" top="1" bottom="1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99"/>
  <sheetViews>
    <sheetView workbookViewId="0">
      <selection activeCell="D1" sqref="D1:D2"/>
    </sheetView>
  </sheetViews>
  <sheetFormatPr baseColWidth="10" defaultColWidth="8.83203125" defaultRowHeight="13" x14ac:dyDescent="0.15"/>
  <cols>
    <col min="1" max="1" width="14.6640625" customWidth="1"/>
    <col min="2" max="2" width="11.83203125" customWidth="1"/>
    <col min="3" max="3" width="14.6640625" customWidth="1"/>
    <col min="4" max="4" width="20.83203125" bestFit="1" customWidth="1"/>
    <col min="5" max="47" width="7.33203125" customWidth="1"/>
    <col min="48" max="51" width="8.33203125" customWidth="1"/>
  </cols>
  <sheetData>
    <row r="1" spans="1:65" ht="16" x14ac:dyDescent="0.2">
      <c r="A1" s="103" t="s">
        <v>3476</v>
      </c>
      <c r="D1" s="110" t="s">
        <v>3765</v>
      </c>
    </row>
    <row r="2" spans="1:65" ht="15.75" customHeight="1" x14ac:dyDescent="0.2">
      <c r="A2" s="103" t="s">
        <v>3467</v>
      </c>
      <c r="D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65" ht="16" x14ac:dyDescent="0.2">
      <c r="A3" s="103" t="s">
        <v>3477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6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88" t="s">
        <v>3360</v>
      </c>
      <c r="AW4" s="88" t="s">
        <v>3451</v>
      </c>
      <c r="AX4" s="88" t="s">
        <v>3362</v>
      </c>
      <c r="AY4" s="88" t="s">
        <v>3463</v>
      </c>
    </row>
    <row r="5" spans="1:6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62"/>
      <c r="AW5" s="62"/>
      <c r="AX5" s="62"/>
      <c r="AY5" s="62" t="s">
        <v>901</v>
      </c>
    </row>
    <row r="6" spans="1:65" s="26" customFormat="1" ht="15" thickTop="1" x14ac:dyDescent="0.15">
      <c r="A6" s="22" t="s">
        <v>902</v>
      </c>
      <c r="B6" s="22" t="s">
        <v>279</v>
      </c>
      <c r="C6" s="22" t="s">
        <v>280</v>
      </c>
      <c r="D6" s="23" t="s">
        <v>1421</v>
      </c>
      <c r="E6" s="9">
        <v>0.53233665120940743</v>
      </c>
      <c r="F6" s="9">
        <v>0.18015068479782667</v>
      </c>
      <c r="G6" s="9">
        <v>4.5482619263434922E-2</v>
      </c>
      <c r="H6" s="18">
        <v>6.3310990891098111</v>
      </c>
      <c r="I6" s="9">
        <v>1.4042609712708065</v>
      </c>
      <c r="J6" s="18">
        <v>10.361028035243006</v>
      </c>
      <c r="K6" s="16">
        <v>316.2545177608024</v>
      </c>
      <c r="L6" s="9">
        <v>9.5541985135988827E-2</v>
      </c>
      <c r="M6" s="9">
        <v>1.8525225551978139</v>
      </c>
      <c r="N6" s="16">
        <v>137.35414975449271</v>
      </c>
      <c r="O6" s="18">
        <v>8.3236184645257474</v>
      </c>
      <c r="P6" s="18">
        <v>7.8771679335932445</v>
      </c>
      <c r="Q6" s="9">
        <v>0.75835724968565532</v>
      </c>
      <c r="R6" s="16">
        <v>1903.2979150870156</v>
      </c>
      <c r="S6" s="18">
        <v>13.729476382956216</v>
      </c>
      <c r="T6" s="10">
        <v>4.1196590613207788E-2</v>
      </c>
      <c r="U6" s="16">
        <v>34.478347158148672</v>
      </c>
      <c r="V6" s="9">
        <v>1.9926127726099239</v>
      </c>
      <c r="W6" s="18">
        <v>5.4097097176449065</v>
      </c>
      <c r="X6" s="9">
        <v>0.85813483398149359</v>
      </c>
      <c r="Y6" s="16">
        <v>51.837256464920934</v>
      </c>
      <c r="Z6" s="18">
        <v>18.182897318514115</v>
      </c>
      <c r="AA6" s="16">
        <v>209.53170376026787</v>
      </c>
      <c r="AB6" s="16">
        <v>78.656235121165906</v>
      </c>
      <c r="AC6" s="16">
        <v>354.57453937983814</v>
      </c>
      <c r="AD6" s="16">
        <v>70.654493954063511</v>
      </c>
      <c r="AE6" s="16">
        <v>580.2186799166335</v>
      </c>
      <c r="AF6" s="16">
        <v>103.5361717888142</v>
      </c>
      <c r="AG6" s="16">
        <v>9878.2204685370816</v>
      </c>
      <c r="AH6" s="18">
        <v>11.77063370442457</v>
      </c>
      <c r="AI6" s="16">
        <v>405.67956096490929</v>
      </c>
      <c r="AJ6" s="16">
        <v>632.90494695074199</v>
      </c>
      <c r="AK6" s="14">
        <v>0.64098023395049031</v>
      </c>
      <c r="AL6" s="17">
        <v>11.193082340483748</v>
      </c>
      <c r="AM6" s="17">
        <v>17.024995592965734</v>
      </c>
      <c r="AN6" s="17">
        <v>42.260801776600708</v>
      </c>
      <c r="AO6" s="17">
        <v>29.548072311666616</v>
      </c>
      <c r="AP6" s="17">
        <v>26.014716545766444</v>
      </c>
      <c r="AQ6" s="19">
        <v>291.18486436110874</v>
      </c>
      <c r="AR6" s="17">
        <v>2.7148825863237187</v>
      </c>
      <c r="AS6" s="17">
        <v>6.3734190848892114</v>
      </c>
      <c r="AT6" s="17">
        <v>1.0908041551534993</v>
      </c>
      <c r="AU6" s="14">
        <v>0.15620558141386945</v>
      </c>
      <c r="AV6" s="89">
        <v>10.211640870545768</v>
      </c>
      <c r="AW6" s="89">
        <v>33.465142888259152</v>
      </c>
      <c r="AX6" s="89">
        <v>3.2771562682727389</v>
      </c>
      <c r="AY6" s="19">
        <v>3550.6240436187245</v>
      </c>
    </row>
    <row r="7" spans="1:65" s="26" customFormat="1" ht="14" x14ac:dyDescent="0.15">
      <c r="A7" s="22" t="s">
        <v>903</v>
      </c>
      <c r="B7" s="22" t="s">
        <v>283</v>
      </c>
      <c r="C7" s="22" t="s">
        <v>280</v>
      </c>
      <c r="D7" s="23" t="s">
        <v>1422</v>
      </c>
      <c r="E7" s="9">
        <v>0.1750116710056672</v>
      </c>
      <c r="F7" s="9">
        <v>0.86376746676190441</v>
      </c>
      <c r="G7" s="9">
        <v>3.1605092934978277E-2</v>
      </c>
      <c r="H7" s="16">
        <v>23.945165218602245</v>
      </c>
      <c r="I7" s="9">
        <v>1.760645719862457</v>
      </c>
      <c r="J7" s="18">
        <v>12.141296116001794</v>
      </c>
      <c r="K7" s="16">
        <v>319.35648168245046</v>
      </c>
      <c r="L7" s="9">
        <v>0.11785298464709819</v>
      </c>
      <c r="M7" s="9">
        <v>1.9117287897091864</v>
      </c>
      <c r="N7" s="16">
        <v>113.30608644630593</v>
      </c>
      <c r="O7" s="18">
        <v>6.1141809376239724</v>
      </c>
      <c r="P7" s="18">
        <v>6.1345957236678572</v>
      </c>
      <c r="Q7" s="9">
        <v>0.99062115962452924</v>
      </c>
      <c r="R7" s="16">
        <v>3532.2891118467437</v>
      </c>
      <c r="S7" s="18">
        <v>9.3634128031902275</v>
      </c>
      <c r="T7" s="10">
        <v>0.10563291751012882</v>
      </c>
      <c r="U7" s="16">
        <v>22.101991831285957</v>
      </c>
      <c r="V7" s="18">
        <v>5.0785348896476439</v>
      </c>
      <c r="W7" s="18">
        <v>12.567121864451874</v>
      </c>
      <c r="X7" s="18">
        <v>2.1261097657202597</v>
      </c>
      <c r="Y7" s="16">
        <v>108.53381887961172</v>
      </c>
      <c r="Z7" s="16">
        <v>36.475783855648857</v>
      </c>
      <c r="AA7" s="16">
        <v>398.90698725599265</v>
      </c>
      <c r="AB7" s="16">
        <v>148.39691278388602</v>
      </c>
      <c r="AC7" s="16">
        <v>650.06657626686888</v>
      </c>
      <c r="AD7" s="16">
        <v>131.8437775743715</v>
      </c>
      <c r="AE7" s="16">
        <v>1053.3047093314819</v>
      </c>
      <c r="AF7" s="16">
        <v>181.7943405610161</v>
      </c>
      <c r="AG7" s="16">
        <v>9905.404795315977</v>
      </c>
      <c r="AH7" s="18">
        <v>13.421595246068534</v>
      </c>
      <c r="AI7" s="16">
        <v>501.9575319432555</v>
      </c>
      <c r="AJ7" s="16">
        <v>705.94215882621086</v>
      </c>
      <c r="AK7" s="14">
        <v>0.71104626018918304</v>
      </c>
      <c r="AL7" s="17">
        <v>9.7048525538369983</v>
      </c>
      <c r="AM7" s="17">
        <v>9.4041208660339155</v>
      </c>
      <c r="AN7" s="17">
        <v>112.49153823193701</v>
      </c>
      <c r="AO7" s="17">
        <v>53.608394983101945</v>
      </c>
      <c r="AP7" s="17">
        <v>21.371088559586905</v>
      </c>
      <c r="AQ7" s="19">
        <v>207.40326338578365</v>
      </c>
      <c r="AR7" s="17">
        <v>2.4745565674992931</v>
      </c>
      <c r="AS7" s="17">
        <v>1.7587154855086586</v>
      </c>
      <c r="AT7" s="17">
        <v>0.67021646497171994</v>
      </c>
      <c r="AU7" s="14">
        <v>0.17548266767930709</v>
      </c>
      <c r="AV7" s="89">
        <v>10.311801152161785</v>
      </c>
      <c r="AW7" s="89">
        <v>58.619395313418103</v>
      </c>
      <c r="AX7" s="89">
        <v>5.6846902348508754</v>
      </c>
      <c r="AY7" s="19">
        <v>6396.8974960705427</v>
      </c>
    </row>
    <row r="8" spans="1:65" s="26" customFormat="1" ht="14" x14ac:dyDescent="0.15">
      <c r="A8" s="22" t="s">
        <v>904</v>
      </c>
      <c r="B8" s="22" t="s">
        <v>286</v>
      </c>
      <c r="C8" s="22" t="s">
        <v>280</v>
      </c>
      <c r="D8" s="23" t="s">
        <v>1423</v>
      </c>
      <c r="E8" s="18">
        <v>2.5988006166662529</v>
      </c>
      <c r="F8" s="9">
        <v>1.6049371023024439</v>
      </c>
      <c r="G8" s="9">
        <v>9.8144790618737932E-2</v>
      </c>
      <c r="H8" s="16">
        <v>24.977281666198909</v>
      </c>
      <c r="I8" s="18">
        <v>2.3520255048686658</v>
      </c>
      <c r="J8" s="16">
        <v>109.45597581159673</v>
      </c>
      <c r="K8" s="16">
        <v>438.56835325160432</v>
      </c>
      <c r="L8" s="18">
        <v>9.0003734582093617</v>
      </c>
      <c r="M8" s="18">
        <v>3.0059279099674403</v>
      </c>
      <c r="N8" s="16">
        <v>76.8990145916177</v>
      </c>
      <c r="O8" s="18">
        <v>3.6243321251059397</v>
      </c>
      <c r="P8" s="18">
        <v>3.0856724633110306</v>
      </c>
      <c r="Q8" s="16">
        <v>25.431672790122644</v>
      </c>
      <c r="R8" s="16">
        <v>1757.6174453078386</v>
      </c>
      <c r="S8" s="18">
        <v>18.488195083462806</v>
      </c>
      <c r="T8" s="10">
        <v>5.3337703322298008E-2</v>
      </c>
      <c r="U8" s="18">
        <v>17.656223728287269</v>
      </c>
      <c r="V8" s="9">
        <v>1.1360578788007969</v>
      </c>
      <c r="W8" s="18">
        <v>3.6483501148367048</v>
      </c>
      <c r="X8" s="9">
        <v>0.29221778451325747</v>
      </c>
      <c r="Y8" s="16">
        <v>41.320281038844406</v>
      </c>
      <c r="Z8" s="18">
        <v>14.987160774918141</v>
      </c>
      <c r="AA8" s="16">
        <v>180.84071770568303</v>
      </c>
      <c r="AB8" s="16">
        <v>71.717131878876415</v>
      </c>
      <c r="AC8" s="16">
        <v>298.77867054101097</v>
      </c>
      <c r="AD8" s="16">
        <v>59.987526512667174</v>
      </c>
      <c r="AE8" s="16">
        <v>483.00930841106418</v>
      </c>
      <c r="AF8" s="16">
        <v>85.629853203961574</v>
      </c>
      <c r="AG8" s="16">
        <v>12487.455417879537</v>
      </c>
      <c r="AH8" s="18">
        <v>14.82953534228619</v>
      </c>
      <c r="AI8" s="16">
        <v>293.9991721313462</v>
      </c>
      <c r="AJ8" s="16">
        <v>740.33769377650958</v>
      </c>
      <c r="AK8" s="14">
        <v>0.3971149579479572</v>
      </c>
      <c r="AL8" s="17">
        <v>11.689400368719573</v>
      </c>
      <c r="AM8" s="17">
        <v>25.853446715051941</v>
      </c>
      <c r="AN8" s="17">
        <v>26.125281901806794</v>
      </c>
      <c r="AO8" s="17">
        <v>15.901994261966685</v>
      </c>
      <c r="AP8" s="17">
        <v>36.371633708012645</v>
      </c>
      <c r="AQ8" s="19">
        <v>425.16258847737623</v>
      </c>
      <c r="AR8" s="17">
        <v>3.2114121849917017</v>
      </c>
      <c r="AS8" s="17">
        <v>4.8395091404426624</v>
      </c>
      <c r="AT8" s="17">
        <v>1.5327607167902582</v>
      </c>
      <c r="AU8" s="14">
        <v>7.2548052240275357E-2</v>
      </c>
      <c r="AV8" s="89">
        <v>14.161070495692746</v>
      </c>
      <c r="AW8" s="89">
        <v>28.975235480231778</v>
      </c>
      <c r="AX8" s="89">
        <v>2.0461190055543423</v>
      </c>
      <c r="AY8" s="19">
        <v>3093.5732971762413</v>
      </c>
    </row>
    <row r="9" spans="1:65" s="26" customFormat="1" ht="14" x14ac:dyDescent="0.15">
      <c r="A9" s="22" t="s">
        <v>905</v>
      </c>
      <c r="B9" s="22" t="s">
        <v>286</v>
      </c>
      <c r="C9" s="22" t="s">
        <v>3357</v>
      </c>
      <c r="D9" s="23" t="s">
        <v>1424</v>
      </c>
      <c r="E9" s="9">
        <v>0.51554600062241829</v>
      </c>
      <c r="F9" s="9">
        <v>0.7809674038301081</v>
      </c>
      <c r="G9" s="9">
        <v>3.1511290111011475E-2</v>
      </c>
      <c r="H9" s="18">
        <v>3.0077586805461922</v>
      </c>
      <c r="I9" s="9">
        <v>1.4495498044118571</v>
      </c>
      <c r="J9" s="18">
        <v>9.793162906628293</v>
      </c>
      <c r="K9" s="16">
        <v>269.28596686473469</v>
      </c>
      <c r="L9" s="9">
        <v>0.10692788890589601</v>
      </c>
      <c r="M9" s="9">
        <v>1.8425196805791386</v>
      </c>
      <c r="N9" s="16">
        <v>97.830087268920593</v>
      </c>
      <c r="O9" s="18">
        <v>8.3280447349305025</v>
      </c>
      <c r="P9" s="18">
        <v>8.4885263071935544</v>
      </c>
      <c r="Q9" s="9">
        <v>0.58038956131363584</v>
      </c>
      <c r="R9" s="16">
        <v>1144.2997901010856</v>
      </c>
      <c r="S9" s="18">
        <v>7.4370106925571529</v>
      </c>
      <c r="T9" s="10">
        <v>4.1100252127924487E-2</v>
      </c>
      <c r="U9" s="18">
        <v>16.03734896146258</v>
      </c>
      <c r="V9" s="9">
        <v>1.3989911384851832</v>
      </c>
      <c r="W9" s="18">
        <v>3.3371306755505179</v>
      </c>
      <c r="X9" s="9">
        <v>0.64869275934196535</v>
      </c>
      <c r="Y9" s="16">
        <v>29.219997916968545</v>
      </c>
      <c r="Z9" s="18">
        <v>9.941533229471144</v>
      </c>
      <c r="AA9" s="16">
        <v>117.17299352338672</v>
      </c>
      <c r="AB9" s="16">
        <v>46.763006061282638</v>
      </c>
      <c r="AC9" s="16">
        <v>207.74137965468677</v>
      </c>
      <c r="AD9" s="16">
        <v>44.376528330069831</v>
      </c>
      <c r="AE9" s="16">
        <v>357.25870026403038</v>
      </c>
      <c r="AF9" s="16">
        <v>65.089038183671306</v>
      </c>
      <c r="AG9" s="16">
        <v>10113.346462551333</v>
      </c>
      <c r="AH9" s="18">
        <v>7.2366630376949814</v>
      </c>
      <c r="AI9" s="16">
        <v>259.75679574331025</v>
      </c>
      <c r="AJ9" s="16">
        <v>428.51650546081794</v>
      </c>
      <c r="AK9" s="14">
        <v>0.60617687401322629</v>
      </c>
      <c r="AL9" s="17">
        <v>12.226513543197902</v>
      </c>
      <c r="AM9" s="17">
        <v>28.30818803034639</v>
      </c>
      <c r="AN9" s="17">
        <v>48.037943608386826</v>
      </c>
      <c r="AO9" s="17">
        <v>34.927581320176252</v>
      </c>
      <c r="AP9" s="17">
        <v>20.886478200718077</v>
      </c>
      <c r="AQ9" s="19">
        <v>255.36880859078732</v>
      </c>
      <c r="AR9" s="17">
        <v>2.3853837124114574</v>
      </c>
      <c r="AS9" s="17">
        <v>4.8057299880283955</v>
      </c>
      <c r="AT9" s="17">
        <v>1.199457158479625</v>
      </c>
      <c r="AU9" s="14">
        <v>0.20024484957536087</v>
      </c>
      <c r="AV9" s="89">
        <v>8.6950586653127129</v>
      </c>
      <c r="AW9" s="89">
        <v>20.396643551752017</v>
      </c>
      <c r="AX9" s="89">
        <v>2.345774115719375</v>
      </c>
      <c r="AY9" s="19">
        <v>2141.1563183205417</v>
      </c>
    </row>
    <row r="10" spans="1:65" s="26" customFormat="1" ht="14" x14ac:dyDescent="0.15">
      <c r="A10" s="22" t="s">
        <v>906</v>
      </c>
      <c r="B10" s="22" t="s">
        <v>286</v>
      </c>
      <c r="C10" s="22" t="s">
        <v>280</v>
      </c>
      <c r="D10" s="23" t="s">
        <v>1425</v>
      </c>
      <c r="E10" s="9">
        <v>1.6468673293924119</v>
      </c>
      <c r="F10" s="9">
        <v>0.1152438678901978</v>
      </c>
      <c r="G10" s="9">
        <v>9.1651158284059814E-2</v>
      </c>
      <c r="H10" s="18">
        <v>10.752900228487137</v>
      </c>
      <c r="I10" s="9">
        <v>1.3353291868831509</v>
      </c>
      <c r="J10" s="18">
        <v>8.314737587561126</v>
      </c>
      <c r="K10" s="16">
        <v>233.65805724067854</v>
      </c>
      <c r="L10" s="9">
        <v>7.5187176524255842E-2</v>
      </c>
      <c r="M10" s="9">
        <v>1.7547253894415655</v>
      </c>
      <c r="N10" s="16">
        <v>75.638355937014069</v>
      </c>
      <c r="O10" s="18">
        <v>3.744039233380474</v>
      </c>
      <c r="P10" s="18">
        <v>3.6526218775399046</v>
      </c>
      <c r="Q10" s="9">
        <v>0.54196043259778126</v>
      </c>
      <c r="R10" s="16">
        <v>1260.8605048889617</v>
      </c>
      <c r="S10" s="18">
        <v>18.994507662368594</v>
      </c>
      <c r="T10" s="10">
        <v>3.5972933632201547E-2</v>
      </c>
      <c r="U10" s="18">
        <v>18.970783004853097</v>
      </c>
      <c r="V10" s="9">
        <v>0.86617119526130326</v>
      </c>
      <c r="W10" s="18">
        <v>2.6066321284471088</v>
      </c>
      <c r="X10" s="9">
        <v>0.12554535530143426</v>
      </c>
      <c r="Y10" s="16">
        <v>29.919946732787491</v>
      </c>
      <c r="Z10" s="18">
        <v>10.263396367016856</v>
      </c>
      <c r="AA10" s="16">
        <v>121.23863727160014</v>
      </c>
      <c r="AB10" s="16">
        <v>50.779891971906778</v>
      </c>
      <c r="AC10" s="16">
        <v>227.52668911156854</v>
      </c>
      <c r="AD10" s="16">
        <v>48.473744364015005</v>
      </c>
      <c r="AE10" s="16">
        <v>395.28586475143379</v>
      </c>
      <c r="AF10" s="16">
        <v>74.121489974386321</v>
      </c>
      <c r="AG10" s="16">
        <v>11891.16204183958</v>
      </c>
      <c r="AH10" s="18">
        <v>11.885920682955707</v>
      </c>
      <c r="AI10" s="16">
        <v>282.1329048299371</v>
      </c>
      <c r="AJ10" s="16">
        <v>670.26595212821519</v>
      </c>
      <c r="AK10" s="14">
        <v>0.42092680365773361</v>
      </c>
      <c r="AL10" s="17">
        <v>13.211449481568211</v>
      </c>
      <c r="AM10" s="17">
        <v>30.082436793729158</v>
      </c>
      <c r="AN10" s="17">
        <v>20.810534907128101</v>
      </c>
      <c r="AO10" s="17">
        <v>14.853393930756688</v>
      </c>
      <c r="AP10" s="17">
        <v>34.542763481948107</v>
      </c>
      <c r="AQ10" s="19">
        <v>456.35997469551666</v>
      </c>
      <c r="AR10" s="17">
        <v>3.009372907697248</v>
      </c>
      <c r="AS10" s="17">
        <v>7.2778904233620683</v>
      </c>
      <c r="AT10" s="17">
        <v>1.6956486732701563</v>
      </c>
      <c r="AU10" s="14">
        <v>4.3334059090623267E-2</v>
      </c>
      <c r="AV10" s="89">
        <v>7.5446579670868115</v>
      </c>
      <c r="AW10" s="89">
        <v>21.693716411132794</v>
      </c>
      <c r="AX10" s="89">
        <v>2.8753744047471117</v>
      </c>
      <c r="AY10" s="19">
        <v>2316.7136259881859</v>
      </c>
    </row>
    <row r="11" spans="1:65" s="39" customFormat="1" ht="14" x14ac:dyDescent="0.15">
      <c r="A11" s="44" t="s">
        <v>907</v>
      </c>
      <c r="B11" s="44" t="s">
        <v>282</v>
      </c>
      <c r="C11" s="44" t="s">
        <v>280</v>
      </c>
      <c r="D11" s="45" t="s">
        <v>1426</v>
      </c>
      <c r="E11" s="27">
        <v>7.1878746610228239</v>
      </c>
      <c r="F11" s="28">
        <v>1.3643391733987913</v>
      </c>
      <c r="G11" s="27">
        <v>6.3275303155322939</v>
      </c>
      <c r="H11" s="33">
        <v>191.84613953035958</v>
      </c>
      <c r="I11" s="33">
        <v>21.063642088343435</v>
      </c>
      <c r="J11" s="33">
        <v>152.43781583296334</v>
      </c>
      <c r="K11" s="33">
        <v>307.67823063260181</v>
      </c>
      <c r="L11" s="28">
        <v>1.2117602776328764</v>
      </c>
      <c r="M11" s="27">
        <v>13.683902022363956</v>
      </c>
      <c r="N11" s="33">
        <v>92.528264641845226</v>
      </c>
      <c r="O11" s="27">
        <v>5.4172550219096554</v>
      </c>
      <c r="P11" s="27">
        <v>4.7367554634734175</v>
      </c>
      <c r="Q11" s="33">
        <v>401.00394543367798</v>
      </c>
      <c r="R11" s="33">
        <v>1679.2987373528767</v>
      </c>
      <c r="S11" s="33">
        <v>22.804676077072507</v>
      </c>
      <c r="T11" s="27">
        <v>3.4187676275770129</v>
      </c>
      <c r="U11" s="33">
        <v>36.792080126251271</v>
      </c>
      <c r="V11" s="27">
        <v>4.817645306072813</v>
      </c>
      <c r="W11" s="27">
        <v>5.5073785293755995</v>
      </c>
      <c r="X11" s="28">
        <v>0.2742010356894532</v>
      </c>
      <c r="Y11" s="33">
        <v>40.457897869299963</v>
      </c>
      <c r="Z11" s="27">
        <v>16.17536998328886</v>
      </c>
      <c r="AA11" s="33">
        <v>192.36857910857182</v>
      </c>
      <c r="AB11" s="33">
        <v>73.736272005249731</v>
      </c>
      <c r="AC11" s="33">
        <v>328.22004376279511</v>
      </c>
      <c r="AD11" s="33">
        <v>69.082569078998674</v>
      </c>
      <c r="AE11" s="33">
        <v>541.64766181807386</v>
      </c>
      <c r="AF11" s="33">
        <v>95.30146513561661</v>
      </c>
      <c r="AG11" s="33">
        <v>11841.462682535619</v>
      </c>
      <c r="AH11" s="33">
        <v>21.661396376582331</v>
      </c>
      <c r="AI11" s="33">
        <v>528.62352975373028</v>
      </c>
      <c r="AJ11" s="33">
        <v>983.57879396738792</v>
      </c>
      <c r="AK11" s="29">
        <v>0.53744909202592839</v>
      </c>
      <c r="AL11" s="30">
        <v>13.387933885440052</v>
      </c>
      <c r="AM11" s="30">
        <v>21.861928920340979</v>
      </c>
      <c r="AN11" s="30">
        <v>23.751605152709825</v>
      </c>
      <c r="AO11" s="30">
        <v>23.180488421197122</v>
      </c>
      <c r="AP11" s="30">
        <v>8.397857313883474</v>
      </c>
      <c r="AQ11" s="31">
        <v>112.42995849763115</v>
      </c>
      <c r="AR11" s="30">
        <v>1.1431681204162858</v>
      </c>
      <c r="AS11" s="30">
        <v>6.6805068745515452</v>
      </c>
      <c r="AT11" s="30">
        <v>1.8159014859695783</v>
      </c>
      <c r="AU11" s="29">
        <v>5.5994319554591769E-2</v>
      </c>
      <c r="AV11" s="90">
        <v>9.9347184576235659</v>
      </c>
      <c r="AW11" s="90">
        <v>29.350582720737439</v>
      </c>
      <c r="AX11" s="90">
        <v>2.9543446898804464</v>
      </c>
      <c r="AY11" s="31">
        <v>3179.6269333815831</v>
      </c>
      <c r="BM11" s="26"/>
    </row>
    <row r="12" spans="1:65" s="26" customFormat="1" ht="14" x14ac:dyDescent="0.15">
      <c r="A12" s="22" t="s">
        <v>908</v>
      </c>
      <c r="B12" s="22" t="s">
        <v>279</v>
      </c>
      <c r="C12" s="22" t="s">
        <v>278</v>
      </c>
      <c r="D12" s="23" t="s">
        <v>1427</v>
      </c>
      <c r="E12" s="18">
        <v>2.8693181190921808</v>
      </c>
      <c r="F12" s="9">
        <v>0.12351624905938977</v>
      </c>
      <c r="G12" s="9">
        <v>8.5417406343257701E-2</v>
      </c>
      <c r="H12" s="18">
        <v>10.191386664359413</v>
      </c>
      <c r="I12" s="9">
        <v>1.7544232205377981</v>
      </c>
      <c r="J12" s="18">
        <v>10.084504079473588</v>
      </c>
      <c r="K12" s="16">
        <v>399.80107070097756</v>
      </c>
      <c r="L12" s="9">
        <v>0.1055818219196705</v>
      </c>
      <c r="M12" s="9">
        <v>1.8237762610622037</v>
      </c>
      <c r="N12" s="16">
        <v>103.67464848628948</v>
      </c>
      <c r="O12" s="18">
        <v>6.4500444483840536</v>
      </c>
      <c r="P12" s="18">
        <v>5.9258052823731608</v>
      </c>
      <c r="Q12" s="9">
        <v>0.60722222807379245</v>
      </c>
      <c r="R12" s="16">
        <v>1841.9581776727573</v>
      </c>
      <c r="S12" s="18">
        <v>7.3058925548537745</v>
      </c>
      <c r="T12" s="10">
        <v>3.4815665047803993E-2</v>
      </c>
      <c r="U12" s="18">
        <v>17.339022107236374</v>
      </c>
      <c r="V12" s="18">
        <v>2.37796970860729</v>
      </c>
      <c r="W12" s="18">
        <v>5.7681626288580361</v>
      </c>
      <c r="X12" s="9">
        <v>0.97159447896565776</v>
      </c>
      <c r="Y12" s="16">
        <v>53.769424243994393</v>
      </c>
      <c r="Z12" s="16">
        <v>20.133018131893262</v>
      </c>
      <c r="AA12" s="16">
        <v>225.30794772693318</v>
      </c>
      <c r="AB12" s="16">
        <v>82.86352258348731</v>
      </c>
      <c r="AC12" s="16">
        <v>375.52056525619747</v>
      </c>
      <c r="AD12" s="16">
        <v>75.591265219728484</v>
      </c>
      <c r="AE12" s="16">
        <v>620.51463948780531</v>
      </c>
      <c r="AF12" s="16">
        <v>107.16539576224106</v>
      </c>
      <c r="AG12" s="16">
        <v>9423.1912370474856</v>
      </c>
      <c r="AH12" s="18">
        <v>11.209362169694113</v>
      </c>
      <c r="AI12" s="16">
        <v>331.63287124164157</v>
      </c>
      <c r="AJ12" s="16">
        <v>520.46893304497667</v>
      </c>
      <c r="AK12" s="14">
        <v>0.63718091548988443</v>
      </c>
      <c r="AL12" s="17">
        <v>11.540287964997351</v>
      </c>
      <c r="AM12" s="17">
        <v>15.18609012162182</v>
      </c>
      <c r="AN12" s="17">
        <v>84.933447190591039</v>
      </c>
      <c r="AO12" s="17">
        <v>45.392519634211773</v>
      </c>
      <c r="AP12" s="17">
        <v>22.611484094759824</v>
      </c>
      <c r="AQ12" s="19">
        <v>260.94303776948584</v>
      </c>
      <c r="AR12" s="17">
        <v>2.4256669914589817</v>
      </c>
      <c r="AS12" s="17">
        <v>3.0059870400479856</v>
      </c>
      <c r="AT12" s="17">
        <v>0.83876978869441354</v>
      </c>
      <c r="AU12" s="14">
        <v>0.16816964137035878</v>
      </c>
      <c r="AV12" s="89">
        <v>12.909301604810384</v>
      </c>
      <c r="AW12" s="89">
        <v>32.465464471331316</v>
      </c>
      <c r="AX12" s="89">
        <v>2.5148892996065513</v>
      </c>
      <c r="AY12" s="19">
        <v>3532.9901691600421</v>
      </c>
    </row>
    <row r="13" spans="1:65" s="39" customFormat="1" ht="14" x14ac:dyDescent="0.15">
      <c r="A13" s="22" t="s">
        <v>909</v>
      </c>
      <c r="B13" s="22" t="s">
        <v>283</v>
      </c>
      <c r="C13" s="22" t="s">
        <v>276</v>
      </c>
      <c r="D13" s="23" t="s">
        <v>1428</v>
      </c>
      <c r="E13" s="9">
        <v>0.31733644881017414</v>
      </c>
      <c r="F13" s="9">
        <v>7.9491628022017202E-2</v>
      </c>
      <c r="G13" s="9">
        <v>0.11346841084129165</v>
      </c>
      <c r="H13" s="18">
        <v>6.5757106451405329</v>
      </c>
      <c r="I13" s="9">
        <v>1.7370562471549256</v>
      </c>
      <c r="J13" s="18">
        <v>9.961634049213691</v>
      </c>
      <c r="K13" s="16">
        <v>325.84125590654838</v>
      </c>
      <c r="L13" s="9">
        <v>0.10275647456787396</v>
      </c>
      <c r="M13" s="18">
        <v>2.0709054793733817</v>
      </c>
      <c r="N13" s="16">
        <v>127.49464482880286</v>
      </c>
      <c r="O13" s="18">
        <v>7.7792324999257918</v>
      </c>
      <c r="P13" s="18">
        <v>7.4722619822470628</v>
      </c>
      <c r="Q13" s="9">
        <v>0.79615784529513312</v>
      </c>
      <c r="R13" s="16">
        <v>1945.8411823763147</v>
      </c>
      <c r="S13" s="18">
        <v>16.918047271426826</v>
      </c>
      <c r="T13" s="10">
        <v>5.0213309088645901E-2</v>
      </c>
      <c r="U13" s="16">
        <v>35.085616630347815</v>
      </c>
      <c r="V13" s="18">
        <v>2.479612012329607</v>
      </c>
      <c r="W13" s="18">
        <v>5.4441981154312016</v>
      </c>
      <c r="X13" s="9">
        <v>0.79181891772832025</v>
      </c>
      <c r="Y13" s="16">
        <v>53.426862284757362</v>
      </c>
      <c r="Z13" s="18">
        <v>17.23614371236232</v>
      </c>
      <c r="AA13" s="16">
        <v>201.89157264753658</v>
      </c>
      <c r="AB13" s="16">
        <v>83.072064407101578</v>
      </c>
      <c r="AC13" s="16">
        <v>351.00657159024263</v>
      </c>
      <c r="AD13" s="16">
        <v>72.521984950689429</v>
      </c>
      <c r="AE13" s="16">
        <v>579.17504662700276</v>
      </c>
      <c r="AF13" s="16">
        <v>103.48234668258361</v>
      </c>
      <c r="AG13" s="16">
        <v>10184.963826202464</v>
      </c>
      <c r="AH13" s="18">
        <v>11.480703588847064</v>
      </c>
      <c r="AI13" s="16">
        <v>408.74299799253242</v>
      </c>
      <c r="AJ13" s="16">
        <v>654.21370524259112</v>
      </c>
      <c r="AK13" s="14">
        <v>0.62478513476107189</v>
      </c>
      <c r="AL13" s="17">
        <v>10.840521450428522</v>
      </c>
      <c r="AM13" s="17">
        <v>17.585294610873888</v>
      </c>
      <c r="AN13" s="17">
        <v>34.234154647692776</v>
      </c>
      <c r="AO13" s="17">
        <v>24.160175901793664</v>
      </c>
      <c r="AP13" s="17">
        <v>21.546460502327772</v>
      </c>
      <c r="AQ13" s="19">
        <v>233.57486725629511</v>
      </c>
      <c r="AR13" s="17">
        <v>2.1955846674239781</v>
      </c>
      <c r="AS13" s="17">
        <v>6.4445885117406121</v>
      </c>
      <c r="AT13" s="17">
        <v>1.1295612769448515</v>
      </c>
      <c r="AU13" s="14">
        <v>0.14152334325165811</v>
      </c>
      <c r="AV13" s="89">
        <v>10.521190051874342</v>
      </c>
      <c r="AW13" s="89">
        <v>33.700044590872224</v>
      </c>
      <c r="AX13" s="89">
        <v>3.2030639523395537</v>
      </c>
      <c r="AY13" s="19">
        <v>3578.9998790923205</v>
      </c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26"/>
      <c r="BM13" s="26"/>
    </row>
    <row r="14" spans="1:65" s="26" customFormat="1" ht="14" x14ac:dyDescent="0.15">
      <c r="A14" s="22" t="s">
        <v>910</v>
      </c>
      <c r="B14" s="22" t="s">
        <v>282</v>
      </c>
      <c r="C14" s="22" t="s">
        <v>280</v>
      </c>
      <c r="D14" s="23" t="s">
        <v>1429</v>
      </c>
      <c r="E14" s="9">
        <v>1.3460254662108329</v>
      </c>
      <c r="F14" s="18">
        <v>16.73514387450761</v>
      </c>
      <c r="G14" s="9">
        <v>0.13800415067472033</v>
      </c>
      <c r="H14" s="16">
        <v>43.17915970523746</v>
      </c>
      <c r="I14" s="18">
        <v>2.715132121030333</v>
      </c>
      <c r="J14" s="18">
        <v>11.890518172519315</v>
      </c>
      <c r="K14" s="16">
        <v>411.42852613941585</v>
      </c>
      <c r="L14" s="9">
        <v>0.30741460065543219</v>
      </c>
      <c r="M14" s="18">
        <v>3.6641235507810728</v>
      </c>
      <c r="N14" s="16">
        <v>157.2274494691062</v>
      </c>
      <c r="O14" s="18">
        <v>8.3938316476217221</v>
      </c>
      <c r="P14" s="18">
        <v>8.2728490819185136</v>
      </c>
      <c r="Q14" s="18">
        <v>3.10638787903966</v>
      </c>
      <c r="R14" s="16">
        <v>4102.0415442100029</v>
      </c>
      <c r="S14" s="18">
        <v>18.927504911456104</v>
      </c>
      <c r="T14" s="10">
        <v>7.3124654326552754E-2</v>
      </c>
      <c r="U14" s="16">
        <v>46.43549402664398</v>
      </c>
      <c r="V14" s="18">
        <v>5.9646398616509932</v>
      </c>
      <c r="W14" s="18">
        <v>14.19550359058794</v>
      </c>
      <c r="X14" s="18">
        <v>2.1191666023856945</v>
      </c>
      <c r="Y14" s="16">
        <v>126.81205734582922</v>
      </c>
      <c r="Z14" s="16">
        <v>43.281693828287175</v>
      </c>
      <c r="AA14" s="16">
        <v>458.54815157484933</v>
      </c>
      <c r="AB14" s="16">
        <v>170.63116035549336</v>
      </c>
      <c r="AC14" s="16">
        <v>719.0905811501176</v>
      </c>
      <c r="AD14" s="16">
        <v>145.90464396583059</v>
      </c>
      <c r="AE14" s="16">
        <v>1129.7325464675801</v>
      </c>
      <c r="AF14" s="16">
        <v>194.2051374256248</v>
      </c>
      <c r="AG14" s="16">
        <v>9859.7068924667055</v>
      </c>
      <c r="AH14" s="16">
        <v>27.95545652124239</v>
      </c>
      <c r="AI14" s="16">
        <v>1207.4660636107021</v>
      </c>
      <c r="AJ14" s="16">
        <v>1372.6337712275831</v>
      </c>
      <c r="AK14" s="14">
        <v>0.87967095733833867</v>
      </c>
      <c r="AL14" s="17">
        <v>8.9087155441906116</v>
      </c>
      <c r="AM14" s="17">
        <v>8.7274699868529009</v>
      </c>
      <c r="AN14" s="17">
        <v>59.687346628756949</v>
      </c>
      <c r="AO14" s="17">
        <v>63.794254406975135</v>
      </c>
      <c r="AP14" s="17">
        <v>21.260639416162178</v>
      </c>
      <c r="AQ14" s="19">
        <v>189.40498884619561</v>
      </c>
      <c r="AR14" s="17">
        <v>2.3799431180843618</v>
      </c>
      <c r="AS14" s="17">
        <v>3.2711410152037268</v>
      </c>
      <c r="AT14" s="17">
        <v>1.2150077250757276</v>
      </c>
      <c r="AU14" s="14">
        <v>0.152250394231596</v>
      </c>
      <c r="AV14" s="89">
        <v>13.284744143991471</v>
      </c>
      <c r="AW14" s="89">
        <v>67.865421717892147</v>
      </c>
      <c r="AX14" s="89">
        <v>5.1085230533842729</v>
      </c>
      <c r="AY14" s="19">
        <v>7316.2628945283159</v>
      </c>
    </row>
    <row r="15" spans="1:65" s="26" customFormat="1" ht="14" x14ac:dyDescent="0.15">
      <c r="A15" s="22" t="s">
        <v>911</v>
      </c>
      <c r="B15" s="22" t="s">
        <v>286</v>
      </c>
      <c r="C15" s="22" t="s">
        <v>280</v>
      </c>
      <c r="D15" s="23" t="s">
        <v>1430</v>
      </c>
      <c r="E15" s="18">
        <v>4.9028775954679071</v>
      </c>
      <c r="F15" s="9">
        <v>1.5140753388523589</v>
      </c>
      <c r="G15" s="9">
        <v>0.14976525752390313</v>
      </c>
      <c r="H15" s="18">
        <v>17.851040603914882</v>
      </c>
      <c r="I15" s="18">
        <v>2.2566896488655406</v>
      </c>
      <c r="J15" s="18">
        <v>11.396574797458351</v>
      </c>
      <c r="K15" s="16">
        <v>285.81527083956979</v>
      </c>
      <c r="L15" s="9">
        <v>0.14855133939854578</v>
      </c>
      <c r="M15" s="18">
        <v>2.3298233388723673</v>
      </c>
      <c r="N15" s="16">
        <v>82.399229615325567</v>
      </c>
      <c r="O15" s="18">
        <v>3.7327854188598004</v>
      </c>
      <c r="P15" s="18">
        <v>3.2938234491790497</v>
      </c>
      <c r="Q15" s="9">
        <v>0.79269051886417696</v>
      </c>
      <c r="R15" s="16">
        <v>1518.1428487912403</v>
      </c>
      <c r="S15" s="16">
        <v>23.401059348696073</v>
      </c>
      <c r="T15" s="10">
        <v>2.4417397403599456E-2</v>
      </c>
      <c r="U15" s="16">
        <v>21.757773166937412</v>
      </c>
      <c r="V15" s="9">
        <v>0.81193049418732921</v>
      </c>
      <c r="W15" s="18">
        <v>2.9894591379124003</v>
      </c>
      <c r="X15" s="9">
        <v>0.13586419378961936</v>
      </c>
      <c r="Y15" s="16">
        <v>32.929506822600345</v>
      </c>
      <c r="Z15" s="18">
        <v>13.687748658056904</v>
      </c>
      <c r="AA15" s="16">
        <v>159.82654339901066</v>
      </c>
      <c r="AB15" s="16">
        <v>61.894231149281111</v>
      </c>
      <c r="AC15" s="16">
        <v>298.78892173193464</v>
      </c>
      <c r="AD15" s="16">
        <v>64.03129560679686</v>
      </c>
      <c r="AE15" s="16">
        <v>516.49359051605461</v>
      </c>
      <c r="AF15" s="16">
        <v>92.679209186037156</v>
      </c>
      <c r="AG15" s="16">
        <v>12130.77127505868</v>
      </c>
      <c r="AH15" s="18">
        <v>18.08506949187143</v>
      </c>
      <c r="AI15" s="16">
        <v>395.19522548457326</v>
      </c>
      <c r="AJ15" s="16">
        <v>902.10382929614912</v>
      </c>
      <c r="AK15" s="14">
        <v>0.43808175140207251</v>
      </c>
      <c r="AL15" s="17">
        <v>15.684826174243586</v>
      </c>
      <c r="AM15" s="17">
        <v>23.48677989002384</v>
      </c>
      <c r="AN15" s="17">
        <v>22.071376462913594</v>
      </c>
      <c r="AO15" s="17">
        <v>16.887920311462047</v>
      </c>
      <c r="AP15" s="17">
        <v>40.557051445099219</v>
      </c>
      <c r="AQ15" s="19">
        <v>636.13030205623591</v>
      </c>
      <c r="AR15" s="17">
        <v>3.6819150891783972</v>
      </c>
      <c r="AS15" s="17">
        <v>7.2781637624695232</v>
      </c>
      <c r="AT15" s="17">
        <v>1.7465924957458079</v>
      </c>
      <c r="AU15" s="14">
        <v>4.1741215652511959E-2</v>
      </c>
      <c r="AV15" s="89">
        <v>9.2287785224271808</v>
      </c>
      <c r="AW15" s="89">
        <v>26.432486486783066</v>
      </c>
      <c r="AX15" s="89">
        <v>2.8641370493991753</v>
      </c>
      <c r="AY15" s="19">
        <v>2866.5925698665687</v>
      </c>
    </row>
    <row r="16" spans="1:65" s="26" customFormat="1" ht="14" x14ac:dyDescent="0.15">
      <c r="A16" s="22" t="s">
        <v>912</v>
      </c>
      <c r="B16" s="22" t="s">
        <v>282</v>
      </c>
      <c r="C16" s="22" t="s">
        <v>280</v>
      </c>
      <c r="D16" s="23" t="s">
        <v>1431</v>
      </c>
      <c r="E16" s="9">
        <v>1.926703257809234</v>
      </c>
      <c r="F16" s="18">
        <v>14.453176723588774</v>
      </c>
      <c r="G16" s="9">
        <v>0.13200714445723438</v>
      </c>
      <c r="H16" s="18">
        <v>10.684499069877326</v>
      </c>
      <c r="I16" s="16">
        <v>102.72036208160981</v>
      </c>
      <c r="J16" s="16">
        <v>505.59282298889434</v>
      </c>
      <c r="K16" s="16">
        <v>451.6834253619769</v>
      </c>
      <c r="L16" s="16">
        <v>57.885687592210679</v>
      </c>
      <c r="M16" s="18">
        <v>4.4803288243858566</v>
      </c>
      <c r="N16" s="16">
        <v>134.02006198104147</v>
      </c>
      <c r="O16" s="18">
        <v>8.7606541624995593</v>
      </c>
      <c r="P16" s="18">
        <v>8.8975880266942386</v>
      </c>
      <c r="Q16" s="18">
        <v>4.7248818899560501</v>
      </c>
      <c r="R16" s="16">
        <v>3290.982679076641</v>
      </c>
      <c r="S16" s="18">
        <v>12.347973962444692</v>
      </c>
      <c r="T16" s="9">
        <v>1.7239275528543856</v>
      </c>
      <c r="U16" s="16">
        <v>53.452854886703975</v>
      </c>
      <c r="V16" s="18">
        <v>8.1069561998440882</v>
      </c>
      <c r="W16" s="18">
        <v>14.743822800005871</v>
      </c>
      <c r="X16" s="9">
        <v>1.0248221670228335</v>
      </c>
      <c r="Y16" s="16">
        <v>111.31601528131618</v>
      </c>
      <c r="Z16" s="16">
        <v>33.298008636174927</v>
      </c>
      <c r="AA16" s="16">
        <v>346.77788834828942</v>
      </c>
      <c r="AB16" s="16">
        <v>128.72008479381509</v>
      </c>
      <c r="AC16" s="16">
        <v>541.65293006351351</v>
      </c>
      <c r="AD16" s="16">
        <v>106.69926078320377</v>
      </c>
      <c r="AE16" s="16">
        <v>845.89110410338128</v>
      </c>
      <c r="AF16" s="16">
        <v>146.24175496859527</v>
      </c>
      <c r="AG16" s="16">
        <v>8540.7504516443405</v>
      </c>
      <c r="AH16" s="18">
        <v>15.704267042062638</v>
      </c>
      <c r="AI16" s="16">
        <v>630.47414246259211</v>
      </c>
      <c r="AJ16" s="16">
        <v>745.07707770212369</v>
      </c>
      <c r="AK16" s="14">
        <v>0.84618647027368488</v>
      </c>
      <c r="AL16" s="17">
        <v>7.5990063241633097</v>
      </c>
      <c r="AM16" s="17">
        <v>10.096749345410453</v>
      </c>
      <c r="AN16" s="17">
        <v>68.504445075450178</v>
      </c>
      <c r="AO16" s="17">
        <v>51.058914149003336</v>
      </c>
      <c r="AP16" s="17">
        <v>13.73092595263522</v>
      </c>
      <c r="AQ16" s="19">
        <v>104.34139315069315</v>
      </c>
      <c r="AR16" s="17">
        <v>1.8186631870898009</v>
      </c>
      <c r="AS16" s="17">
        <v>3.6254406751743304</v>
      </c>
      <c r="AT16" s="17">
        <v>0.88081914337174949</v>
      </c>
      <c r="AU16" s="14">
        <v>7.7110520482000788E-2</v>
      </c>
      <c r="AV16" s="89">
        <v>14.584547154083852</v>
      </c>
      <c r="AW16" s="89">
        <v>53.981767551091771</v>
      </c>
      <c r="AX16" s="89">
        <v>3.7012988460170471</v>
      </c>
      <c r="AY16" s="19">
        <v>5764.652171642404</v>
      </c>
    </row>
    <row r="17" spans="1:65" s="26" customFormat="1" ht="14" x14ac:dyDescent="0.15">
      <c r="A17" s="22" t="s">
        <v>913</v>
      </c>
      <c r="B17" s="22" t="s">
        <v>286</v>
      </c>
      <c r="C17" s="22" t="s">
        <v>280</v>
      </c>
      <c r="D17" s="23" t="s">
        <v>1432</v>
      </c>
      <c r="E17" s="18">
        <v>2.6060504272289564</v>
      </c>
      <c r="F17" s="9">
        <v>0.31562585105167978</v>
      </c>
      <c r="G17" s="9">
        <v>9.2967010545366116E-2</v>
      </c>
      <c r="H17" s="18">
        <v>16.804610855229623</v>
      </c>
      <c r="I17" s="18">
        <v>2.1313968840185291</v>
      </c>
      <c r="J17" s="18">
        <v>12.470408331767089</v>
      </c>
      <c r="K17" s="16">
        <v>270.54327076266685</v>
      </c>
      <c r="L17" s="9">
        <v>0.13995078396379723</v>
      </c>
      <c r="M17" s="18">
        <v>2.2378394218083852</v>
      </c>
      <c r="N17" s="16">
        <v>79.165171888417106</v>
      </c>
      <c r="O17" s="18">
        <v>3.8690236600449457</v>
      </c>
      <c r="P17" s="18">
        <v>3.910900174601259</v>
      </c>
      <c r="Q17" s="9">
        <v>0.78405774207498513</v>
      </c>
      <c r="R17" s="16">
        <v>1369.5837926125855</v>
      </c>
      <c r="S17" s="18">
        <v>19.084875979227927</v>
      </c>
      <c r="T17" s="10">
        <v>1.684126284885305E-2</v>
      </c>
      <c r="U17" s="16">
        <v>21.212808704527557</v>
      </c>
      <c r="V17" s="9">
        <v>0.86498515398059594</v>
      </c>
      <c r="W17" s="18">
        <v>3.0493012490380162</v>
      </c>
      <c r="X17" s="9">
        <v>0.14705070825725938</v>
      </c>
      <c r="Y17" s="16">
        <v>31.16833345010814</v>
      </c>
      <c r="Z17" s="18">
        <v>12.008331130586333</v>
      </c>
      <c r="AA17" s="16">
        <v>141.11289697298471</v>
      </c>
      <c r="AB17" s="16">
        <v>55.403585330163239</v>
      </c>
      <c r="AC17" s="16">
        <v>260.49043228532173</v>
      </c>
      <c r="AD17" s="16">
        <v>54.637467109213759</v>
      </c>
      <c r="AE17" s="16">
        <v>441.00433427902124</v>
      </c>
      <c r="AF17" s="16">
        <v>80.610004036298747</v>
      </c>
      <c r="AG17" s="16">
        <v>12025.271201573909</v>
      </c>
      <c r="AH17" s="18">
        <v>14.075019535257791</v>
      </c>
      <c r="AI17" s="16">
        <v>310.76598307126568</v>
      </c>
      <c r="AJ17" s="16">
        <v>722.70549768689261</v>
      </c>
      <c r="AK17" s="14">
        <v>0.43000362397395653</v>
      </c>
      <c r="AL17" s="17">
        <v>14.149114997917579</v>
      </c>
      <c r="AM17" s="17">
        <v>27.267920668474837</v>
      </c>
      <c r="AN17" s="17">
        <v>23.107529478263967</v>
      </c>
      <c r="AO17" s="17">
        <v>16.283364031786473</v>
      </c>
      <c r="AP17" s="17">
        <v>36.033373875463454</v>
      </c>
      <c r="AQ17" s="19">
        <v>509.84035072689142</v>
      </c>
      <c r="AR17" s="17">
        <v>3.5252642603232709</v>
      </c>
      <c r="AS17" s="17">
        <v>6.9566129982138385</v>
      </c>
      <c r="AT17" s="17">
        <v>1.6387718702774483</v>
      </c>
      <c r="AU17" s="14">
        <v>4.5978962261627995E-2</v>
      </c>
      <c r="AV17" s="89">
        <v>8.7356561434506581</v>
      </c>
      <c r="AW17" s="89">
        <v>23.719059838030333</v>
      </c>
      <c r="AX17" s="89">
        <v>2.7152007185874769</v>
      </c>
      <c r="AY17" s="19">
        <v>2550.4753361733528</v>
      </c>
      <c r="BM17" s="39"/>
    </row>
    <row r="18" spans="1:65" s="26" customFormat="1" ht="14" x14ac:dyDescent="0.15">
      <c r="A18" s="22" t="s">
        <v>914</v>
      </c>
      <c r="B18" s="22" t="s">
        <v>282</v>
      </c>
      <c r="C18" s="22" t="s">
        <v>280</v>
      </c>
      <c r="D18" s="23" t="s">
        <v>1433</v>
      </c>
      <c r="E18" s="9">
        <v>0.50479363406504829</v>
      </c>
      <c r="F18" s="18">
        <v>17.757287783223838</v>
      </c>
      <c r="G18" s="9">
        <v>7.4004250192305845E-2</v>
      </c>
      <c r="H18" s="18">
        <v>19.072051519035185</v>
      </c>
      <c r="I18" s="18">
        <v>3.3713552293137532</v>
      </c>
      <c r="J18" s="18">
        <v>12.85100407576298</v>
      </c>
      <c r="K18" s="16">
        <v>361.60001421586173</v>
      </c>
      <c r="L18" s="9">
        <v>0.16864012842338616</v>
      </c>
      <c r="M18" s="18">
        <v>2.9368214011964255</v>
      </c>
      <c r="N18" s="16">
        <v>105.12615180997177</v>
      </c>
      <c r="O18" s="18">
        <v>6.7760205453396507</v>
      </c>
      <c r="P18" s="18">
        <v>6.6654892817085827</v>
      </c>
      <c r="Q18" s="9">
        <v>0.80921836638456646</v>
      </c>
      <c r="R18" s="16">
        <v>4015.2018280902353</v>
      </c>
      <c r="S18" s="18">
        <v>11.634676316659016</v>
      </c>
      <c r="T18" s="10">
        <v>8.5799045820839262E-2</v>
      </c>
      <c r="U18" s="16">
        <v>29.224116178552787</v>
      </c>
      <c r="V18" s="18">
        <v>6.3831213178945516</v>
      </c>
      <c r="W18" s="18">
        <v>14.408748577675473</v>
      </c>
      <c r="X18" s="18">
        <v>2.5937289878647261</v>
      </c>
      <c r="Y18" s="16">
        <v>126.12844854760482</v>
      </c>
      <c r="Z18" s="16">
        <v>42.987560695436386</v>
      </c>
      <c r="AA18" s="16">
        <v>465.41307809233871</v>
      </c>
      <c r="AB18" s="16">
        <v>167.47999350110391</v>
      </c>
      <c r="AC18" s="16">
        <v>741.94610258262242</v>
      </c>
      <c r="AD18" s="16">
        <v>147.11470634420024</v>
      </c>
      <c r="AE18" s="16">
        <v>1168.0170382898225</v>
      </c>
      <c r="AF18" s="16">
        <v>206.79411721043749</v>
      </c>
      <c r="AG18" s="16">
        <v>9598.6151368793944</v>
      </c>
      <c r="AH18" s="16">
        <v>20.66854136023715</v>
      </c>
      <c r="AI18" s="16">
        <v>735.50124939843636</v>
      </c>
      <c r="AJ18" s="16">
        <v>1030.5151694328461</v>
      </c>
      <c r="AK18" s="14">
        <v>0.71372190455306594</v>
      </c>
      <c r="AL18" s="17">
        <v>9.2605359991324754</v>
      </c>
      <c r="AM18" s="17">
        <v>8.2178725328642592</v>
      </c>
      <c r="AN18" s="17">
        <v>100.39102133141485</v>
      </c>
      <c r="AO18" s="17">
        <v>63.216305239649415</v>
      </c>
      <c r="AP18" s="17">
        <v>19.759682178374735</v>
      </c>
      <c r="AQ18" s="19">
        <v>182.98524814425562</v>
      </c>
      <c r="AR18" s="17">
        <v>2.257320182413225</v>
      </c>
      <c r="AS18" s="17">
        <v>2.0282202872102193</v>
      </c>
      <c r="AT18" s="17">
        <v>0.88227751449730318</v>
      </c>
      <c r="AU18" s="14">
        <v>0.18546157274423616</v>
      </c>
      <c r="AV18" s="89">
        <v>11.675815764154398</v>
      </c>
      <c r="AW18" s="89">
        <v>66.067786931261921</v>
      </c>
      <c r="AX18" s="89">
        <v>5.6585157102336971</v>
      </c>
      <c r="AY18" s="19">
        <v>7238.9045392715816</v>
      </c>
    </row>
    <row r="19" spans="1:65" s="26" customFormat="1" ht="14" x14ac:dyDescent="0.15">
      <c r="A19" s="22" t="s">
        <v>915</v>
      </c>
      <c r="B19" s="22" t="s">
        <v>279</v>
      </c>
      <c r="C19" s="22" t="s">
        <v>280</v>
      </c>
      <c r="D19" s="23" t="s">
        <v>1434</v>
      </c>
      <c r="E19" s="18">
        <v>5.8060063319621564</v>
      </c>
      <c r="F19" s="9">
        <v>0.17814674484636403</v>
      </c>
      <c r="G19" s="9">
        <v>7.8787986590269726E-2</v>
      </c>
      <c r="H19" s="18">
        <v>15.99010387849617</v>
      </c>
      <c r="I19" s="18">
        <v>3.2088866549420039</v>
      </c>
      <c r="J19" s="18">
        <v>13.812862001472739</v>
      </c>
      <c r="K19" s="16">
        <v>235.19063358111657</v>
      </c>
      <c r="L19" s="9">
        <v>0.15917800552264436</v>
      </c>
      <c r="M19" s="18">
        <v>2.7476148657796182</v>
      </c>
      <c r="N19" s="16">
        <v>67.612535467741651</v>
      </c>
      <c r="O19" s="18">
        <v>3.6571630190131432</v>
      </c>
      <c r="P19" s="18">
        <v>3.5230566429132582</v>
      </c>
      <c r="Q19" s="9">
        <v>0.87435874085841714</v>
      </c>
      <c r="R19" s="16">
        <v>1045.127589085422</v>
      </c>
      <c r="S19" s="18">
        <v>13.193733262031731</v>
      </c>
      <c r="T19" s="10">
        <v>3.4682634082474358E-2</v>
      </c>
      <c r="U19" s="18">
        <v>18.14768937274172</v>
      </c>
      <c r="V19" s="9">
        <v>0.60953683584540808</v>
      </c>
      <c r="W19" s="18">
        <v>2.3470901138981572</v>
      </c>
      <c r="X19" s="9">
        <v>9.2367642298821134E-2</v>
      </c>
      <c r="Y19" s="16">
        <v>22.97788629349785</v>
      </c>
      <c r="Z19" s="18">
        <v>9.1184206542566173</v>
      </c>
      <c r="AA19" s="16">
        <v>112.28200124172223</v>
      </c>
      <c r="AB19" s="16">
        <v>42.45339156698904</v>
      </c>
      <c r="AC19" s="16">
        <v>202.8774298665837</v>
      </c>
      <c r="AD19" s="16">
        <v>44.620095526847933</v>
      </c>
      <c r="AE19" s="16">
        <v>371.90818368415523</v>
      </c>
      <c r="AF19" s="16">
        <v>67.376470294632725</v>
      </c>
      <c r="AG19" s="16">
        <v>11516.469085610346</v>
      </c>
      <c r="AH19" s="18">
        <v>12.845971629368673</v>
      </c>
      <c r="AI19" s="16">
        <v>258.08603392645222</v>
      </c>
      <c r="AJ19" s="16">
        <v>604.13678107476767</v>
      </c>
      <c r="AK19" s="14">
        <v>0.4271980154350371</v>
      </c>
      <c r="AL19" s="17">
        <v>16.185482813073005</v>
      </c>
      <c r="AM19" s="17">
        <v>30.96589317160808</v>
      </c>
      <c r="AN19" s="17">
        <v>28.188244850637847</v>
      </c>
      <c r="AO19" s="17">
        <v>19.5612590311462</v>
      </c>
      <c r="AP19" s="17">
        <v>37.697289059861752</v>
      </c>
      <c r="AQ19" s="19">
        <v>610.14882417783735</v>
      </c>
      <c r="AR19" s="17">
        <v>3.8506124254866703</v>
      </c>
      <c r="AS19" s="17">
        <v>7.731995148069192</v>
      </c>
      <c r="AT19" s="17">
        <v>1.6244245423430468</v>
      </c>
      <c r="AU19" s="14">
        <v>3.8339720215656979E-2</v>
      </c>
      <c r="AV19" s="89">
        <v>7.5941438030712494</v>
      </c>
      <c r="AW19" s="89">
        <v>18.577984248758391</v>
      </c>
      <c r="AX19" s="89">
        <v>2.4463566572501589</v>
      </c>
      <c r="AY19" s="19">
        <v>2007.5853702807153</v>
      </c>
      <c r="BM19" s="39"/>
    </row>
    <row r="20" spans="1:65" s="26" customFormat="1" ht="14" x14ac:dyDescent="0.15">
      <c r="A20" s="22" t="s">
        <v>916</v>
      </c>
      <c r="B20" s="22" t="s">
        <v>282</v>
      </c>
      <c r="C20" s="22" t="s">
        <v>280</v>
      </c>
      <c r="D20" s="23" t="s">
        <v>1435</v>
      </c>
      <c r="E20" s="9">
        <v>1.6291619203074361</v>
      </c>
      <c r="F20" s="9">
        <v>1.3564479703419958</v>
      </c>
      <c r="G20" s="9">
        <v>5.7533597924029907E-2</v>
      </c>
      <c r="H20" s="16">
        <v>36.210223393732484</v>
      </c>
      <c r="I20" s="18">
        <v>2.7655507310997751</v>
      </c>
      <c r="J20" s="18">
        <v>13.138317279510391</v>
      </c>
      <c r="K20" s="16">
        <v>204.30135876036798</v>
      </c>
      <c r="L20" s="9">
        <v>0.15339512330288974</v>
      </c>
      <c r="M20" s="18">
        <v>2.6274536347658874</v>
      </c>
      <c r="N20" s="16">
        <v>66.36333636957616</v>
      </c>
      <c r="O20" s="18">
        <v>3.0944763939849245</v>
      </c>
      <c r="P20" s="18">
        <v>3.2695294330585649</v>
      </c>
      <c r="Q20" s="9">
        <v>0.68786293737026294</v>
      </c>
      <c r="R20" s="16">
        <v>2059.1469318816121</v>
      </c>
      <c r="S20" s="18">
        <v>8.1274076788818927</v>
      </c>
      <c r="T20" s="10">
        <v>2.0844780380745255E-2</v>
      </c>
      <c r="U20" s="18">
        <v>13.800020467898268</v>
      </c>
      <c r="V20" s="9">
        <v>1.7197207234084864</v>
      </c>
      <c r="W20" s="18">
        <v>5.5776846406337945</v>
      </c>
      <c r="X20" s="9">
        <v>0.19851332756953258</v>
      </c>
      <c r="Y20" s="16">
        <v>50.484843467230306</v>
      </c>
      <c r="Z20" s="18">
        <v>18.362535356468026</v>
      </c>
      <c r="AA20" s="16">
        <v>209.30618095467111</v>
      </c>
      <c r="AB20" s="16">
        <v>79.774094031673016</v>
      </c>
      <c r="AC20" s="16">
        <v>370.63695345089712</v>
      </c>
      <c r="AD20" s="16">
        <v>78.074950263204272</v>
      </c>
      <c r="AE20" s="16">
        <v>632.06834776619985</v>
      </c>
      <c r="AF20" s="16">
        <v>112.61898480686209</v>
      </c>
      <c r="AG20" s="16">
        <v>11702.121252141716</v>
      </c>
      <c r="AH20" s="18">
        <v>17.58761821425907</v>
      </c>
      <c r="AI20" s="16">
        <v>371.26856208337091</v>
      </c>
      <c r="AJ20" s="16">
        <v>840.10563208545193</v>
      </c>
      <c r="AK20" s="14">
        <v>0.44193080953611208</v>
      </c>
      <c r="AL20" s="17">
        <v>12.519962514620357</v>
      </c>
      <c r="AM20" s="17">
        <v>18.514012437892706</v>
      </c>
      <c r="AN20" s="17">
        <v>77.769981861320261</v>
      </c>
      <c r="AO20" s="17">
        <v>45.681055602522356</v>
      </c>
      <c r="AP20" s="17">
        <v>29.356419783771255</v>
      </c>
      <c r="AQ20" s="19">
        <v>367.54127525627558</v>
      </c>
      <c r="AR20" s="17">
        <v>3.243366533130347</v>
      </c>
      <c r="AS20" s="17">
        <v>2.4741485682722582</v>
      </c>
      <c r="AT20" s="17">
        <v>1.3291373236050801</v>
      </c>
      <c r="AU20" s="14">
        <v>3.6060453601786342E-2</v>
      </c>
      <c r="AV20" s="89">
        <v>6.5967503635895381</v>
      </c>
      <c r="AW20" s="89">
        <v>33.976373307966256</v>
      </c>
      <c r="AX20" s="89">
        <v>5.1504712828754737</v>
      </c>
      <c r="AY20" s="19">
        <v>3698.1539422882847</v>
      </c>
      <c r="BM20" s="39"/>
    </row>
    <row r="21" spans="1:65" s="26" customFormat="1" ht="14" x14ac:dyDescent="0.15">
      <c r="A21" s="22" t="s">
        <v>917</v>
      </c>
      <c r="B21" s="22" t="s">
        <v>282</v>
      </c>
      <c r="C21" s="22" t="s">
        <v>280</v>
      </c>
      <c r="D21" s="23" t="s">
        <v>1436</v>
      </c>
      <c r="E21" s="9">
        <v>1.3868888602411698</v>
      </c>
      <c r="F21" s="16">
        <v>38.726400229716823</v>
      </c>
      <c r="G21" s="9">
        <v>5.179789012280233E-2</v>
      </c>
      <c r="H21" s="16">
        <v>44.497122520799749</v>
      </c>
      <c r="I21" s="18">
        <v>2.4708445621027146</v>
      </c>
      <c r="J21" s="18">
        <v>11.995657236459211</v>
      </c>
      <c r="K21" s="16">
        <v>404.26845187463556</v>
      </c>
      <c r="L21" s="9">
        <v>0.13520540537399692</v>
      </c>
      <c r="M21" s="18">
        <v>2.2982946688065846</v>
      </c>
      <c r="N21" s="16">
        <v>69.19914069356345</v>
      </c>
      <c r="O21" s="18">
        <v>3.8424917028406833</v>
      </c>
      <c r="P21" s="18">
        <v>3.5361186794332045</v>
      </c>
      <c r="Q21" s="9">
        <v>0.68623778474174291</v>
      </c>
      <c r="R21" s="16">
        <v>5378.3547513535686</v>
      </c>
      <c r="S21" s="16">
        <v>31.926453674342184</v>
      </c>
      <c r="T21" s="10">
        <v>4.433632482135394E-2</v>
      </c>
      <c r="U21" s="16">
        <v>42.15337573225959</v>
      </c>
      <c r="V21" s="18">
        <v>6.0259405612480332</v>
      </c>
      <c r="W21" s="18">
        <v>14.476885472259227</v>
      </c>
      <c r="X21" s="9">
        <v>0.34519633445829395</v>
      </c>
      <c r="Y21" s="16">
        <v>136.92000161396575</v>
      </c>
      <c r="Z21" s="16">
        <v>49.983220094579544</v>
      </c>
      <c r="AA21" s="16">
        <v>575.10009300326635</v>
      </c>
      <c r="AB21" s="16">
        <v>221.5865229667902</v>
      </c>
      <c r="AC21" s="16">
        <v>961.3544949292334</v>
      </c>
      <c r="AD21" s="16">
        <v>192.66935581976168</v>
      </c>
      <c r="AE21" s="16">
        <v>1481.2099639554294</v>
      </c>
      <c r="AF21" s="16">
        <v>256.75271371409326</v>
      </c>
      <c r="AG21" s="16">
        <v>10125.940145749319</v>
      </c>
      <c r="AH21" s="16">
        <v>43.968322082937668</v>
      </c>
      <c r="AI21" s="16">
        <v>1546.0312366854596</v>
      </c>
      <c r="AJ21" s="16">
        <v>2177.4290682095634</v>
      </c>
      <c r="AK21" s="14">
        <v>0.71002599315747916</v>
      </c>
      <c r="AL21" s="17">
        <v>10.818068554597117</v>
      </c>
      <c r="AM21" s="17">
        <v>6.8362625098125624</v>
      </c>
      <c r="AN21" s="17">
        <v>46.394440768904111</v>
      </c>
      <c r="AO21" s="17">
        <v>48.424771897792503</v>
      </c>
      <c r="AP21" s="17">
        <v>22.721764382224215</v>
      </c>
      <c r="AQ21" s="19">
        <v>245.80560476830456</v>
      </c>
      <c r="AR21" s="17">
        <v>2.4024275256477003</v>
      </c>
      <c r="AS21" s="17">
        <v>2.9117710306567233</v>
      </c>
      <c r="AT21" s="17">
        <v>1.4700340405454386</v>
      </c>
      <c r="AU21" s="14">
        <v>2.3634377027782334E-2</v>
      </c>
      <c r="AV21" s="89">
        <v>13.053550270411224</v>
      </c>
      <c r="AW21" s="89">
        <v>85.481125011648203</v>
      </c>
      <c r="AX21" s="89">
        <v>6.5484962512773395</v>
      </c>
      <c r="AY21" s="19">
        <v>9386.1759925692968</v>
      </c>
    </row>
    <row r="22" spans="1:65" s="26" customFormat="1" ht="14" x14ac:dyDescent="0.15">
      <c r="A22" s="22" t="s">
        <v>918</v>
      </c>
      <c r="B22" s="22" t="s">
        <v>286</v>
      </c>
      <c r="C22" s="22" t="s">
        <v>280</v>
      </c>
      <c r="D22" s="23" t="s">
        <v>1437</v>
      </c>
      <c r="E22" s="18">
        <v>6.088809221252629</v>
      </c>
      <c r="F22" s="9">
        <v>0.6765588631532502</v>
      </c>
      <c r="G22" s="9">
        <v>5.1985847583996499E-2</v>
      </c>
      <c r="H22" s="18">
        <v>13.490602542238689</v>
      </c>
      <c r="I22" s="18">
        <v>2.1433383878000147</v>
      </c>
      <c r="J22" s="18">
        <v>10.624733892028205</v>
      </c>
      <c r="K22" s="16">
        <v>244.93168028688766</v>
      </c>
      <c r="L22" s="9">
        <v>0.13515754304985605</v>
      </c>
      <c r="M22" s="9">
        <v>1.9759687588177703</v>
      </c>
      <c r="N22" s="16">
        <v>67.702461567196011</v>
      </c>
      <c r="O22" s="18">
        <v>3.9647428078208087</v>
      </c>
      <c r="P22" s="18">
        <v>3.6947448722859662</v>
      </c>
      <c r="Q22" s="9">
        <v>0.62741426903187647</v>
      </c>
      <c r="R22" s="16">
        <v>1048.8920935992614</v>
      </c>
      <c r="S22" s="18">
        <v>14.317408768943642</v>
      </c>
      <c r="T22" s="10">
        <v>1.8834795926133189E-2</v>
      </c>
      <c r="U22" s="18">
        <v>17.429816193222159</v>
      </c>
      <c r="V22" s="9">
        <v>0.73124419126599838</v>
      </c>
      <c r="W22" s="18">
        <v>2.1670085795469296</v>
      </c>
      <c r="X22" s="9">
        <v>8.6662588743061555E-2</v>
      </c>
      <c r="Y22" s="16">
        <v>22.484297945375967</v>
      </c>
      <c r="Z22" s="18">
        <v>9.0819598660910454</v>
      </c>
      <c r="AA22" s="16">
        <v>109.33017538373336</v>
      </c>
      <c r="AB22" s="16">
        <v>42.243924809098097</v>
      </c>
      <c r="AC22" s="16">
        <v>202.83883281045942</v>
      </c>
      <c r="AD22" s="16">
        <v>43.207594605964317</v>
      </c>
      <c r="AE22" s="16">
        <v>360.13354147318205</v>
      </c>
      <c r="AF22" s="16">
        <v>64.981933351343102</v>
      </c>
      <c r="AG22" s="16">
        <v>12190.900449561799</v>
      </c>
      <c r="AH22" s="18">
        <v>14.473084453526178</v>
      </c>
      <c r="AI22" s="16">
        <v>271.97631272517111</v>
      </c>
      <c r="AJ22" s="16">
        <v>669.187887454529</v>
      </c>
      <c r="AK22" s="14">
        <v>0.40642742916301183</v>
      </c>
      <c r="AL22" s="17">
        <v>16.017113024747374</v>
      </c>
      <c r="AM22" s="17">
        <v>33.851055360444995</v>
      </c>
      <c r="AN22" s="17">
        <v>25.153541907273016</v>
      </c>
      <c r="AO22" s="17">
        <v>18.996196666195896</v>
      </c>
      <c r="AP22" s="17">
        <v>30.748002122860008</v>
      </c>
      <c r="AQ22" s="19">
        <v>492.49422528702098</v>
      </c>
      <c r="AR22" s="17">
        <v>2.9634540765311264</v>
      </c>
      <c r="AS22" s="17">
        <v>8.0432612762734532</v>
      </c>
      <c r="AT22" s="17">
        <v>1.8581659589859703</v>
      </c>
      <c r="AU22" s="14">
        <v>3.7845188941754072E-2</v>
      </c>
      <c r="AV22" s="89">
        <v>7.9086755016754173</v>
      </c>
      <c r="AW22" s="89">
        <v>18.503653845742274</v>
      </c>
      <c r="AX22" s="89">
        <v>2.339665325985667</v>
      </c>
      <c r="AY22" s="19">
        <v>1991.3303817604092</v>
      </c>
      <c r="BM22" s="39"/>
    </row>
    <row r="23" spans="1:65" s="39" customFormat="1" ht="14" x14ac:dyDescent="0.15">
      <c r="A23" s="22" t="s">
        <v>919</v>
      </c>
      <c r="B23" s="22" t="s">
        <v>282</v>
      </c>
      <c r="C23" s="22" t="s">
        <v>287</v>
      </c>
      <c r="D23" s="23" t="s">
        <v>1438</v>
      </c>
      <c r="E23" s="9">
        <v>0.19217639634623576</v>
      </c>
      <c r="F23" s="9">
        <v>1.1376569714430333</v>
      </c>
      <c r="G23" s="9">
        <v>3.8175319170922026E-2</v>
      </c>
      <c r="H23" s="18">
        <v>5.055830508882722</v>
      </c>
      <c r="I23" s="18">
        <v>2.1087722564599582</v>
      </c>
      <c r="J23" s="18">
        <v>11.184113218168935</v>
      </c>
      <c r="K23" s="16">
        <v>189.80012004164325</v>
      </c>
      <c r="L23" s="9">
        <v>0.12147452328537488</v>
      </c>
      <c r="M23" s="18">
        <v>2.2100734574630603</v>
      </c>
      <c r="N23" s="16">
        <v>75.904804955893738</v>
      </c>
      <c r="O23" s="18">
        <v>13.103571002986683</v>
      </c>
      <c r="P23" s="18">
        <v>12.24651752224567</v>
      </c>
      <c r="Q23" s="9">
        <v>0.55921517488336991</v>
      </c>
      <c r="R23" s="16">
        <v>1113.7667344949077</v>
      </c>
      <c r="S23" s="9">
        <v>1.2939562477654791</v>
      </c>
      <c r="T23" s="10">
        <v>5.1866835737903523E-2</v>
      </c>
      <c r="U23" s="18">
        <v>7.0775030901850355</v>
      </c>
      <c r="V23" s="18">
        <v>3.0988387127589125</v>
      </c>
      <c r="W23" s="18">
        <v>6.0077474272924407</v>
      </c>
      <c r="X23" s="18">
        <v>2.2850575972598208</v>
      </c>
      <c r="Y23" s="16">
        <v>40.177339917265385</v>
      </c>
      <c r="Z23" s="18">
        <v>12.095713847324486</v>
      </c>
      <c r="AA23" s="16">
        <v>124.201913385273</v>
      </c>
      <c r="AB23" s="16">
        <v>44.978105108174269</v>
      </c>
      <c r="AC23" s="16">
        <v>186.89986700926352</v>
      </c>
      <c r="AD23" s="16">
        <v>38.029346292146471</v>
      </c>
      <c r="AE23" s="16">
        <v>302.95585056850405</v>
      </c>
      <c r="AF23" s="16">
        <v>55.363480860617123</v>
      </c>
      <c r="AG23" s="16">
        <v>7597.1635179401446</v>
      </c>
      <c r="AH23" s="18">
        <v>2.000218024949767</v>
      </c>
      <c r="AI23" s="16">
        <v>73.885063679717021</v>
      </c>
      <c r="AJ23" s="16">
        <v>110.66611609643213</v>
      </c>
      <c r="AK23" s="14">
        <v>0.66763943911553858</v>
      </c>
      <c r="AL23" s="17">
        <v>7.5404656254585687</v>
      </c>
      <c r="AM23" s="17">
        <v>25.076800806731018</v>
      </c>
      <c r="AN23" s="17">
        <v>234.13144848728516</v>
      </c>
      <c r="AO23" s="17">
        <v>57.100125145118653</v>
      </c>
      <c r="AP23" s="17">
        <v>12.965289142620556</v>
      </c>
      <c r="AQ23" s="19">
        <v>97.76431710406149</v>
      </c>
      <c r="AR23" s="17">
        <v>1.9387092986016401</v>
      </c>
      <c r="AS23" s="17">
        <v>1.17806268919243</v>
      </c>
      <c r="AT23" s="17">
        <v>0.36528793185133895</v>
      </c>
      <c r="AU23" s="14">
        <v>0.44833199138725638</v>
      </c>
      <c r="AV23" s="89">
        <v>6.1285153387679454</v>
      </c>
      <c r="AW23" s="89">
        <v>19.122325230224114</v>
      </c>
      <c r="AX23" s="89">
        <v>3.1202214848447123</v>
      </c>
      <c r="AY23" s="19">
        <v>2012.8941701026038</v>
      </c>
      <c r="AZ23" s="26"/>
      <c r="BA23" s="26"/>
      <c r="BB23" s="26"/>
      <c r="BC23" s="26"/>
      <c r="BD23" s="26"/>
      <c r="BE23" s="26"/>
      <c r="BF23" s="26"/>
      <c r="BG23" s="26"/>
      <c r="BH23" s="26"/>
      <c r="BI23" s="26"/>
      <c r="BJ23" s="26"/>
      <c r="BK23" s="26"/>
      <c r="BL23" s="26"/>
      <c r="BM23" s="26"/>
    </row>
    <row r="24" spans="1:65" s="26" customFormat="1" ht="14" x14ac:dyDescent="0.15">
      <c r="A24" s="22" t="s">
        <v>920</v>
      </c>
      <c r="B24" s="22" t="s">
        <v>283</v>
      </c>
      <c r="C24" s="22" t="s">
        <v>280</v>
      </c>
      <c r="D24" s="23" t="s">
        <v>1439</v>
      </c>
      <c r="E24" s="9">
        <v>0.39121726549320751</v>
      </c>
      <c r="F24" s="9">
        <v>1.1657028660266662</v>
      </c>
      <c r="G24" s="9">
        <v>7.6301182732740322E-2</v>
      </c>
      <c r="H24" s="18">
        <v>8.3298897386699622</v>
      </c>
      <c r="I24" s="18">
        <v>2.3205605913654721</v>
      </c>
      <c r="J24" s="18">
        <v>11.725313581810592</v>
      </c>
      <c r="K24" s="16">
        <v>242.43264251376337</v>
      </c>
      <c r="L24" s="9">
        <v>0.13066916254918975</v>
      </c>
      <c r="M24" s="18">
        <v>2.2381928558272368</v>
      </c>
      <c r="N24" s="16">
        <v>99.449321873463191</v>
      </c>
      <c r="O24" s="18">
        <v>5.8787406256753449</v>
      </c>
      <c r="P24" s="18">
        <v>5.6124743223575377</v>
      </c>
      <c r="Q24" s="9">
        <v>0.59172667528383049</v>
      </c>
      <c r="R24" s="16">
        <v>2447.6859481666256</v>
      </c>
      <c r="S24" s="18">
        <v>5.3937971229162214</v>
      </c>
      <c r="T24" s="10">
        <v>3.4555491745606799E-2</v>
      </c>
      <c r="U24" s="16">
        <v>20.494584762402383</v>
      </c>
      <c r="V24" s="18">
        <v>4.6396603863309789</v>
      </c>
      <c r="W24" s="18">
        <v>10.234951044771071</v>
      </c>
      <c r="X24" s="9">
        <v>0.92647052642723404</v>
      </c>
      <c r="Y24" s="16">
        <v>79.858702489678905</v>
      </c>
      <c r="Z24" s="16">
        <v>26.029123315271647</v>
      </c>
      <c r="AA24" s="16">
        <v>278.9206896997016</v>
      </c>
      <c r="AB24" s="16">
        <v>99.717991801161915</v>
      </c>
      <c r="AC24" s="16">
        <v>426.31340995975205</v>
      </c>
      <c r="AD24" s="16">
        <v>86.19396702713351</v>
      </c>
      <c r="AE24" s="16">
        <v>674.34483671304133</v>
      </c>
      <c r="AF24" s="16">
        <v>119.6233812445535</v>
      </c>
      <c r="AG24" s="16">
        <v>9315.4144722682977</v>
      </c>
      <c r="AH24" s="18">
        <v>11.757561945948213</v>
      </c>
      <c r="AI24" s="16">
        <v>360.23798862444028</v>
      </c>
      <c r="AJ24" s="16">
        <v>567.76401217191392</v>
      </c>
      <c r="AK24" s="14">
        <v>0.63448542158632515</v>
      </c>
      <c r="AL24" s="17">
        <v>8.4442248081878741</v>
      </c>
      <c r="AM24" s="17">
        <v>13.814022092427395</v>
      </c>
      <c r="AN24" s="17">
        <v>125.02228418047149</v>
      </c>
      <c r="AO24" s="17">
        <v>66.787456112118889</v>
      </c>
      <c r="AP24" s="17">
        <v>17.212187065448294</v>
      </c>
      <c r="AQ24" s="19">
        <v>145.34357702122892</v>
      </c>
      <c r="AR24" s="17">
        <v>2.2059698754944477</v>
      </c>
      <c r="AS24" s="17">
        <v>2.0024116063430366</v>
      </c>
      <c r="AT24" s="17">
        <v>0.84194907599406521</v>
      </c>
      <c r="AU24" s="14">
        <v>9.8781723467579588E-2</v>
      </c>
      <c r="AV24" s="89">
        <v>7.8279832907253271</v>
      </c>
      <c r="AW24" s="89">
        <v>40.633020951270233</v>
      </c>
      <c r="AX24" s="89">
        <v>5.1907393567654445</v>
      </c>
      <c r="AY24" s="19">
        <v>4374.4675945020608</v>
      </c>
    </row>
    <row r="25" spans="1:65" s="26" customFormat="1" ht="14" x14ac:dyDescent="0.15">
      <c r="A25" s="22" t="s">
        <v>921</v>
      </c>
      <c r="B25" s="22" t="s">
        <v>279</v>
      </c>
      <c r="C25" s="22" t="s">
        <v>280</v>
      </c>
      <c r="D25" s="23" t="s">
        <v>334</v>
      </c>
      <c r="E25" s="18">
        <v>2.1960329004462644</v>
      </c>
      <c r="F25" s="16">
        <v>20.768041079433111</v>
      </c>
      <c r="G25" s="9">
        <v>8.9155520671215516E-2</v>
      </c>
      <c r="H25" s="18">
        <v>17.64287797438708</v>
      </c>
      <c r="I25" s="18">
        <v>2.2530929059759228</v>
      </c>
      <c r="J25" s="18">
        <v>11.848938571371884</v>
      </c>
      <c r="K25" s="16">
        <v>551.8929098795245</v>
      </c>
      <c r="L25" s="9">
        <v>0.13963090284877563</v>
      </c>
      <c r="M25" s="18">
        <v>2.2216231794726311</v>
      </c>
      <c r="N25" s="16">
        <v>258.38412868316095</v>
      </c>
      <c r="O25" s="18">
        <v>11.666718070792458</v>
      </c>
      <c r="P25" s="18">
        <v>11.84388840595323</v>
      </c>
      <c r="Q25" s="9">
        <v>0.57617824799989548</v>
      </c>
      <c r="R25" s="16">
        <v>4966.2233969350127</v>
      </c>
      <c r="S25" s="16">
        <v>25.860245936447402</v>
      </c>
      <c r="T25" s="10">
        <v>9.9212064556412183E-2</v>
      </c>
      <c r="U25" s="16">
        <v>83.356262523346189</v>
      </c>
      <c r="V25" s="18">
        <v>10.154273987866803</v>
      </c>
      <c r="W25" s="16">
        <v>23.142372477833653</v>
      </c>
      <c r="X25" s="9">
        <v>1.7005617168499332</v>
      </c>
      <c r="Y25" s="16">
        <v>182.83832268770237</v>
      </c>
      <c r="Z25" s="16">
        <v>56.97066036790919</v>
      </c>
      <c r="AA25" s="16">
        <v>603.80087383326327</v>
      </c>
      <c r="AB25" s="16">
        <v>210.46661901438111</v>
      </c>
      <c r="AC25" s="16">
        <v>876.02696395879661</v>
      </c>
      <c r="AD25" s="16">
        <v>171.90363644864922</v>
      </c>
      <c r="AE25" s="16">
        <v>1328.7207016732898</v>
      </c>
      <c r="AF25" s="16">
        <v>230.79944780831772</v>
      </c>
      <c r="AG25" s="16">
        <v>8236.43746314905</v>
      </c>
      <c r="AH25" s="16">
        <v>35.076868269577304</v>
      </c>
      <c r="AI25" s="16">
        <v>1709.249077901497</v>
      </c>
      <c r="AJ25" s="16">
        <v>1654.0661448784474</v>
      </c>
      <c r="AK25" s="14">
        <v>1.0333619868793729</v>
      </c>
      <c r="AL25" s="17">
        <v>7.2671892967581844</v>
      </c>
      <c r="AM25" s="17">
        <v>6.1987725883827256</v>
      </c>
      <c r="AN25" s="17">
        <v>51.380822322365944</v>
      </c>
      <c r="AO25" s="17">
        <v>66.095623456251943</v>
      </c>
      <c r="AP25" s="17">
        <v>18.006045819343978</v>
      </c>
      <c r="AQ25" s="19">
        <v>130.85334345527403</v>
      </c>
      <c r="AR25" s="17">
        <v>2.2790770177647506</v>
      </c>
      <c r="AS25" s="17">
        <v>3.601889244639326</v>
      </c>
      <c r="AT25" s="17">
        <v>1.2448561558463282</v>
      </c>
      <c r="AU25" s="14">
        <v>7.9690003357470757E-2</v>
      </c>
      <c r="AV25" s="89">
        <v>17.820242488844833</v>
      </c>
      <c r="AW25" s="89">
        <v>84.208846386742337</v>
      </c>
      <c r="AX25" s="89">
        <v>4.725460186047167</v>
      </c>
      <c r="AY25" s="19">
        <v>9004.5874341809358</v>
      </c>
    </row>
    <row r="26" spans="1:65" s="26" customFormat="1" ht="14" x14ac:dyDescent="0.15">
      <c r="A26" s="22" t="s">
        <v>922</v>
      </c>
      <c r="B26" s="22" t="s">
        <v>279</v>
      </c>
      <c r="C26" s="22" t="s">
        <v>280</v>
      </c>
      <c r="D26" s="23" t="s">
        <v>335</v>
      </c>
      <c r="E26" s="18">
        <v>2.7390735216643787</v>
      </c>
      <c r="F26" s="9">
        <v>0.96600488549365815</v>
      </c>
      <c r="G26" s="9">
        <v>0.11281113735865983</v>
      </c>
      <c r="H26" s="18">
        <v>13.459810071470597</v>
      </c>
      <c r="I26" s="18">
        <v>2.423196098731073</v>
      </c>
      <c r="J26" s="18">
        <v>12.540061598053212</v>
      </c>
      <c r="K26" s="16">
        <v>259.9806850670667</v>
      </c>
      <c r="L26" s="9">
        <v>0.13450880077475186</v>
      </c>
      <c r="M26" s="18">
        <v>2.2152542386198872</v>
      </c>
      <c r="N26" s="16">
        <v>81.607102052155497</v>
      </c>
      <c r="O26" s="18">
        <v>4.4122077048018564</v>
      </c>
      <c r="P26" s="18">
        <v>4.2739016097981049</v>
      </c>
      <c r="Q26" s="9">
        <v>0.65615005262571846</v>
      </c>
      <c r="R26" s="16">
        <v>1238.7029187756157</v>
      </c>
      <c r="S26" s="18">
        <v>15.763034759611397</v>
      </c>
      <c r="T26" s="10">
        <v>5.3133830925830162E-2</v>
      </c>
      <c r="U26" s="16">
        <v>23.884018444970188</v>
      </c>
      <c r="V26" s="9">
        <v>0.98625647485575241</v>
      </c>
      <c r="W26" s="18">
        <v>2.9988434859040121</v>
      </c>
      <c r="X26" s="9">
        <v>0.10302044120176831</v>
      </c>
      <c r="Y26" s="16">
        <v>28.90978054733743</v>
      </c>
      <c r="Z26" s="18">
        <v>10.544991667840122</v>
      </c>
      <c r="AA26" s="16">
        <v>125.82859639722984</v>
      </c>
      <c r="AB26" s="16">
        <v>50.264388575700494</v>
      </c>
      <c r="AC26" s="16">
        <v>230.1015457733497</v>
      </c>
      <c r="AD26" s="16">
        <v>48.984271084534292</v>
      </c>
      <c r="AE26" s="16">
        <v>395.76918215031861</v>
      </c>
      <c r="AF26" s="16">
        <v>73.273430958209346</v>
      </c>
      <c r="AG26" s="16">
        <v>11026.6522112271</v>
      </c>
      <c r="AH26" s="18">
        <v>13.39400874173319</v>
      </c>
      <c r="AI26" s="16">
        <v>292.26679174650161</v>
      </c>
      <c r="AJ26" s="16">
        <v>645.82470184939359</v>
      </c>
      <c r="AK26" s="14">
        <v>0.45254817740721576</v>
      </c>
      <c r="AL26" s="17">
        <v>13.689802366444066</v>
      </c>
      <c r="AM26" s="17">
        <v>27.861320963184607</v>
      </c>
      <c r="AN26" s="17">
        <v>25.107423042951879</v>
      </c>
      <c r="AO26" s="17">
        <v>18.541276867279255</v>
      </c>
      <c r="AP26" s="17">
        <v>29.312639545981899</v>
      </c>
      <c r="AQ26" s="19">
        <v>401.28424222330494</v>
      </c>
      <c r="AR26" s="17">
        <v>3.0406324950542056</v>
      </c>
      <c r="AS26" s="17">
        <v>7.9644097990563401</v>
      </c>
      <c r="AT26" s="17">
        <v>1.6318216045535865</v>
      </c>
      <c r="AU26" s="14">
        <v>3.3726642495991249E-2</v>
      </c>
      <c r="AV26" s="89">
        <v>8.3945975158884956</v>
      </c>
      <c r="AW26" s="89">
        <v>21.652717017838722</v>
      </c>
      <c r="AX26" s="89">
        <v>2.5793633318162685</v>
      </c>
      <c r="AY26" s="19">
        <v>2312.0114806601487</v>
      </c>
    </row>
    <row r="27" spans="1:65" s="26" customFormat="1" ht="14" x14ac:dyDescent="0.15">
      <c r="A27" s="22" t="s">
        <v>923</v>
      </c>
      <c r="B27" s="22" t="s">
        <v>282</v>
      </c>
      <c r="C27" s="22" t="s">
        <v>287</v>
      </c>
      <c r="D27" s="23" t="s">
        <v>3200</v>
      </c>
      <c r="E27" s="9">
        <v>0.11911688283781313</v>
      </c>
      <c r="F27" s="9">
        <v>0.93665193916696865</v>
      </c>
      <c r="G27" s="9">
        <v>4.9168319634929507E-2</v>
      </c>
      <c r="H27" s="18">
        <v>7.7729904303241373</v>
      </c>
      <c r="I27" s="18">
        <v>2.1222906385450147</v>
      </c>
      <c r="J27" s="18">
        <v>12.414419846332878</v>
      </c>
      <c r="K27" s="16">
        <v>137.67592821273567</v>
      </c>
      <c r="L27" s="9">
        <v>0.1416341420886009</v>
      </c>
      <c r="M27" s="9">
        <v>1.8688466883016788</v>
      </c>
      <c r="N27" s="16">
        <v>79.36015819444961</v>
      </c>
      <c r="O27" s="18">
        <v>9.1981927273185171</v>
      </c>
      <c r="P27" s="18">
        <v>9.2352057049564742</v>
      </c>
      <c r="Q27" s="9">
        <v>0.72289549340053005</v>
      </c>
      <c r="R27" s="16">
        <v>741.12132132175611</v>
      </c>
      <c r="S27" s="9">
        <v>1.7103033810686232</v>
      </c>
      <c r="T27" s="10">
        <v>2.2267485155535234E-2</v>
      </c>
      <c r="U27" s="18">
        <v>8.2250078165833802</v>
      </c>
      <c r="V27" s="9">
        <v>1.6509847957932415</v>
      </c>
      <c r="W27" s="18">
        <v>3.1463707061144035</v>
      </c>
      <c r="X27" s="9">
        <v>0.53353955673838227</v>
      </c>
      <c r="Y27" s="16">
        <v>24.085164464531527</v>
      </c>
      <c r="Z27" s="18">
        <v>8.1766441542747721</v>
      </c>
      <c r="AA27" s="16">
        <v>83.358534080373587</v>
      </c>
      <c r="AB27" s="16">
        <v>31.356155332896545</v>
      </c>
      <c r="AC27" s="16">
        <v>139.59748034868318</v>
      </c>
      <c r="AD27" s="16">
        <v>29.057224033505758</v>
      </c>
      <c r="AE27" s="16">
        <v>235.96505165734581</v>
      </c>
      <c r="AF27" s="16">
        <v>43.748471026520818</v>
      </c>
      <c r="AG27" s="16">
        <v>8286.9508377955699</v>
      </c>
      <c r="AH27" s="18">
        <v>2.0400868722733341</v>
      </c>
      <c r="AI27" s="16">
        <v>59.08996335024937</v>
      </c>
      <c r="AJ27" s="16">
        <v>112.79037330429186</v>
      </c>
      <c r="AK27" s="14">
        <v>0.52389190335272073</v>
      </c>
      <c r="AL27" s="17">
        <v>9.7971119111449045</v>
      </c>
      <c r="AM27" s="17">
        <v>35.119399163522651</v>
      </c>
      <c r="AN27" s="17">
        <v>137.96678078827821</v>
      </c>
      <c r="AO27" s="17">
        <v>34.549404511689076</v>
      </c>
      <c r="AP27" s="17">
        <v>14.588362367661558</v>
      </c>
      <c r="AQ27" s="19">
        <v>142.92381871631514</v>
      </c>
      <c r="AR27" s="17">
        <v>1.9057538955727817</v>
      </c>
      <c r="AS27" s="17">
        <v>2.6141254749796525</v>
      </c>
      <c r="AT27" s="17">
        <v>0.477996095235659</v>
      </c>
      <c r="AU27" s="14">
        <v>0.18682537884503489</v>
      </c>
      <c r="AV27" s="89">
        <v>4.4454610336692175</v>
      </c>
      <c r="AW27" s="89">
        <v>13.725659783121475</v>
      </c>
      <c r="AX27" s="89">
        <v>3.0875672239989291</v>
      </c>
      <c r="AY27" s="19">
        <v>1429.4043749747225</v>
      </c>
    </row>
    <row r="28" spans="1:65" s="26" customFormat="1" ht="14" x14ac:dyDescent="0.15">
      <c r="A28" s="22" t="s">
        <v>924</v>
      </c>
      <c r="B28" s="22" t="s">
        <v>282</v>
      </c>
      <c r="C28" s="22" t="s">
        <v>280</v>
      </c>
      <c r="D28" s="23" t="s">
        <v>3201</v>
      </c>
      <c r="E28" s="18">
        <v>2.1960374440328341</v>
      </c>
      <c r="F28" s="18">
        <v>3.1527647490356907</v>
      </c>
      <c r="G28" s="9">
        <v>9.6589429282972553E-2</v>
      </c>
      <c r="H28" s="16">
        <v>23.114566693916132</v>
      </c>
      <c r="I28" s="18">
        <v>3.9421011752359165</v>
      </c>
      <c r="J28" s="18">
        <v>12.493150551529322</v>
      </c>
      <c r="K28" s="16">
        <v>284.03319832218529</v>
      </c>
      <c r="L28" s="9">
        <v>0.48731796106523306</v>
      </c>
      <c r="M28" s="18">
        <v>3.3971937900774178</v>
      </c>
      <c r="N28" s="16">
        <v>114.92187519353968</v>
      </c>
      <c r="O28" s="18">
        <v>8.5463299466496867</v>
      </c>
      <c r="P28" s="18">
        <v>9.0736633220935641</v>
      </c>
      <c r="Q28" s="18">
        <v>11.648606141327964</v>
      </c>
      <c r="R28" s="16">
        <v>1602.6714640255902</v>
      </c>
      <c r="S28" s="18">
        <v>12.677311389462668</v>
      </c>
      <c r="T28" s="9">
        <v>0.23081675529324858</v>
      </c>
      <c r="U28" s="16">
        <v>26.530540842828771</v>
      </c>
      <c r="V28" s="9">
        <v>1.9105995436853429</v>
      </c>
      <c r="W28" s="18">
        <v>4.3838954757248558</v>
      </c>
      <c r="X28" s="9">
        <v>0.76647082308768044</v>
      </c>
      <c r="Y28" s="16">
        <v>41.15009624936414</v>
      </c>
      <c r="Z28" s="18">
        <v>15.149083845335342</v>
      </c>
      <c r="AA28" s="16">
        <v>177.67859350621279</v>
      </c>
      <c r="AB28" s="16">
        <v>66.848741758087471</v>
      </c>
      <c r="AC28" s="16">
        <v>299.06389348595218</v>
      </c>
      <c r="AD28" s="16">
        <v>62.983887449686698</v>
      </c>
      <c r="AE28" s="16">
        <v>493.43297737505787</v>
      </c>
      <c r="AF28" s="16">
        <v>85.884826431337501</v>
      </c>
      <c r="AG28" s="16">
        <v>9187.4269056903777</v>
      </c>
      <c r="AH28" s="18">
        <v>14.718071933558422</v>
      </c>
      <c r="AI28" s="16">
        <v>513.83509810057615</v>
      </c>
      <c r="AJ28" s="16">
        <v>689.46659201497596</v>
      </c>
      <c r="AK28" s="14">
        <v>0.7452646785957906</v>
      </c>
      <c r="AL28" s="17">
        <v>11.991052812730238</v>
      </c>
      <c r="AM28" s="17">
        <v>18.619401878174479</v>
      </c>
      <c r="AN28" s="17">
        <v>38.922525622049285</v>
      </c>
      <c r="AO28" s="17">
        <v>40.531866916803345</v>
      </c>
      <c r="AP28" s="17">
        <v>21.537792357047248</v>
      </c>
      <c r="AQ28" s="19">
        <v>258.26080562297125</v>
      </c>
      <c r="AR28" s="17">
        <v>2.2945129921201532</v>
      </c>
      <c r="AS28" s="17">
        <v>6.0518187510942134</v>
      </c>
      <c r="AT28" s="17">
        <v>1.3972851909549473</v>
      </c>
      <c r="AU28" s="14">
        <v>0.17395187142399035</v>
      </c>
      <c r="AV28" s="89">
        <v>9.1712366264832195</v>
      </c>
      <c r="AW28" s="89">
        <v>28.186910429133718</v>
      </c>
      <c r="AX28" s="89">
        <v>3.0734034653233238</v>
      </c>
      <c r="AY28" s="19">
        <v>2993.6077627607838</v>
      </c>
    </row>
    <row r="29" spans="1:65" s="26" customFormat="1" ht="14" x14ac:dyDescent="0.15">
      <c r="A29" s="22" t="s">
        <v>925</v>
      </c>
      <c r="B29" s="22" t="s">
        <v>286</v>
      </c>
      <c r="C29" s="22" t="s">
        <v>280</v>
      </c>
      <c r="D29" s="23" t="s">
        <v>3202</v>
      </c>
      <c r="E29" s="18">
        <v>3.3903000522130173</v>
      </c>
      <c r="F29" s="9">
        <v>8.2688068767262118E-2</v>
      </c>
      <c r="G29" s="9">
        <v>0.10960029923839136</v>
      </c>
      <c r="H29" s="18">
        <v>14.515155490699849</v>
      </c>
      <c r="I29" s="18">
        <v>2.9799787143975385</v>
      </c>
      <c r="J29" s="18">
        <v>11.040471176414643</v>
      </c>
      <c r="K29" s="16">
        <v>242.97969324928141</v>
      </c>
      <c r="L29" s="9">
        <v>0.13940928121263449</v>
      </c>
      <c r="M29" s="18">
        <v>2.2545767407370025</v>
      </c>
      <c r="N29" s="16">
        <v>75.97871294622017</v>
      </c>
      <c r="O29" s="18">
        <v>4.0856759277036003</v>
      </c>
      <c r="P29" s="18">
        <v>4.2870711826577681</v>
      </c>
      <c r="Q29" s="9">
        <v>0.58789325168310447</v>
      </c>
      <c r="R29" s="16">
        <v>1086.9102154154257</v>
      </c>
      <c r="S29" s="18">
        <v>13.020168870389353</v>
      </c>
      <c r="T29" s="10">
        <v>1.5883547680312488E-2</v>
      </c>
      <c r="U29" s="16">
        <v>21.618700014582238</v>
      </c>
      <c r="V29" s="9">
        <v>0.86837422973531031</v>
      </c>
      <c r="W29" s="18">
        <v>2.6680883844619037</v>
      </c>
      <c r="X29" s="9">
        <v>0.15107664005365792</v>
      </c>
      <c r="Y29" s="16">
        <v>27.50487024134414</v>
      </c>
      <c r="Z29" s="18">
        <v>9.5647318058804913</v>
      </c>
      <c r="AA29" s="16">
        <v>113.43359629376963</v>
      </c>
      <c r="AB29" s="16">
        <v>44.140067529416356</v>
      </c>
      <c r="AC29" s="16">
        <v>201.66379754119382</v>
      </c>
      <c r="AD29" s="16">
        <v>43.60669857435861</v>
      </c>
      <c r="AE29" s="16">
        <v>360.69172286989499</v>
      </c>
      <c r="AF29" s="16">
        <v>63.406792405981967</v>
      </c>
      <c r="AG29" s="16">
        <v>10969.413290746879</v>
      </c>
      <c r="AH29" s="18">
        <v>12.266269136568244</v>
      </c>
      <c r="AI29" s="16">
        <v>274.41863069393219</v>
      </c>
      <c r="AJ29" s="16">
        <v>601.30037071942729</v>
      </c>
      <c r="AK29" s="14">
        <v>0.4563752893842446</v>
      </c>
      <c r="AL29" s="17">
        <v>13.113740210550736</v>
      </c>
      <c r="AM29" s="17">
        <v>30.41215696181543</v>
      </c>
      <c r="AN29" s="17">
        <v>27.702537997812382</v>
      </c>
      <c r="AO29" s="17">
        <v>21.076426383226011</v>
      </c>
      <c r="AP29" s="17">
        <v>31.673982598179954</v>
      </c>
      <c r="AQ29" s="19">
        <v>415.36437922603676</v>
      </c>
      <c r="AR29" s="17">
        <v>3.0725098616470521</v>
      </c>
      <c r="AS29" s="17">
        <v>8.1026926021201753</v>
      </c>
      <c r="AT29" s="17">
        <v>1.6670756011119285</v>
      </c>
      <c r="AU29" s="14">
        <v>5.3757790728048621E-2</v>
      </c>
      <c r="AV29" s="89">
        <v>7.8456471827343046</v>
      </c>
      <c r="AW29" s="89">
        <v>19.210265409248105</v>
      </c>
      <c r="AX29" s="89">
        <v>2.4485252729084728</v>
      </c>
      <c r="AY29" s="19">
        <v>2052.223328439999</v>
      </c>
    </row>
    <row r="30" spans="1:65" s="26" customFormat="1" ht="14" x14ac:dyDescent="0.15">
      <c r="A30" s="22" t="s">
        <v>926</v>
      </c>
      <c r="B30" s="22" t="s">
        <v>279</v>
      </c>
      <c r="C30" s="22" t="s">
        <v>3357</v>
      </c>
      <c r="D30" s="23" t="s">
        <v>3203</v>
      </c>
      <c r="E30" s="9">
        <v>1.3441583618284436</v>
      </c>
      <c r="F30" s="9">
        <v>0.26792260264648965</v>
      </c>
      <c r="G30" s="9">
        <v>4.0202544746179063E-2</v>
      </c>
      <c r="H30" s="18">
        <v>9.0657188408670173</v>
      </c>
      <c r="I30" s="9">
        <v>1.912185049306713</v>
      </c>
      <c r="J30" s="18">
        <v>10.786846589894825</v>
      </c>
      <c r="K30" s="16">
        <v>209.03753771032942</v>
      </c>
      <c r="L30" s="9">
        <v>0.13642025112806247</v>
      </c>
      <c r="M30" s="9">
        <v>1.8923083065974979</v>
      </c>
      <c r="N30" s="16">
        <v>63.942080334068855</v>
      </c>
      <c r="O30" s="18">
        <v>3.8901834271747906</v>
      </c>
      <c r="P30" s="18">
        <v>3.7206953855235825</v>
      </c>
      <c r="Q30" s="9">
        <v>0.66685541477570509</v>
      </c>
      <c r="R30" s="16">
        <v>921.7158545449347</v>
      </c>
      <c r="S30" s="18">
        <v>11.842223925857358</v>
      </c>
      <c r="T30" s="10">
        <v>2.6703659031811728E-2</v>
      </c>
      <c r="U30" s="18">
        <v>17.818062266929772</v>
      </c>
      <c r="V30" s="9">
        <v>0.60084127130227816</v>
      </c>
      <c r="W30" s="18">
        <v>2.1431425736212435</v>
      </c>
      <c r="X30" s="9">
        <v>6.8577916017639587E-2</v>
      </c>
      <c r="Y30" s="16">
        <v>21.618453982357753</v>
      </c>
      <c r="Z30" s="18">
        <v>7.6125958469172197</v>
      </c>
      <c r="AA30" s="16">
        <v>90.896212150153502</v>
      </c>
      <c r="AB30" s="16">
        <v>36.202072493813745</v>
      </c>
      <c r="AC30" s="16">
        <v>165.13399396469754</v>
      </c>
      <c r="AD30" s="16">
        <v>34.606013562753887</v>
      </c>
      <c r="AE30" s="16">
        <v>290.5609540161567</v>
      </c>
      <c r="AF30" s="16">
        <v>53.949940364295053</v>
      </c>
      <c r="AG30" s="16">
        <v>11506.02244102361</v>
      </c>
      <c r="AH30" s="18">
        <v>8.7865261081533745</v>
      </c>
      <c r="AI30" s="16">
        <v>195.87638185727585</v>
      </c>
      <c r="AJ30" s="16">
        <v>470.11212897412827</v>
      </c>
      <c r="AK30" s="14">
        <v>0.41665885601529656</v>
      </c>
      <c r="AL30" s="17">
        <v>13.440413188347131</v>
      </c>
      <c r="AM30" s="17">
        <v>39.59934148751389</v>
      </c>
      <c r="AN30" s="17">
        <v>24.536012478342034</v>
      </c>
      <c r="AO30" s="17">
        <v>16.540506503139333</v>
      </c>
      <c r="AP30" s="17">
        <v>35.980307969692866</v>
      </c>
      <c r="AQ30" s="19">
        <v>483.59020575665141</v>
      </c>
      <c r="AR30" s="17">
        <v>3.5669030673877371</v>
      </c>
      <c r="AS30" s="17">
        <v>8.31398829281936</v>
      </c>
      <c r="AT30" s="17">
        <v>1.6179466734129306</v>
      </c>
      <c r="AU30" s="14">
        <v>3.071110453635649E-2</v>
      </c>
      <c r="AV30" s="89">
        <v>6.749678324518225</v>
      </c>
      <c r="AW30" s="89">
        <v>16.08345532513211</v>
      </c>
      <c r="AX30" s="89">
        <v>2.3828476783417831</v>
      </c>
      <c r="AY30" s="19">
        <v>1706.8954989470519</v>
      </c>
    </row>
    <row r="31" spans="1:65" s="26" customFormat="1" ht="14" x14ac:dyDescent="0.15">
      <c r="A31" s="22" t="s">
        <v>927</v>
      </c>
      <c r="B31" s="22" t="s">
        <v>290</v>
      </c>
      <c r="C31" s="22" t="s">
        <v>3357</v>
      </c>
      <c r="D31" s="23" t="s">
        <v>3204</v>
      </c>
      <c r="E31" s="9">
        <v>1.0348419943402702</v>
      </c>
      <c r="F31" s="9">
        <v>0.61035756513048101</v>
      </c>
      <c r="G31" s="9">
        <v>0.18567405555520894</v>
      </c>
      <c r="H31" s="18">
        <v>9.9689777770464794</v>
      </c>
      <c r="I31" s="9">
        <v>1.9213717255040923</v>
      </c>
      <c r="J31" s="18">
        <v>11.527113758275426</v>
      </c>
      <c r="K31" s="16">
        <v>269.41079359331474</v>
      </c>
      <c r="L31" s="9">
        <v>0.10781104889608854</v>
      </c>
      <c r="M31" s="18">
        <v>2.0108702554673616</v>
      </c>
      <c r="N31" s="16">
        <v>125.92191362605573</v>
      </c>
      <c r="O31" s="18">
        <v>9.4475659148009825</v>
      </c>
      <c r="P31" s="18">
        <v>8.6722189183293956</v>
      </c>
      <c r="Q31" s="9">
        <v>0.6685385331814887</v>
      </c>
      <c r="R31" s="16">
        <v>1098.99703748413</v>
      </c>
      <c r="S31" s="18">
        <v>7.6925634072818179</v>
      </c>
      <c r="T31" s="10">
        <v>2.4025308132619314E-2</v>
      </c>
      <c r="U31" s="16">
        <v>24.750430463255963</v>
      </c>
      <c r="V31" s="9">
        <v>1.8266582034155481</v>
      </c>
      <c r="W31" s="18">
        <v>3.7302441431809075</v>
      </c>
      <c r="X31" s="9">
        <v>0.3722545164463037</v>
      </c>
      <c r="Y31" s="16">
        <v>29.215563385291414</v>
      </c>
      <c r="Z31" s="18">
        <v>10.068399230118803</v>
      </c>
      <c r="AA31" s="16">
        <v>110.74065047276441</v>
      </c>
      <c r="AB31" s="16">
        <v>44.658918815622783</v>
      </c>
      <c r="AC31" s="16">
        <v>199.5684832560012</v>
      </c>
      <c r="AD31" s="16">
        <v>42.791232340187406</v>
      </c>
      <c r="AE31" s="16">
        <v>352.94814054000182</v>
      </c>
      <c r="AF31" s="16">
        <v>68.185874125806137</v>
      </c>
      <c r="AG31" s="16">
        <v>8701.2561035152503</v>
      </c>
      <c r="AH31" s="18">
        <v>8.8570171553200563</v>
      </c>
      <c r="AI31" s="16">
        <v>274.03600158173276</v>
      </c>
      <c r="AJ31" s="16">
        <v>451.50911613714624</v>
      </c>
      <c r="AK31" s="14">
        <v>0.6069334854769447</v>
      </c>
      <c r="AL31" s="17">
        <v>12.080826095508179</v>
      </c>
      <c r="AM31" s="17">
        <v>24.653072517119785</v>
      </c>
      <c r="AN31" s="17">
        <v>45.881733026197665</v>
      </c>
      <c r="AO31" s="17">
        <v>35.62349597564954</v>
      </c>
      <c r="AP31" s="17">
        <v>15.993995664138563</v>
      </c>
      <c r="AQ31" s="19">
        <v>193.22068019076985</v>
      </c>
      <c r="AR31" s="17">
        <v>2.0421139193999016</v>
      </c>
      <c r="AS31" s="17">
        <v>6.6350698542081004</v>
      </c>
      <c r="AT31" s="17">
        <v>1.2792505874838966</v>
      </c>
      <c r="AU31" s="14">
        <v>0.10869591313103014</v>
      </c>
      <c r="AV31" s="89">
        <v>8.6990892345274382</v>
      </c>
      <c r="AW31" s="89">
        <v>20.460094379303946</v>
      </c>
      <c r="AX31" s="89">
        <v>2.351981204893963</v>
      </c>
      <c r="AY31" s="19">
        <v>2113.7998259104111</v>
      </c>
    </row>
    <row r="32" spans="1:65" s="39" customFormat="1" ht="14" x14ac:dyDescent="0.15">
      <c r="A32" s="22" t="s">
        <v>928</v>
      </c>
      <c r="B32" s="22" t="s">
        <v>282</v>
      </c>
      <c r="C32" s="22" t="s">
        <v>3357</v>
      </c>
      <c r="D32" s="23" t="s">
        <v>3206</v>
      </c>
      <c r="E32" s="9">
        <v>0.38388058580227907</v>
      </c>
      <c r="F32" s="9">
        <v>1.7766782995238235</v>
      </c>
      <c r="G32" s="9">
        <v>1.3010632441196372E-2</v>
      </c>
      <c r="H32" s="18">
        <v>4.5017694701629356</v>
      </c>
      <c r="I32" s="9">
        <v>1.6922998228234412</v>
      </c>
      <c r="J32" s="18">
        <v>9.4323265849215083</v>
      </c>
      <c r="K32" s="16">
        <v>264.26188331440306</v>
      </c>
      <c r="L32" s="9">
        <v>0.11789311168021005</v>
      </c>
      <c r="M32" s="9">
        <v>1.8598516896702706</v>
      </c>
      <c r="N32" s="16">
        <v>147.48208622818382</v>
      </c>
      <c r="O32" s="18">
        <v>10.44873733257805</v>
      </c>
      <c r="P32" s="18">
        <v>10.335834773771873</v>
      </c>
      <c r="Q32" s="9">
        <v>0.47674924670170132</v>
      </c>
      <c r="R32" s="16">
        <v>1029.4665763446187</v>
      </c>
      <c r="S32" s="18">
        <v>6.8434316385485241</v>
      </c>
      <c r="T32" s="10">
        <v>3.7710665774978502E-2</v>
      </c>
      <c r="U32" s="18">
        <v>15.550156095999588</v>
      </c>
      <c r="V32" s="9">
        <v>1.5212742758547142</v>
      </c>
      <c r="W32" s="18">
        <v>3.0848473679388135</v>
      </c>
      <c r="X32" s="9">
        <v>0.50843714431522535</v>
      </c>
      <c r="Y32" s="16">
        <v>25.835227978134284</v>
      </c>
      <c r="Z32" s="18">
        <v>8.5711707464765929</v>
      </c>
      <c r="AA32" s="16">
        <v>100.19985900350352</v>
      </c>
      <c r="AB32" s="16">
        <v>40.435733117425258</v>
      </c>
      <c r="AC32" s="16">
        <v>189.0782014013032</v>
      </c>
      <c r="AD32" s="16">
        <v>42.109035835651476</v>
      </c>
      <c r="AE32" s="16">
        <v>378.13306477070688</v>
      </c>
      <c r="AF32" s="16">
        <v>74.032658491208679</v>
      </c>
      <c r="AG32" s="16">
        <v>8252.9622999085241</v>
      </c>
      <c r="AH32" s="18">
        <v>5.9381991252473565</v>
      </c>
      <c r="AI32" s="16">
        <v>109.65148533121845</v>
      </c>
      <c r="AJ32" s="16">
        <v>318.8450016462794</v>
      </c>
      <c r="AK32" s="14">
        <v>0.34390216175589833</v>
      </c>
      <c r="AL32" s="17">
        <v>14.636335514079489</v>
      </c>
      <c r="AM32" s="17">
        <v>21.825550497449814</v>
      </c>
      <c r="AN32" s="17">
        <v>55.254890344883755</v>
      </c>
      <c r="AO32" s="17">
        <v>16.022880204364149</v>
      </c>
      <c r="AP32" s="17">
        <v>16.98262331006616</v>
      </c>
      <c r="AQ32" s="19">
        <v>248.56337267535548</v>
      </c>
      <c r="AR32" s="17">
        <v>2.0278048586640431</v>
      </c>
      <c r="AS32" s="17">
        <v>5.0408186342099821</v>
      </c>
      <c r="AT32" s="17">
        <v>0.84320846641544378</v>
      </c>
      <c r="AU32" s="14">
        <v>0.17360542098459603</v>
      </c>
      <c r="AV32" s="89">
        <v>8.5328344628480171</v>
      </c>
      <c r="AW32" s="89">
        <v>20.077093909629841</v>
      </c>
      <c r="AX32" s="89">
        <v>2.3529219976135196</v>
      </c>
      <c r="AY32" s="19">
        <v>2056.0460394670959</v>
      </c>
      <c r="AZ32" s="26"/>
      <c r="BA32" s="26"/>
      <c r="BB32" s="26"/>
      <c r="BC32" s="26"/>
      <c r="BD32" s="26"/>
      <c r="BE32" s="26"/>
      <c r="BF32" s="26"/>
      <c r="BG32" s="26"/>
      <c r="BH32" s="26"/>
      <c r="BI32" s="26"/>
      <c r="BJ32" s="26"/>
      <c r="BK32" s="26"/>
      <c r="BL32" s="26"/>
      <c r="BM32" s="26"/>
    </row>
    <row r="33" spans="1:65" s="26" customFormat="1" ht="14" x14ac:dyDescent="0.15">
      <c r="A33" s="22" t="s">
        <v>929</v>
      </c>
      <c r="B33" s="22" t="s">
        <v>286</v>
      </c>
      <c r="C33" s="22" t="s">
        <v>3357</v>
      </c>
      <c r="D33" s="23" t="s">
        <v>3207</v>
      </c>
      <c r="E33" s="9">
        <v>1.193681598938515</v>
      </c>
      <c r="F33" s="9">
        <v>1.8453054121622972</v>
      </c>
      <c r="G33" s="9">
        <v>0.79662496312637043</v>
      </c>
      <c r="H33" s="16">
        <v>30.608286443690801</v>
      </c>
      <c r="I33" s="18">
        <v>11.845197426850204</v>
      </c>
      <c r="J33" s="18">
        <v>12.501284098252599</v>
      </c>
      <c r="K33" s="16">
        <v>218.23202521525369</v>
      </c>
      <c r="L33" s="9">
        <v>0.42908377097532818</v>
      </c>
      <c r="M33" s="18">
        <v>17.428124376044508</v>
      </c>
      <c r="N33" s="16">
        <v>75.292630614608456</v>
      </c>
      <c r="O33" s="18">
        <v>3.7209453182875407</v>
      </c>
      <c r="P33" s="18">
        <v>3.7039695004185429</v>
      </c>
      <c r="Q33" s="18">
        <v>3.7864224599591871</v>
      </c>
      <c r="R33" s="16">
        <v>1700.6714903117004</v>
      </c>
      <c r="S33" s="18">
        <v>8.724442735384967</v>
      </c>
      <c r="T33" s="10">
        <v>0.16234996399785956</v>
      </c>
      <c r="U33" s="18">
        <v>19.257757188473992</v>
      </c>
      <c r="V33" s="18">
        <v>1.9970745276512256</v>
      </c>
      <c r="W33" s="18">
        <v>5.469847818046742</v>
      </c>
      <c r="X33" s="9">
        <v>0.25537115766579188</v>
      </c>
      <c r="Y33" s="16">
        <v>46.294304814821608</v>
      </c>
      <c r="Z33" s="18">
        <v>16.125701436351157</v>
      </c>
      <c r="AA33" s="16">
        <v>186.16666851534782</v>
      </c>
      <c r="AB33" s="16">
        <v>70.79332530842612</v>
      </c>
      <c r="AC33" s="16">
        <v>326.08498609124734</v>
      </c>
      <c r="AD33" s="16">
        <v>66.285064394686188</v>
      </c>
      <c r="AE33" s="16">
        <v>534.90914407094544</v>
      </c>
      <c r="AF33" s="16">
        <v>96.905605704920603</v>
      </c>
      <c r="AG33" s="16">
        <v>10835.717996120884</v>
      </c>
      <c r="AH33" s="18">
        <v>12.850044698021929</v>
      </c>
      <c r="AI33" s="16">
        <v>311.27289244992772</v>
      </c>
      <c r="AJ33" s="16">
        <v>646.96282790058228</v>
      </c>
      <c r="AK33" s="14">
        <v>0.48112948538329398</v>
      </c>
      <c r="AL33" s="17">
        <v>11.554534541788575</v>
      </c>
      <c r="AM33" s="17">
        <v>20.257118645711042</v>
      </c>
      <c r="AN33" s="17">
        <v>61.31155424992798</v>
      </c>
      <c r="AO33" s="17">
        <v>35.678254977530408</v>
      </c>
      <c r="AP33" s="17">
        <v>23.181060182700687</v>
      </c>
      <c r="AQ33" s="19">
        <v>267.84636059629486</v>
      </c>
      <c r="AR33" s="17">
        <v>2.7389302413665408</v>
      </c>
      <c r="AS33" s="17">
        <v>3.5207116960250002</v>
      </c>
      <c r="AT33" s="17">
        <v>1.2094817130566291</v>
      </c>
      <c r="AU33" s="14">
        <v>4.8918084298285078E-2</v>
      </c>
      <c r="AV33" s="89">
        <v>7.0465620024298898</v>
      </c>
      <c r="AW33" s="89">
        <v>28.958200595952146</v>
      </c>
      <c r="AX33" s="89">
        <v>4.1095502439297906</v>
      </c>
      <c r="AY33" s="19">
        <v>3146.6713219188905</v>
      </c>
    </row>
    <row r="34" spans="1:65" s="26" customFormat="1" ht="14" x14ac:dyDescent="0.15">
      <c r="A34" s="22" t="s">
        <v>930</v>
      </c>
      <c r="B34" s="22" t="s">
        <v>282</v>
      </c>
      <c r="C34" s="22" t="s">
        <v>280</v>
      </c>
      <c r="D34" s="23" t="s">
        <v>3208</v>
      </c>
      <c r="E34" s="9">
        <v>0.32640822459269875</v>
      </c>
      <c r="F34" s="18">
        <v>5.1372230097491025</v>
      </c>
      <c r="G34" s="9">
        <v>4.0478192893307778E-2</v>
      </c>
      <c r="H34" s="16">
        <v>28.977406403465924</v>
      </c>
      <c r="I34" s="9">
        <v>1.8038159249212526</v>
      </c>
      <c r="J34" s="18">
        <v>11.596188485780344</v>
      </c>
      <c r="K34" s="16">
        <v>474.83342520097204</v>
      </c>
      <c r="L34" s="9">
        <v>0.11963406011445581</v>
      </c>
      <c r="M34" s="9">
        <v>1.8825302913519082</v>
      </c>
      <c r="N34" s="16">
        <v>175.43014570531585</v>
      </c>
      <c r="O34" s="18">
        <v>7.6910251451342377</v>
      </c>
      <c r="P34" s="18">
        <v>7.1518517456962503</v>
      </c>
      <c r="Q34" s="9">
        <v>0.68276350360714166</v>
      </c>
      <c r="R34" s="16">
        <v>4964.1164399808886</v>
      </c>
      <c r="S34" s="18">
        <v>19.663813887462481</v>
      </c>
      <c r="T34" s="10">
        <v>0.11976827275764718</v>
      </c>
      <c r="U34" s="16">
        <v>82.783259328418438</v>
      </c>
      <c r="V34" s="18">
        <v>10.733190865422763</v>
      </c>
      <c r="W34" s="16">
        <v>21.710243891944067</v>
      </c>
      <c r="X34" s="9">
        <v>1.6044304828636422</v>
      </c>
      <c r="Y34" s="16">
        <v>178.45407363130221</v>
      </c>
      <c r="Z34" s="16">
        <v>53.658329058104947</v>
      </c>
      <c r="AA34" s="16">
        <v>567.22840338028686</v>
      </c>
      <c r="AB34" s="16">
        <v>209.29516029902743</v>
      </c>
      <c r="AC34" s="16">
        <v>847.49342695351197</v>
      </c>
      <c r="AD34" s="16">
        <v>171.04745906089752</v>
      </c>
      <c r="AE34" s="16">
        <v>1348.079132874426</v>
      </c>
      <c r="AF34" s="16">
        <v>229.45019667506227</v>
      </c>
      <c r="AG34" s="16">
        <v>8741.1081368538908</v>
      </c>
      <c r="AH34" s="16">
        <v>26.344616725181151</v>
      </c>
      <c r="AI34" s="16">
        <v>1187.2383854271666</v>
      </c>
      <c r="AJ34" s="16">
        <v>1369.0081712639933</v>
      </c>
      <c r="AK34" s="14">
        <v>0.86722520021995175</v>
      </c>
      <c r="AL34" s="17">
        <v>7.5542076761982226</v>
      </c>
      <c r="AM34" s="17">
        <v>6.48412094193296</v>
      </c>
      <c r="AN34" s="17">
        <v>68.556341134511669</v>
      </c>
      <c r="AO34" s="17">
        <v>60.376811549469657</v>
      </c>
      <c r="AP34" s="17">
        <v>16.626376617059552</v>
      </c>
      <c r="AQ34" s="19">
        <v>125.59910186795391</v>
      </c>
      <c r="AR34" s="17">
        <v>2.0227203786978341</v>
      </c>
      <c r="AS34" s="17">
        <v>3.8130966994404187</v>
      </c>
      <c r="AT34" s="17">
        <v>1.0155250814875694</v>
      </c>
      <c r="AU34" s="14">
        <v>7.8573178412918054E-2</v>
      </c>
      <c r="AV34" s="89">
        <v>15.332044727186698</v>
      </c>
      <c r="AW34" s="89">
        <v>81.978568443770556</v>
      </c>
      <c r="AX34" s="89">
        <v>5.3468777258656575</v>
      </c>
      <c r="AY34" s="19">
        <v>8861.203660460229</v>
      </c>
    </row>
    <row r="35" spans="1:65" s="39" customFormat="1" ht="14" x14ac:dyDescent="0.15">
      <c r="A35" s="44" t="s">
        <v>931</v>
      </c>
      <c r="B35" s="44" t="s">
        <v>282</v>
      </c>
      <c r="C35" s="44" t="s">
        <v>280</v>
      </c>
      <c r="D35" s="45" t="s">
        <v>3209</v>
      </c>
      <c r="E35" s="27">
        <v>2.6100824169379564</v>
      </c>
      <c r="F35" s="27">
        <v>4.663907373932183</v>
      </c>
      <c r="G35" s="27">
        <v>7.5662205322949134</v>
      </c>
      <c r="H35" s="33">
        <v>360.28017298979245</v>
      </c>
      <c r="I35" s="33">
        <v>30.446441843900317</v>
      </c>
      <c r="J35" s="33">
        <v>96.005990989900795</v>
      </c>
      <c r="K35" s="33">
        <v>605.98418845207425</v>
      </c>
      <c r="L35" s="27">
        <v>3.6290340390173967</v>
      </c>
      <c r="M35" s="33">
        <v>33.081011540022459</v>
      </c>
      <c r="N35" s="33">
        <v>75.013069039158268</v>
      </c>
      <c r="O35" s="27">
        <v>7.6830108845992298</v>
      </c>
      <c r="P35" s="27">
        <v>4.9021612856422463</v>
      </c>
      <c r="Q35" s="33">
        <v>49.164261632220949</v>
      </c>
      <c r="R35" s="33">
        <v>3377.8052304829362</v>
      </c>
      <c r="S35" s="33">
        <v>33.284927890907667</v>
      </c>
      <c r="T35" s="28">
        <v>1.776914174104353</v>
      </c>
      <c r="U35" s="33">
        <v>44.479200042306523</v>
      </c>
      <c r="V35" s="27">
        <v>6.0012941994437545</v>
      </c>
      <c r="W35" s="27">
        <v>11.558151140937564</v>
      </c>
      <c r="X35" s="28">
        <v>0.37189117171526304</v>
      </c>
      <c r="Y35" s="33">
        <v>88.06631286425079</v>
      </c>
      <c r="Z35" s="33">
        <v>31.763371897128952</v>
      </c>
      <c r="AA35" s="33">
        <v>362.47090488011906</v>
      </c>
      <c r="AB35" s="33">
        <v>141.7935339431894</v>
      </c>
      <c r="AC35" s="33">
        <v>609.21795415173096</v>
      </c>
      <c r="AD35" s="33">
        <v>128.79726426171564</v>
      </c>
      <c r="AE35" s="33">
        <v>1020.0817564295859</v>
      </c>
      <c r="AF35" s="33">
        <v>180.15824160730071</v>
      </c>
      <c r="AG35" s="33">
        <v>10845.357923249681</v>
      </c>
      <c r="AH35" s="33">
        <v>38.252975810498306</v>
      </c>
      <c r="AI35" s="33">
        <v>1419.6282976646226</v>
      </c>
      <c r="AJ35" s="33">
        <v>1905.1507621958131</v>
      </c>
      <c r="AK35" s="29">
        <v>0.74515273322957731</v>
      </c>
      <c r="AL35" s="30">
        <v>11.583109627877619</v>
      </c>
      <c r="AM35" s="30">
        <v>10.631851667664163</v>
      </c>
      <c r="AN35" s="30">
        <v>30.646957078378957</v>
      </c>
      <c r="AO35" s="30">
        <v>42.650784833228307</v>
      </c>
      <c r="AP35" s="30">
        <v>14.674553510876612</v>
      </c>
      <c r="AQ35" s="31">
        <v>169.97696205664019</v>
      </c>
      <c r="AR35" s="30">
        <v>1.9259430977419607</v>
      </c>
      <c r="AS35" s="30">
        <v>3.8482971454462653</v>
      </c>
      <c r="AT35" s="30">
        <v>1.8676451668580758</v>
      </c>
      <c r="AU35" s="29">
        <v>3.5531682958267412E-2</v>
      </c>
      <c r="AV35" s="90">
        <v>19.566812672007565</v>
      </c>
      <c r="AW35" s="90">
        <v>55.306460925470219</v>
      </c>
      <c r="AX35" s="90">
        <v>2.8265442028068311</v>
      </c>
      <c r="AY35" s="31">
        <v>6079.3550902856232</v>
      </c>
      <c r="BM35" s="26"/>
    </row>
    <row r="36" spans="1:65" s="26" customFormat="1" ht="14" x14ac:dyDescent="0.15">
      <c r="A36" s="22" t="s">
        <v>932</v>
      </c>
      <c r="B36" s="22" t="s">
        <v>286</v>
      </c>
      <c r="C36" s="22" t="s">
        <v>280</v>
      </c>
      <c r="D36" s="23" t="s">
        <v>3210</v>
      </c>
      <c r="E36" s="18">
        <v>10.56387596899323</v>
      </c>
      <c r="F36" s="9">
        <v>1.0649312061464813</v>
      </c>
      <c r="G36" s="9">
        <v>8.5770032544045499E-2</v>
      </c>
      <c r="H36" s="18">
        <v>12.133960327685804</v>
      </c>
      <c r="I36" s="18">
        <v>3.2929187026299025</v>
      </c>
      <c r="J36" s="18">
        <v>12.687652938247636</v>
      </c>
      <c r="K36" s="16">
        <v>294.33187053109674</v>
      </c>
      <c r="L36" s="9">
        <v>0.18504492373791612</v>
      </c>
      <c r="M36" s="9">
        <v>1.9747006451197613</v>
      </c>
      <c r="N36" s="16">
        <v>106.18603531261512</v>
      </c>
      <c r="O36" s="18">
        <v>6.89829437527733</v>
      </c>
      <c r="P36" s="18">
        <v>7.3736332833725093</v>
      </c>
      <c r="Q36" s="9">
        <v>0.59151639039942827</v>
      </c>
      <c r="R36" s="16">
        <v>1530.8493824932661</v>
      </c>
      <c r="S36" s="18">
        <v>14.595749273329657</v>
      </c>
      <c r="T36" s="10">
        <v>1.5981436704192858E-2</v>
      </c>
      <c r="U36" s="16">
        <v>24.080506045062354</v>
      </c>
      <c r="V36" s="9">
        <v>1.6319530852779964</v>
      </c>
      <c r="W36" s="18">
        <v>4.0872152200185186</v>
      </c>
      <c r="X36" s="9">
        <v>0.57382947121825134</v>
      </c>
      <c r="Y36" s="16">
        <v>38.274654706240206</v>
      </c>
      <c r="Z36" s="18">
        <v>14.115983748759312</v>
      </c>
      <c r="AA36" s="16">
        <v>165.86302277571647</v>
      </c>
      <c r="AB36" s="16">
        <v>62.634663559789061</v>
      </c>
      <c r="AC36" s="16">
        <v>281.87879710558263</v>
      </c>
      <c r="AD36" s="16">
        <v>57.440663689105435</v>
      </c>
      <c r="AE36" s="16">
        <v>469.89976178068821</v>
      </c>
      <c r="AF36" s="16">
        <v>82.280869886765558</v>
      </c>
      <c r="AG36" s="16">
        <v>9983.3940460839858</v>
      </c>
      <c r="AH36" s="16">
        <v>20.299023949869717</v>
      </c>
      <c r="AI36" s="16">
        <v>638.58714178629168</v>
      </c>
      <c r="AJ36" s="16">
        <v>955.48745449381408</v>
      </c>
      <c r="AK36" s="14">
        <v>0.6683365006865466</v>
      </c>
      <c r="AL36" s="17">
        <v>12.277047706561724</v>
      </c>
      <c r="AM36" s="17">
        <v>21.245795078192526</v>
      </c>
      <c r="AN36" s="17">
        <v>32.194288417883477</v>
      </c>
      <c r="AO36" s="17">
        <v>43.751583411559515</v>
      </c>
      <c r="AP36" s="17">
        <v>23.453281256378933</v>
      </c>
      <c r="AQ36" s="19">
        <v>287.93705285997407</v>
      </c>
      <c r="AR36" s="17">
        <v>2.5044930867741693</v>
      </c>
      <c r="AS36" s="17">
        <v>5.8916657794578402</v>
      </c>
      <c r="AT36" s="17">
        <v>2.0333856967132484</v>
      </c>
      <c r="AU36" s="14">
        <v>0.13984999534000722</v>
      </c>
      <c r="AV36" s="89">
        <v>9.5037736690699628</v>
      </c>
      <c r="AW36" s="89">
        <v>26.744998127047349</v>
      </c>
      <c r="AX36" s="89">
        <v>2.814145102601608</v>
      </c>
      <c r="AY36" s="19">
        <v>2839.813320316809</v>
      </c>
    </row>
    <row r="37" spans="1:65" s="26" customFormat="1" ht="14" x14ac:dyDescent="0.15">
      <c r="A37" s="22" t="s">
        <v>933</v>
      </c>
      <c r="B37" s="22" t="s">
        <v>282</v>
      </c>
      <c r="C37" s="22" t="s">
        <v>3357</v>
      </c>
      <c r="D37" s="23" t="s">
        <v>3211</v>
      </c>
      <c r="E37" s="9">
        <v>0.65894723099770325</v>
      </c>
      <c r="F37" s="9">
        <v>0.18292002125653739</v>
      </c>
      <c r="G37" s="9">
        <v>8.703491651104471E-2</v>
      </c>
      <c r="H37" s="18">
        <v>8.0108042951375502</v>
      </c>
      <c r="I37" s="18">
        <v>2.5065809186250649</v>
      </c>
      <c r="J37" s="18">
        <v>12.403532616272066</v>
      </c>
      <c r="K37" s="16">
        <v>223.65896698056918</v>
      </c>
      <c r="L37" s="9">
        <v>0.14887952436490021</v>
      </c>
      <c r="M37" s="18">
        <v>2.4226823504778521</v>
      </c>
      <c r="N37" s="16">
        <v>89.958426268213046</v>
      </c>
      <c r="O37" s="18">
        <v>7.5592028180826629</v>
      </c>
      <c r="P37" s="18">
        <v>7.6971013628062375</v>
      </c>
      <c r="Q37" s="9">
        <v>0.65086239552749514</v>
      </c>
      <c r="R37" s="16">
        <v>1023.2687135879195</v>
      </c>
      <c r="S37" s="18">
        <v>6.4171909003084675</v>
      </c>
      <c r="T37" s="10">
        <v>3.0407102698643239E-2</v>
      </c>
      <c r="U37" s="18">
        <v>15.553585356243044</v>
      </c>
      <c r="V37" s="9">
        <v>1.1750635307897996</v>
      </c>
      <c r="W37" s="18">
        <v>3.0439795862156385</v>
      </c>
      <c r="X37" s="9">
        <v>0.54758578667497337</v>
      </c>
      <c r="Y37" s="16">
        <v>26.819027805892862</v>
      </c>
      <c r="Z37" s="18">
        <v>9.3360872600158995</v>
      </c>
      <c r="AA37" s="16">
        <v>107.24620743231482</v>
      </c>
      <c r="AB37" s="16">
        <v>42.049113333319248</v>
      </c>
      <c r="AC37" s="16">
        <v>192.09287894577366</v>
      </c>
      <c r="AD37" s="16">
        <v>40.610673021784258</v>
      </c>
      <c r="AE37" s="16">
        <v>333.58804637862875</v>
      </c>
      <c r="AF37" s="16">
        <v>60.118950172181755</v>
      </c>
      <c r="AG37" s="16">
        <v>9186.7275864990552</v>
      </c>
      <c r="AH37" s="18">
        <v>6.878167329212916</v>
      </c>
      <c r="AI37" s="16">
        <v>177.59325715207194</v>
      </c>
      <c r="AJ37" s="16">
        <v>343.2907956676616</v>
      </c>
      <c r="AK37" s="14">
        <v>0.51732600871710888</v>
      </c>
      <c r="AL37" s="17">
        <v>12.438483929880951</v>
      </c>
      <c r="AM37" s="17">
        <v>27.539139025599095</v>
      </c>
      <c r="AN37" s="17">
        <v>51.983500500599654</v>
      </c>
      <c r="AO37" s="17">
        <v>27.674610263430875</v>
      </c>
      <c r="AP37" s="17">
        <v>22.82347047896797</v>
      </c>
      <c r="AQ37" s="19">
        <v>283.88937077675536</v>
      </c>
      <c r="AR37" s="17">
        <v>2.5904808603579736</v>
      </c>
      <c r="AS37" s="17">
        <v>5.1096220969010178</v>
      </c>
      <c r="AT37" s="17">
        <v>1.0290860220993052</v>
      </c>
      <c r="AU37" s="14">
        <v>0.18473908356200899</v>
      </c>
      <c r="AV37" s="89">
        <v>7.2217942195857017</v>
      </c>
      <c r="AW37" s="89">
        <v>18.46210871133346</v>
      </c>
      <c r="AX37" s="89">
        <v>2.5564434751219749</v>
      </c>
      <c r="AY37" s="19">
        <v>1945.4387455686658</v>
      </c>
    </row>
    <row r="38" spans="1:65" s="26" customFormat="1" ht="14" x14ac:dyDescent="0.15">
      <c r="A38" s="22" t="s">
        <v>3048</v>
      </c>
      <c r="B38" s="22" t="s">
        <v>281</v>
      </c>
      <c r="C38" s="22" t="s">
        <v>287</v>
      </c>
      <c r="D38" s="23" t="s">
        <v>3212</v>
      </c>
      <c r="E38" s="9">
        <v>0.5269132563300275</v>
      </c>
      <c r="F38" s="9">
        <v>2.104086045335336E-2</v>
      </c>
      <c r="G38" s="9">
        <v>8.6765671562720609E-2</v>
      </c>
      <c r="H38" s="18">
        <v>11.845935025937004</v>
      </c>
      <c r="I38" s="18">
        <v>2.8607848450692193</v>
      </c>
      <c r="J38" s="18">
        <v>13.861710707657881</v>
      </c>
      <c r="K38" s="16">
        <v>181.50308821771256</v>
      </c>
      <c r="L38" s="9">
        <v>0.18118427674139989</v>
      </c>
      <c r="M38" s="18">
        <v>2.6101009953813867</v>
      </c>
      <c r="N38" s="16">
        <v>50.953525093059959</v>
      </c>
      <c r="O38" s="18">
        <v>12.837631204954748</v>
      </c>
      <c r="P38" s="18">
        <v>13.189507659413332</v>
      </c>
      <c r="Q38" s="9">
        <v>0.92921620975840791</v>
      </c>
      <c r="R38" s="16">
        <v>379.67413750480591</v>
      </c>
      <c r="S38" s="9">
        <v>1.5911827235153695</v>
      </c>
      <c r="T38" s="10">
        <v>1.7963281192851316E-2</v>
      </c>
      <c r="U38" s="18">
        <v>5.7631099293697829</v>
      </c>
      <c r="V38" s="9">
        <v>0.46614966721004941</v>
      </c>
      <c r="W38" s="9">
        <v>1.0865130787477322</v>
      </c>
      <c r="X38" s="9">
        <v>0.44113433983840089</v>
      </c>
      <c r="Y38" s="18">
        <v>10.195233147201039</v>
      </c>
      <c r="Z38" s="18">
        <v>3.4504362874203376</v>
      </c>
      <c r="AA38" s="16">
        <v>39.154076900016221</v>
      </c>
      <c r="AB38" s="18">
        <v>15.929938858515468</v>
      </c>
      <c r="AC38" s="16">
        <v>70.735446556280166</v>
      </c>
      <c r="AD38" s="18">
        <v>15.456602966169587</v>
      </c>
      <c r="AE38" s="16">
        <v>132.84434628951081</v>
      </c>
      <c r="AF38" s="16">
        <v>26.129338796786488</v>
      </c>
      <c r="AG38" s="16">
        <v>7824.5224845460289</v>
      </c>
      <c r="AH38" s="9">
        <v>1.542887942113403</v>
      </c>
      <c r="AI38" s="16">
        <v>37.826186109999036</v>
      </c>
      <c r="AJ38" s="16">
        <v>82.873143345291624</v>
      </c>
      <c r="AK38" s="14">
        <v>0.45643479398863784</v>
      </c>
      <c r="AL38" s="17">
        <v>13.030044960372622</v>
      </c>
      <c r="AM38" s="17">
        <v>58.899928398110845</v>
      </c>
      <c r="AN38" s="17">
        <v>83.48780082027308</v>
      </c>
      <c r="AO38" s="17">
        <v>23.772371048895231</v>
      </c>
      <c r="AP38" s="17">
        <v>21.871158266014625</v>
      </c>
      <c r="AQ38" s="19">
        <v>284.98217554159589</v>
      </c>
      <c r="AR38" s="17">
        <v>2.3308245294920353</v>
      </c>
      <c r="AS38" s="17">
        <v>5.3042250867445544</v>
      </c>
      <c r="AT38" s="17">
        <v>0.62383643459454596</v>
      </c>
      <c r="AU38" s="14">
        <v>0.40402087737460873</v>
      </c>
      <c r="AV38" s="89">
        <v>5.8606098875593338</v>
      </c>
      <c r="AW38" s="89">
        <v>7.3154723851008674</v>
      </c>
      <c r="AX38" s="89">
        <v>1.2482442144169767</v>
      </c>
      <c r="AY38" s="19">
        <v>752.29795269612475</v>
      </c>
    </row>
    <row r="39" spans="1:65" s="39" customFormat="1" ht="14" x14ac:dyDescent="0.15">
      <c r="A39" s="22" t="s">
        <v>935</v>
      </c>
      <c r="B39" s="22" t="s">
        <v>286</v>
      </c>
      <c r="C39" s="22" t="s">
        <v>280</v>
      </c>
      <c r="D39" s="23" t="s">
        <v>3213</v>
      </c>
      <c r="E39" s="18">
        <v>4.0198284714906025</v>
      </c>
      <c r="F39" s="9">
        <v>0.39582084904587778</v>
      </c>
      <c r="G39" s="9">
        <v>9.1698651318985511E-2</v>
      </c>
      <c r="H39" s="18">
        <v>13.441579621179402</v>
      </c>
      <c r="I39" s="18">
        <v>2.9147709036402718</v>
      </c>
      <c r="J39" s="18">
        <v>16.446159638376152</v>
      </c>
      <c r="K39" s="16">
        <v>272.86752175271647</v>
      </c>
      <c r="L39" s="9">
        <v>0.38199556927075323</v>
      </c>
      <c r="M39" s="18">
        <v>2.1790363261913939</v>
      </c>
      <c r="N39" s="16">
        <v>71.13614212206933</v>
      </c>
      <c r="O39" s="18">
        <v>3.6022273820978548</v>
      </c>
      <c r="P39" s="18">
        <v>3.78986737877876</v>
      </c>
      <c r="Q39" s="9">
        <v>0.89738665868701739</v>
      </c>
      <c r="R39" s="16">
        <v>1248.3650804076744</v>
      </c>
      <c r="S39" s="18">
        <v>18.207714191753965</v>
      </c>
      <c r="T39" s="10">
        <v>3.2036456398848119E-2</v>
      </c>
      <c r="U39" s="18">
        <v>19.339607116858328</v>
      </c>
      <c r="V39" s="9">
        <v>0.86949922009226477</v>
      </c>
      <c r="W39" s="18">
        <v>2.7833468248169426</v>
      </c>
      <c r="X39" s="9">
        <v>9.7508889564656281E-2</v>
      </c>
      <c r="Y39" s="16">
        <v>27.095940455248584</v>
      </c>
      <c r="Z39" s="18">
        <v>10.668734566756354</v>
      </c>
      <c r="AA39" s="16">
        <v>126.76494786094929</v>
      </c>
      <c r="AB39" s="16">
        <v>51.360945020418434</v>
      </c>
      <c r="AC39" s="16">
        <v>234.41233321466262</v>
      </c>
      <c r="AD39" s="16">
        <v>49.947897671055372</v>
      </c>
      <c r="AE39" s="16">
        <v>408.02626507889022</v>
      </c>
      <c r="AF39" s="16">
        <v>74.373892958293453</v>
      </c>
      <c r="AG39" s="16">
        <v>11588.427651936841</v>
      </c>
      <c r="AH39" s="18">
        <v>15.814548739315041</v>
      </c>
      <c r="AI39" s="16">
        <v>348.69213313566632</v>
      </c>
      <c r="AJ39" s="16">
        <v>779.86738094964323</v>
      </c>
      <c r="AK39" s="14">
        <v>0.44711721717487979</v>
      </c>
      <c r="AL39" s="17">
        <v>15.058575499631866</v>
      </c>
      <c r="AM39" s="17">
        <v>28.401180619331615</v>
      </c>
      <c r="AN39" s="17">
        <v>22.409527125798139</v>
      </c>
      <c r="AO39" s="17">
        <v>19.150791223073153</v>
      </c>
      <c r="AP39" s="17">
        <v>31.162696675418946</v>
      </c>
      <c r="AQ39" s="19">
        <v>469.26582065892308</v>
      </c>
      <c r="AR39" s="17">
        <v>3.2010918014642895</v>
      </c>
      <c r="AS39" s="17">
        <v>6.9483281581806722</v>
      </c>
      <c r="AT39" s="17">
        <v>1.9113166178134613</v>
      </c>
      <c r="AU39" s="14">
        <v>3.4226101518545111E-2</v>
      </c>
      <c r="AV39" s="89">
        <v>8.8107046093870345</v>
      </c>
      <c r="AW39" s="89">
        <v>21.604749763687664</v>
      </c>
      <c r="AX39" s="89">
        <v>2.4521023824439303</v>
      </c>
      <c r="AY39" s="19">
        <v>2325.2741778637492</v>
      </c>
      <c r="AZ39" s="26"/>
      <c r="BA39" s="26"/>
      <c r="BB39" s="26"/>
      <c r="BC39" s="26"/>
      <c r="BD39" s="26"/>
      <c r="BE39" s="26"/>
      <c r="BF39" s="26"/>
      <c r="BG39" s="26"/>
      <c r="BH39" s="26"/>
      <c r="BI39" s="26"/>
      <c r="BJ39" s="26"/>
      <c r="BK39" s="26"/>
      <c r="BL39" s="26"/>
      <c r="BM39" s="26"/>
    </row>
    <row r="40" spans="1:65" s="26" customFormat="1" ht="14" x14ac:dyDescent="0.15">
      <c r="A40" s="22" t="s">
        <v>936</v>
      </c>
      <c r="B40" s="22" t="s">
        <v>282</v>
      </c>
      <c r="C40" s="22" t="s">
        <v>287</v>
      </c>
      <c r="D40" s="23" t="s">
        <v>3214</v>
      </c>
      <c r="E40" s="9">
        <v>0.63269043459423213</v>
      </c>
      <c r="F40" s="9">
        <v>8.4633515225344735E-2</v>
      </c>
      <c r="G40" s="9">
        <v>0.11217892414929918</v>
      </c>
      <c r="H40" s="18">
        <v>8.4321574434711621</v>
      </c>
      <c r="I40" s="18">
        <v>2.7302223242980519</v>
      </c>
      <c r="J40" s="18">
        <v>12.903836191714339</v>
      </c>
      <c r="K40" s="16">
        <v>239.22550717891593</v>
      </c>
      <c r="L40" s="9">
        <v>0.17011172515779549</v>
      </c>
      <c r="M40" s="18">
        <v>2.6112294030157766</v>
      </c>
      <c r="N40" s="16">
        <v>97.354143441837181</v>
      </c>
      <c r="O40" s="18">
        <v>13.27247776646508</v>
      </c>
      <c r="P40" s="18">
        <v>13.180381947687946</v>
      </c>
      <c r="Q40" s="9">
        <v>0.58803104310968168</v>
      </c>
      <c r="R40" s="16">
        <v>703.9765538061913</v>
      </c>
      <c r="S40" s="18">
        <v>2.1334269088454829</v>
      </c>
      <c r="T40" s="10">
        <v>3.612721957043119E-2</v>
      </c>
      <c r="U40" s="18">
        <v>7.418279222885463</v>
      </c>
      <c r="V40" s="9">
        <v>1.0896993011325362</v>
      </c>
      <c r="W40" s="18">
        <v>2.2326676357522639</v>
      </c>
      <c r="X40" s="9">
        <v>0.5296118064566171</v>
      </c>
      <c r="Y40" s="18">
        <v>16.767592388375935</v>
      </c>
      <c r="Z40" s="18">
        <v>6.150690478849965</v>
      </c>
      <c r="AA40" s="16">
        <v>70.454526149309629</v>
      </c>
      <c r="AB40" s="16">
        <v>27.218732292966585</v>
      </c>
      <c r="AC40" s="16">
        <v>136.84201880385575</v>
      </c>
      <c r="AD40" s="16">
        <v>30.227344936271511</v>
      </c>
      <c r="AE40" s="16">
        <v>263.30572817682241</v>
      </c>
      <c r="AF40" s="16">
        <v>51.725240920360939</v>
      </c>
      <c r="AG40" s="16">
        <v>7518.6105964802164</v>
      </c>
      <c r="AH40" s="18">
        <v>2.9767261721444331</v>
      </c>
      <c r="AI40" s="16">
        <v>61.637220653803944</v>
      </c>
      <c r="AJ40" s="16">
        <v>149.61994684531416</v>
      </c>
      <c r="AK40" s="14">
        <v>0.41195857874169745</v>
      </c>
      <c r="AL40" s="17">
        <v>15.703251968324208</v>
      </c>
      <c r="AM40" s="17">
        <v>28.554679188107556</v>
      </c>
      <c r="AN40" s="17">
        <v>123.41914648452237</v>
      </c>
      <c r="AO40" s="17">
        <v>28.891179912584541</v>
      </c>
      <c r="AP40" s="17">
        <v>15.387357201155581</v>
      </c>
      <c r="AQ40" s="19">
        <v>241.63154725635405</v>
      </c>
      <c r="AR40" s="17">
        <v>2.0488841586223177</v>
      </c>
      <c r="AS40" s="17">
        <v>3.3226079440104326</v>
      </c>
      <c r="AT40" s="17">
        <v>0.56823658141169342</v>
      </c>
      <c r="AU40" s="14">
        <v>0.26385131725633731</v>
      </c>
      <c r="AV40" s="89">
        <v>7.7244270965100403</v>
      </c>
      <c r="AW40" s="89">
        <v>13.723660853202954</v>
      </c>
      <c r="AX40" s="89">
        <v>1.7766574377280895</v>
      </c>
      <c r="AY40" s="19">
        <v>1415.3289565806385</v>
      </c>
    </row>
    <row r="41" spans="1:65" s="26" customFormat="1" ht="14" x14ac:dyDescent="0.15">
      <c r="A41" s="22" t="s">
        <v>937</v>
      </c>
      <c r="B41" s="22" t="s">
        <v>279</v>
      </c>
      <c r="C41" s="22" t="s">
        <v>280</v>
      </c>
      <c r="D41" s="23" t="s">
        <v>3215</v>
      </c>
      <c r="E41" s="9">
        <v>1.0384270948070278</v>
      </c>
      <c r="F41" s="18">
        <v>4.7387512205794655</v>
      </c>
      <c r="G41" s="9">
        <v>7.9565089321660537E-2</v>
      </c>
      <c r="H41" s="16">
        <v>27.482627429220294</v>
      </c>
      <c r="I41" s="18">
        <v>2.0202347884103</v>
      </c>
      <c r="J41" s="18">
        <v>12.074348211936899</v>
      </c>
      <c r="K41" s="16">
        <v>253.0896191107152</v>
      </c>
      <c r="L41" s="9">
        <v>0.16713686828688326</v>
      </c>
      <c r="M41" s="18">
        <v>2.0530388176306751</v>
      </c>
      <c r="N41" s="16">
        <v>64.22664428034966</v>
      </c>
      <c r="O41" s="18">
        <v>3.4499310598782165</v>
      </c>
      <c r="P41" s="18">
        <v>3.6113592717387428</v>
      </c>
      <c r="Q41" s="18">
        <v>3.7408163086103916</v>
      </c>
      <c r="R41" s="16">
        <v>2366.1538332331766</v>
      </c>
      <c r="S41" s="18">
        <v>10.288607378053632</v>
      </c>
      <c r="T41" s="10">
        <v>5.7653855577232169E-2</v>
      </c>
      <c r="U41" s="18">
        <v>18.133763938122051</v>
      </c>
      <c r="V41" s="9">
        <v>1.3212542202959312</v>
      </c>
      <c r="W41" s="18">
        <v>5.9256375223914102</v>
      </c>
      <c r="X41" s="9">
        <v>0.19741523363495628</v>
      </c>
      <c r="Y41" s="16">
        <v>62.675939855315129</v>
      </c>
      <c r="Z41" s="16">
        <v>21.386725453087767</v>
      </c>
      <c r="AA41" s="16">
        <v>251.5697899299841</v>
      </c>
      <c r="AB41" s="16">
        <v>97.144827543311351</v>
      </c>
      <c r="AC41" s="16">
        <v>441.43276189266203</v>
      </c>
      <c r="AD41" s="16">
        <v>88.707715462863618</v>
      </c>
      <c r="AE41" s="16">
        <v>684.89722765509714</v>
      </c>
      <c r="AF41" s="16">
        <v>127.02813477810869</v>
      </c>
      <c r="AG41" s="16">
        <v>11520.187745019301</v>
      </c>
      <c r="AH41" s="18">
        <v>18.221418601344233</v>
      </c>
      <c r="AI41" s="16">
        <v>480.28342287141214</v>
      </c>
      <c r="AJ41" s="16">
        <v>931.86938390741318</v>
      </c>
      <c r="AK41" s="14">
        <v>0.51539779197116664</v>
      </c>
      <c r="AL41" s="17">
        <v>10.927594053414351</v>
      </c>
      <c r="AM41" s="17">
        <v>16.820315924567701</v>
      </c>
      <c r="AN41" s="17">
        <v>66.568506551822949</v>
      </c>
      <c r="AO41" s="17">
        <v>46.681091543632284</v>
      </c>
      <c r="AP41" s="17">
        <v>47.436699836067227</v>
      </c>
      <c r="AQ41" s="19">
        <v>518.36899904220979</v>
      </c>
      <c r="AR41" s="17">
        <v>4.4848579715902064</v>
      </c>
      <c r="AS41" s="17">
        <v>3.060221599718068</v>
      </c>
      <c r="AT41" s="17">
        <v>1.360597395171071</v>
      </c>
      <c r="AU41" s="14">
        <v>3.1225664903579611E-2</v>
      </c>
      <c r="AV41" s="89">
        <v>8.1720897355736266</v>
      </c>
      <c r="AW41" s="89">
        <v>38.749949446832346</v>
      </c>
      <c r="AX41" s="89">
        <v>4.7417430180864697</v>
      </c>
      <c r="AY41" s="19">
        <v>4230.8593248539773</v>
      </c>
    </row>
    <row r="42" spans="1:65" s="26" customFormat="1" ht="14" x14ac:dyDescent="0.15">
      <c r="A42" s="22" t="s">
        <v>938</v>
      </c>
      <c r="B42" s="22" t="s">
        <v>283</v>
      </c>
      <c r="C42" s="22" t="s">
        <v>280</v>
      </c>
      <c r="D42" s="23" t="s">
        <v>3216</v>
      </c>
      <c r="E42" s="18">
        <v>9.3120816781514222</v>
      </c>
      <c r="F42" s="9">
        <v>1.4318755197075324</v>
      </c>
      <c r="G42" s="9">
        <v>6.9014576710927603E-2</v>
      </c>
      <c r="H42" s="18">
        <v>13.174913808783593</v>
      </c>
      <c r="I42" s="9">
        <v>1.7530133026628116</v>
      </c>
      <c r="J42" s="18">
        <v>8.8081280485672853</v>
      </c>
      <c r="K42" s="16">
        <v>328.72435731957233</v>
      </c>
      <c r="L42" s="9">
        <v>0.12581574947653101</v>
      </c>
      <c r="M42" s="9">
        <v>1.7521166543630118</v>
      </c>
      <c r="N42" s="16">
        <v>112.60248175313653</v>
      </c>
      <c r="O42" s="18">
        <v>5.0593007346696481</v>
      </c>
      <c r="P42" s="18">
        <v>5.6197988337768647</v>
      </c>
      <c r="Q42" s="9">
        <v>0.52183753188650728</v>
      </c>
      <c r="R42" s="16">
        <v>1777.4817454067322</v>
      </c>
      <c r="S42" s="16">
        <v>20.39063997452147</v>
      </c>
      <c r="T42" s="10">
        <v>2.292070953856485E-2</v>
      </c>
      <c r="U42" s="16">
        <v>30.041410406915347</v>
      </c>
      <c r="V42" s="9">
        <v>1.5673961939178938</v>
      </c>
      <c r="W42" s="18">
        <v>4.7015918397301446</v>
      </c>
      <c r="X42" s="9">
        <v>0.41025671741122982</v>
      </c>
      <c r="Y42" s="16">
        <v>44.055371409699454</v>
      </c>
      <c r="Z42" s="18">
        <v>16.446893100613252</v>
      </c>
      <c r="AA42" s="16">
        <v>191.55369332515755</v>
      </c>
      <c r="AB42" s="16">
        <v>73.039683352261136</v>
      </c>
      <c r="AC42" s="16">
        <v>330.19823765793785</v>
      </c>
      <c r="AD42" s="16">
        <v>67.726302906117368</v>
      </c>
      <c r="AE42" s="16">
        <v>552.0614844030913</v>
      </c>
      <c r="AF42" s="16">
        <v>98.314935369822905</v>
      </c>
      <c r="AG42" s="16">
        <v>10221.458568786169</v>
      </c>
      <c r="AH42" s="16">
        <v>20.26166106992817</v>
      </c>
      <c r="AI42" s="16">
        <v>619.52044882335133</v>
      </c>
      <c r="AJ42" s="16">
        <v>985.16917573640762</v>
      </c>
      <c r="AK42" s="14">
        <v>0.62884676467903478</v>
      </c>
      <c r="AL42" s="17">
        <v>12.531082288902157</v>
      </c>
      <c r="AM42" s="17">
        <v>18.515072790919252</v>
      </c>
      <c r="AN42" s="17">
        <v>27.074259811997251</v>
      </c>
      <c r="AO42" s="17">
        <v>30.382589737127184</v>
      </c>
      <c r="AP42" s="17">
        <v>28.107361483109003</v>
      </c>
      <c r="AQ42" s="19">
        <v>352.21565966875789</v>
      </c>
      <c r="AR42" s="17">
        <v>2.9996192781213504</v>
      </c>
      <c r="AS42" s="17">
        <v>6.3896253505152458</v>
      </c>
      <c r="AT42" s="17">
        <v>1.7845279983652689</v>
      </c>
      <c r="AU42" s="14">
        <v>8.6892602807486147E-2</v>
      </c>
      <c r="AV42" s="89">
        <v>10.614283413612281</v>
      </c>
      <c r="AW42" s="89">
        <v>30.897028758821683</v>
      </c>
      <c r="AX42" s="89">
        <v>2.9108916311013338</v>
      </c>
      <c r="AY42" s="19">
        <v>3300.224404552082</v>
      </c>
    </row>
    <row r="43" spans="1:65" s="26" customFormat="1" ht="14" x14ac:dyDescent="0.15">
      <c r="A43" s="22" t="s">
        <v>939</v>
      </c>
      <c r="B43" s="22" t="s">
        <v>286</v>
      </c>
      <c r="C43" s="22" t="s">
        <v>3358</v>
      </c>
      <c r="D43" s="23" t="s">
        <v>3217</v>
      </c>
      <c r="E43" s="18">
        <v>5.2256884013937972</v>
      </c>
      <c r="F43" s="9">
        <v>0.96704863327446056</v>
      </c>
      <c r="G43" s="9">
        <v>9.4947391570757989E-2</v>
      </c>
      <c r="H43" s="18">
        <v>12.744491626824132</v>
      </c>
      <c r="I43" s="9">
        <v>1.2088911933593856</v>
      </c>
      <c r="J43" s="18">
        <v>9.2806313915230874</v>
      </c>
      <c r="K43" s="16">
        <v>290.62865841430317</v>
      </c>
      <c r="L43" s="9">
        <v>0.11998425440565891</v>
      </c>
      <c r="M43" s="9">
        <v>1.2821286787385777</v>
      </c>
      <c r="N43" s="16">
        <v>75.828028200254934</v>
      </c>
      <c r="O43" s="18">
        <v>3.986148363954221</v>
      </c>
      <c r="P43" s="18">
        <v>3.9416552388356298</v>
      </c>
      <c r="Q43" s="9">
        <v>1.418972861452191</v>
      </c>
      <c r="R43" s="16">
        <v>1378.0605940969645</v>
      </c>
      <c r="S43" s="18">
        <v>19.236758862750417</v>
      </c>
      <c r="T43" s="10">
        <v>6.2350057931329535E-2</v>
      </c>
      <c r="U43" s="16">
        <v>22.056844203273798</v>
      </c>
      <c r="V43" s="9">
        <v>0.91297411700756814</v>
      </c>
      <c r="W43" s="18">
        <v>3.0379285757508883</v>
      </c>
      <c r="X43" s="9">
        <v>0.11595024803829479</v>
      </c>
      <c r="Y43" s="16">
        <v>30.971966723501964</v>
      </c>
      <c r="Z43" s="18">
        <v>11.508380079494424</v>
      </c>
      <c r="AA43" s="16">
        <v>135.8429543043375</v>
      </c>
      <c r="AB43" s="16">
        <v>54.682843386583066</v>
      </c>
      <c r="AC43" s="16">
        <v>248.69516369564451</v>
      </c>
      <c r="AD43" s="16">
        <v>52.416000592615319</v>
      </c>
      <c r="AE43" s="16">
        <v>423.45280553582887</v>
      </c>
      <c r="AF43" s="16">
        <v>76.782427274574601</v>
      </c>
      <c r="AG43" s="16">
        <v>11340.537499243901</v>
      </c>
      <c r="AH43" s="18">
        <v>18.166440951549475</v>
      </c>
      <c r="AI43" s="16">
        <v>437.69359551242218</v>
      </c>
      <c r="AJ43" s="16">
        <v>881.08151153081792</v>
      </c>
      <c r="AK43" s="14">
        <v>0.4967685620277742</v>
      </c>
      <c r="AL43" s="17">
        <v>13.672131618768237</v>
      </c>
      <c r="AM43" s="17">
        <v>26.781113151190031</v>
      </c>
      <c r="AN43" s="17">
        <v>22.012689796501654</v>
      </c>
      <c r="AO43" s="17">
        <v>22.752980303764229</v>
      </c>
      <c r="AP43" s="17">
        <v>33.924254966852715</v>
      </c>
      <c r="AQ43" s="19">
        <v>463.81687897546237</v>
      </c>
      <c r="AR43" s="17">
        <v>3.3275078878558233</v>
      </c>
      <c r="AS43" s="17">
        <v>7.2604880770845579</v>
      </c>
      <c r="AT43" s="17">
        <v>2.0807076963769662</v>
      </c>
      <c r="AU43" s="14">
        <v>3.6437411019946263E-2</v>
      </c>
      <c r="AV43" s="89">
        <v>9.3841994967485682</v>
      </c>
      <c r="AW43" s="89">
        <v>23.498253149566438</v>
      </c>
      <c r="AX43" s="89">
        <v>2.5040231889473468</v>
      </c>
      <c r="AY43" s="19">
        <v>2514.4272110918014</v>
      </c>
    </row>
    <row r="44" spans="1:65" s="26" customFormat="1" ht="14" x14ac:dyDescent="0.15">
      <c r="A44" s="22" t="s">
        <v>940</v>
      </c>
      <c r="B44" s="22" t="s">
        <v>282</v>
      </c>
      <c r="C44" s="22" t="s">
        <v>280</v>
      </c>
      <c r="D44" s="23" t="s">
        <v>3218</v>
      </c>
      <c r="E44" s="9">
        <v>1.222798607777366</v>
      </c>
      <c r="F44" s="18">
        <v>2.2921562924993806</v>
      </c>
      <c r="G44" s="9">
        <v>3.36328768830845E-2</v>
      </c>
      <c r="H44" s="18">
        <v>14.044913110970253</v>
      </c>
      <c r="I44" s="9">
        <v>1.8964839537353766</v>
      </c>
      <c r="J44" s="18">
        <v>10.620071800994639</v>
      </c>
      <c r="K44" s="16">
        <v>292.1110167264099</v>
      </c>
      <c r="L44" s="9">
        <v>0.12773709413846709</v>
      </c>
      <c r="M44" s="9">
        <v>1.731451540039336</v>
      </c>
      <c r="N44" s="16">
        <v>104.15926448610817</v>
      </c>
      <c r="O44" s="18">
        <v>8.3525644939166774</v>
      </c>
      <c r="P44" s="18">
        <v>8.1250801010180922</v>
      </c>
      <c r="Q44" s="9">
        <v>0.59338335752288829</v>
      </c>
      <c r="R44" s="16">
        <v>2257.3749590781495</v>
      </c>
      <c r="S44" s="18">
        <v>5.7324920127811811</v>
      </c>
      <c r="T44" s="10">
        <v>8.5907081981013614E-2</v>
      </c>
      <c r="U44" s="16">
        <v>20.876193273272488</v>
      </c>
      <c r="V44" s="18">
        <v>4.0853133949630802</v>
      </c>
      <c r="W44" s="18">
        <v>8.3972204386912459</v>
      </c>
      <c r="X44" s="9">
        <v>0.84492397356692306</v>
      </c>
      <c r="Y44" s="16">
        <v>65.927567847546456</v>
      </c>
      <c r="Z44" s="16">
        <v>21.743395053708301</v>
      </c>
      <c r="AA44" s="16">
        <v>229.93144075327351</v>
      </c>
      <c r="AB44" s="16">
        <v>84.495882251408034</v>
      </c>
      <c r="AC44" s="16">
        <v>366.79908695383824</v>
      </c>
      <c r="AD44" s="16">
        <v>73.313540127264787</v>
      </c>
      <c r="AE44" s="16">
        <v>579.82143849901411</v>
      </c>
      <c r="AF44" s="16">
        <v>102.57739280986191</v>
      </c>
      <c r="AG44" s="16">
        <v>8224.958154015425</v>
      </c>
      <c r="AH44" s="18">
        <v>9.502344761731548</v>
      </c>
      <c r="AI44" s="16">
        <v>315.87445889400419</v>
      </c>
      <c r="AJ44" s="16">
        <v>455.92837272449418</v>
      </c>
      <c r="AK44" s="14">
        <v>0.69281597240029413</v>
      </c>
      <c r="AL44" s="17">
        <v>8.7948252518554355</v>
      </c>
      <c r="AM44" s="17">
        <v>14.185329496107292</v>
      </c>
      <c r="AN44" s="17">
        <v>101.14648868349795</v>
      </c>
      <c r="AO44" s="17">
        <v>55.102468209241209</v>
      </c>
      <c r="AP44" s="17">
        <v>16.1377014377479</v>
      </c>
      <c r="AQ44" s="19">
        <v>141.92826411160902</v>
      </c>
      <c r="AR44" s="17">
        <v>2.0554654262374243</v>
      </c>
      <c r="AS44" s="17">
        <v>2.486083749461049</v>
      </c>
      <c r="AT44" s="17">
        <v>0.78632548307416439</v>
      </c>
      <c r="AU44" s="14">
        <v>0.10946249165025293</v>
      </c>
      <c r="AV44" s="89">
        <v>9.4320638271362576</v>
      </c>
      <c r="AW44" s="89">
        <v>36.998335724271108</v>
      </c>
      <c r="AX44" s="89">
        <v>3.922612951136534</v>
      </c>
      <c r="AY44" s="19">
        <v>3920.4335260226476</v>
      </c>
    </row>
    <row r="45" spans="1:65" s="26" customFormat="1" ht="14" x14ac:dyDescent="0.15">
      <c r="A45" s="22" t="s">
        <v>941</v>
      </c>
      <c r="B45" s="22" t="s">
        <v>282</v>
      </c>
      <c r="C45" s="22" t="s">
        <v>3357</v>
      </c>
      <c r="D45" s="23" t="s">
        <v>3219</v>
      </c>
      <c r="E45" s="9">
        <v>0.83390220852244568</v>
      </c>
      <c r="F45" s="9">
        <v>0.45730531874493702</v>
      </c>
      <c r="G45" s="9">
        <v>0.11020778941138623</v>
      </c>
      <c r="H45" s="18">
        <v>12.754721317072834</v>
      </c>
      <c r="I45" s="9">
        <v>1.3491130877221902</v>
      </c>
      <c r="J45" s="18">
        <v>9.5340150992500021</v>
      </c>
      <c r="K45" s="16">
        <v>174.38384663165488</v>
      </c>
      <c r="L45" s="9">
        <v>0.11263257196795348</v>
      </c>
      <c r="M45" s="9">
        <v>1.5381604956004373</v>
      </c>
      <c r="N45" s="16">
        <v>61.347055898258198</v>
      </c>
      <c r="O45" s="18">
        <v>3.8899667477115911</v>
      </c>
      <c r="P45" s="18">
        <v>3.6330290853896745</v>
      </c>
      <c r="Q45" s="9">
        <v>0.46690695319297632</v>
      </c>
      <c r="R45" s="16">
        <v>794.32862426828785</v>
      </c>
      <c r="S45" s="18">
        <v>9.4139063428313445</v>
      </c>
      <c r="T45" s="10">
        <v>3.1055863547427436E-2</v>
      </c>
      <c r="U45" s="18">
        <v>15.996179794030368</v>
      </c>
      <c r="V45" s="9">
        <v>0.59209277291546347</v>
      </c>
      <c r="W45" s="9">
        <v>1.8743380094162299</v>
      </c>
      <c r="X45" s="9">
        <v>7.4058078457336779E-2</v>
      </c>
      <c r="Y45" s="18">
        <v>17.056946980477669</v>
      </c>
      <c r="Z45" s="18">
        <v>6.845654637854075</v>
      </c>
      <c r="AA45" s="16">
        <v>79.783927359631249</v>
      </c>
      <c r="AB45" s="16">
        <v>31.165557230205486</v>
      </c>
      <c r="AC45" s="16">
        <v>146.27650537756148</v>
      </c>
      <c r="AD45" s="16">
        <v>31.840373484167156</v>
      </c>
      <c r="AE45" s="16">
        <v>264.49797341636838</v>
      </c>
      <c r="AF45" s="16">
        <v>48.29300386555181</v>
      </c>
      <c r="AG45" s="16">
        <v>11243.186859283845</v>
      </c>
      <c r="AH45" s="18">
        <v>7.5030682346196658</v>
      </c>
      <c r="AI45" s="16">
        <v>146.83446405088341</v>
      </c>
      <c r="AJ45" s="16">
        <v>385.19002156710195</v>
      </c>
      <c r="AK45" s="14">
        <v>0.38120007224876706</v>
      </c>
      <c r="AL45" s="17">
        <v>15.506759428817858</v>
      </c>
      <c r="AM45" s="17">
        <v>42.507648410541904</v>
      </c>
      <c r="AN45" s="17">
        <v>28.09651634337563</v>
      </c>
      <c r="AO45" s="17">
        <v>15.597612585417032</v>
      </c>
      <c r="AP45" s="17">
        <v>28.807895925649117</v>
      </c>
      <c r="AQ45" s="19">
        <v>446.71711176946303</v>
      </c>
      <c r="AR45" s="17">
        <v>3.1656154156163634</v>
      </c>
      <c r="AS45" s="17">
        <v>8.5343090273309041</v>
      </c>
      <c r="AT45" s="17">
        <v>1.4563061357023788</v>
      </c>
      <c r="AU45" s="14">
        <v>3.9925175571854821E-2</v>
      </c>
      <c r="AV45" s="89">
        <v>5.6307344730918594</v>
      </c>
      <c r="AW45" s="89">
        <v>14.133228822541472</v>
      </c>
      <c r="AX45" s="89">
        <v>2.5100151481270006</v>
      </c>
      <c r="AY45" s="19">
        <v>1500.0033470367302</v>
      </c>
    </row>
    <row r="46" spans="1:65" s="26" customFormat="1" ht="14" x14ac:dyDescent="0.15">
      <c r="A46" s="22" t="s">
        <v>942</v>
      </c>
      <c r="B46" s="22" t="s">
        <v>282</v>
      </c>
      <c r="C46" s="22" t="s">
        <v>280</v>
      </c>
      <c r="D46" s="23" t="s">
        <v>3220</v>
      </c>
      <c r="E46" s="18">
        <v>3.4207658019681872</v>
      </c>
      <c r="F46" s="9">
        <v>1.2179214270006875</v>
      </c>
      <c r="G46" s="9">
        <v>8.9428522249506717E-2</v>
      </c>
      <c r="H46" s="18">
        <v>18.108459059019086</v>
      </c>
      <c r="I46" s="9">
        <v>1.9940141206748747</v>
      </c>
      <c r="J46" s="18">
        <v>10.612987723781862</v>
      </c>
      <c r="K46" s="16">
        <v>270.62676361827067</v>
      </c>
      <c r="L46" s="9">
        <v>0.17578791860247078</v>
      </c>
      <c r="M46" s="9">
        <v>1.9276995579362588</v>
      </c>
      <c r="N46" s="16">
        <v>80.682808864102512</v>
      </c>
      <c r="O46" s="18">
        <v>3.8407583903154099</v>
      </c>
      <c r="P46" s="18">
        <v>4.0019108001920625</v>
      </c>
      <c r="Q46" s="9">
        <v>0.53500969117898378</v>
      </c>
      <c r="R46" s="16">
        <v>1331.5732269700679</v>
      </c>
      <c r="S46" s="18">
        <v>18.251959133674816</v>
      </c>
      <c r="T46" s="10">
        <v>3.1243348896662804E-2</v>
      </c>
      <c r="U46" s="16">
        <v>23.952002404143691</v>
      </c>
      <c r="V46" s="9">
        <v>0.97151945546674157</v>
      </c>
      <c r="W46" s="18">
        <v>2.9469343974640396</v>
      </c>
      <c r="X46" s="9">
        <v>0.12356396842489401</v>
      </c>
      <c r="Y46" s="16">
        <v>30.044110583750747</v>
      </c>
      <c r="Z46" s="18">
        <v>11.426775318384248</v>
      </c>
      <c r="AA46" s="16">
        <v>137.39404684920328</v>
      </c>
      <c r="AB46" s="16">
        <v>53.41814640044894</v>
      </c>
      <c r="AC46" s="16">
        <v>252.09054587921528</v>
      </c>
      <c r="AD46" s="16">
        <v>52.315177782187497</v>
      </c>
      <c r="AE46" s="16">
        <v>421.47096262324965</v>
      </c>
      <c r="AF46" s="16">
        <v>78.426516093664262</v>
      </c>
      <c r="AG46" s="16">
        <v>11079.795002995643</v>
      </c>
      <c r="AH46" s="18">
        <v>14.155680063806084</v>
      </c>
      <c r="AI46" s="16">
        <v>309.14779434176631</v>
      </c>
      <c r="AJ46" s="16">
        <v>683.87542024091476</v>
      </c>
      <c r="AK46" s="14">
        <v>0.45205279381566327</v>
      </c>
      <c r="AL46" s="17">
        <v>14.028405382424626</v>
      </c>
      <c r="AM46" s="17">
        <v>26.288394659586086</v>
      </c>
      <c r="AN46" s="17">
        <v>23.091820419739864</v>
      </c>
      <c r="AO46" s="17">
        <v>16.937786901538118</v>
      </c>
      <c r="AP46" s="17">
        <v>30.924867654160181</v>
      </c>
      <c r="AQ46" s="19">
        <v>433.82657985038986</v>
      </c>
      <c r="AR46" s="17">
        <v>3.0333251494672959</v>
      </c>
      <c r="AS46" s="17">
        <v>8.1277691233151952</v>
      </c>
      <c r="AT46" s="17">
        <v>1.6225920191143202</v>
      </c>
      <c r="AU46" s="14">
        <v>4.0029110438707556E-2</v>
      </c>
      <c r="AV46" s="89">
        <v>8.7383520703348623</v>
      </c>
      <c r="AW46" s="89">
        <v>23.109536621488374</v>
      </c>
      <c r="AX46" s="89">
        <v>2.6446103836833381</v>
      </c>
      <c r="AY46" s="19">
        <v>2476.8675809386705</v>
      </c>
    </row>
    <row r="47" spans="1:65" s="26" customFormat="1" ht="14" x14ac:dyDescent="0.15">
      <c r="A47" s="22" t="s">
        <v>943</v>
      </c>
      <c r="B47" s="22" t="s">
        <v>286</v>
      </c>
      <c r="C47" s="22" t="s">
        <v>3357</v>
      </c>
      <c r="D47" s="23" t="s">
        <v>3221</v>
      </c>
      <c r="E47" s="9">
        <v>0.75309519147534398</v>
      </c>
      <c r="F47" s="9">
        <v>0.16853948996021209</v>
      </c>
      <c r="G47" s="9">
        <v>6.0376620020846039E-2</v>
      </c>
      <c r="H47" s="18">
        <v>10.891997179961734</v>
      </c>
      <c r="I47" s="9">
        <v>1.5707864237361862</v>
      </c>
      <c r="J47" s="18">
        <v>8.9277916704656821</v>
      </c>
      <c r="K47" s="16">
        <v>172.68760368643103</v>
      </c>
      <c r="L47" s="9">
        <v>8.4052183673683972E-2</v>
      </c>
      <c r="M47" s="9">
        <v>1.7094443408207585</v>
      </c>
      <c r="N47" s="16">
        <v>59.077093960668869</v>
      </c>
      <c r="O47" s="18">
        <v>2.6556426096856121</v>
      </c>
      <c r="P47" s="18">
        <v>3.226119023314125</v>
      </c>
      <c r="Q47" s="9">
        <v>0.58528677059327816</v>
      </c>
      <c r="R47" s="16">
        <v>765.43030768754636</v>
      </c>
      <c r="S47" s="18">
        <v>10.525684289554105</v>
      </c>
      <c r="T47" s="10">
        <v>3.7187203223252772E-2</v>
      </c>
      <c r="U47" s="18">
        <v>9.818400118974834</v>
      </c>
      <c r="V47" s="9">
        <v>0.31847642464889386</v>
      </c>
      <c r="W47" s="9">
        <v>1.1907933818031315</v>
      </c>
      <c r="X47" s="9">
        <v>5.2244555713637161E-2</v>
      </c>
      <c r="Y47" s="18">
        <v>14.419356525985494</v>
      </c>
      <c r="Z47" s="18">
        <v>5.8704360875317336</v>
      </c>
      <c r="AA47" s="16">
        <v>71.945538358622443</v>
      </c>
      <c r="AB47" s="16">
        <v>30.525665300798124</v>
      </c>
      <c r="AC47" s="16">
        <v>142.38381480922507</v>
      </c>
      <c r="AD47" s="16">
        <v>31.959336488970575</v>
      </c>
      <c r="AE47" s="16">
        <v>266.61415507405673</v>
      </c>
      <c r="AF47" s="16">
        <v>50.813502270777327</v>
      </c>
      <c r="AG47" s="16">
        <v>11640.811990388625</v>
      </c>
      <c r="AH47" s="18">
        <v>5.7257076250387184</v>
      </c>
      <c r="AI47" s="16">
        <v>100.66011681355457</v>
      </c>
      <c r="AJ47" s="16">
        <v>314.49576067771676</v>
      </c>
      <c r="AK47" s="14">
        <v>0.32006827881125943</v>
      </c>
      <c r="AL47" s="17">
        <v>18.490017539519499</v>
      </c>
      <c r="AM47" s="17">
        <v>43.661642747944825</v>
      </c>
      <c r="AN47" s="17">
        <v>25.329864333727912</v>
      </c>
      <c r="AO47" s="17">
        <v>9.5632848225793392</v>
      </c>
      <c r="AP47" s="17">
        <v>45.27605627914906</v>
      </c>
      <c r="AQ47" s="19">
        <v>837.15507472173806</v>
      </c>
      <c r="AR47" s="17">
        <v>3.7390314938254172</v>
      </c>
      <c r="AS47" s="17">
        <v>8.2452592271780567</v>
      </c>
      <c r="AT47" s="17">
        <v>1.1795913858750675</v>
      </c>
      <c r="AU47" s="14">
        <v>3.843252294748286E-2</v>
      </c>
      <c r="AV47" s="89">
        <v>5.5759639550026163</v>
      </c>
      <c r="AW47" s="89">
        <v>13.636712906120406</v>
      </c>
      <c r="AX47" s="89">
        <v>2.4456242931566812</v>
      </c>
      <c r="AY47" s="19">
        <v>1450.4563082485463</v>
      </c>
    </row>
    <row r="48" spans="1:65" s="26" customFormat="1" ht="14" x14ac:dyDescent="0.15">
      <c r="A48" s="22" t="s">
        <v>944</v>
      </c>
      <c r="B48" s="22" t="s">
        <v>282</v>
      </c>
      <c r="C48" s="22" t="s">
        <v>287</v>
      </c>
      <c r="D48" s="23" t="s">
        <v>3222</v>
      </c>
      <c r="E48" s="9">
        <v>0.59516870190169957</v>
      </c>
      <c r="F48" s="9">
        <v>0.13473190811920277</v>
      </c>
      <c r="G48" s="9">
        <v>7.3490811800528882E-2</v>
      </c>
      <c r="H48" s="16">
        <v>23.280092587249541</v>
      </c>
      <c r="I48" s="18">
        <v>3.1368945674423689</v>
      </c>
      <c r="J48" s="18">
        <v>11.261046617970562</v>
      </c>
      <c r="K48" s="16">
        <v>242.24810235542841</v>
      </c>
      <c r="L48" s="9">
        <v>0.27500239306114871</v>
      </c>
      <c r="M48" s="9">
        <v>1.8293280749193468</v>
      </c>
      <c r="N48" s="16">
        <v>112.93435315064427</v>
      </c>
      <c r="O48" s="18">
        <v>9.8851629735682831</v>
      </c>
      <c r="P48" s="18">
        <v>10.148540695016997</v>
      </c>
      <c r="Q48" s="9">
        <v>1.3849367300787279</v>
      </c>
      <c r="R48" s="16">
        <v>896.53649726892172</v>
      </c>
      <c r="S48" s="18">
        <v>4.3640665667744365</v>
      </c>
      <c r="T48" s="10">
        <v>7.368795332164238E-2</v>
      </c>
      <c r="U48" s="18">
        <v>11.936264938829295</v>
      </c>
      <c r="V48" s="9">
        <v>1.0902704569091475</v>
      </c>
      <c r="W48" s="18">
        <v>2.8358662013282157</v>
      </c>
      <c r="X48" s="9">
        <v>0.38924730729917201</v>
      </c>
      <c r="Y48" s="16">
        <v>22.675756380172846</v>
      </c>
      <c r="Z48" s="18">
        <v>7.6516489478161613</v>
      </c>
      <c r="AA48" s="16">
        <v>86.804685643138797</v>
      </c>
      <c r="AB48" s="16">
        <v>34.509823710746097</v>
      </c>
      <c r="AC48" s="16">
        <v>168.36625832779873</v>
      </c>
      <c r="AD48" s="16">
        <v>37.357944986992997</v>
      </c>
      <c r="AE48" s="16">
        <v>313.86877629150678</v>
      </c>
      <c r="AF48" s="16">
        <v>61.380843938864075</v>
      </c>
      <c r="AG48" s="16">
        <v>8085.5844840317995</v>
      </c>
      <c r="AH48" s="18">
        <v>4.1835344711832594</v>
      </c>
      <c r="AI48" s="16">
        <v>81.736138048025055</v>
      </c>
      <c r="AJ48" s="16">
        <v>207.23082796914539</v>
      </c>
      <c r="AK48" s="14">
        <v>0.39442074738124749</v>
      </c>
      <c r="AL48" s="17">
        <v>13.841601180984037</v>
      </c>
      <c r="AM48" s="17">
        <v>25.76103484891496</v>
      </c>
      <c r="AN48" s="17">
        <v>71.921170653337001</v>
      </c>
      <c r="AO48" s="17">
        <v>18.729351809231858</v>
      </c>
      <c r="AP48" s="17">
        <v>20.798285633142147</v>
      </c>
      <c r="AQ48" s="19">
        <v>287.88157498214366</v>
      </c>
      <c r="AR48" s="17">
        <v>2.6010667200574518</v>
      </c>
      <c r="AS48" s="17">
        <v>4.2090367074577726</v>
      </c>
      <c r="AT48" s="17">
        <v>0.66024671334838037</v>
      </c>
      <c r="AU48" s="14">
        <v>0.14796222670572623</v>
      </c>
      <c r="AV48" s="89">
        <v>7.822024615932464</v>
      </c>
      <c r="AW48" s="89">
        <v>17.041908322587449</v>
      </c>
      <c r="AX48" s="89">
        <v>2.1787080914927399</v>
      </c>
      <c r="AY48" s="19">
        <v>1758.4119255042897</v>
      </c>
    </row>
    <row r="49" spans="1:65" s="26" customFormat="1" ht="14" x14ac:dyDescent="0.15">
      <c r="A49" s="22" t="s">
        <v>945</v>
      </c>
      <c r="B49" s="22" t="s">
        <v>282</v>
      </c>
      <c r="C49" s="22" t="s">
        <v>280</v>
      </c>
      <c r="D49" s="23" t="s">
        <v>3223</v>
      </c>
      <c r="E49" s="9">
        <v>0.73101033215903921</v>
      </c>
      <c r="F49" s="9">
        <v>0.70153859455326018</v>
      </c>
      <c r="G49" s="9">
        <v>0.46619282614060442</v>
      </c>
      <c r="H49" s="16">
        <v>114.05710812840066</v>
      </c>
      <c r="I49" s="18">
        <v>15.947651348590213</v>
      </c>
      <c r="J49" s="16">
        <v>20.870087143630446</v>
      </c>
      <c r="K49" s="16">
        <v>284.72032746120232</v>
      </c>
      <c r="L49" s="9">
        <v>1.6686482927186586</v>
      </c>
      <c r="M49" s="18">
        <v>11.349795872398305</v>
      </c>
      <c r="N49" s="16">
        <v>113.90757045453756</v>
      </c>
      <c r="O49" s="18">
        <v>10.683328382992517</v>
      </c>
      <c r="P49" s="18">
        <v>10.243804158321971</v>
      </c>
      <c r="Q49" s="18">
        <v>2.4008242815124556</v>
      </c>
      <c r="R49" s="16">
        <v>2738.1396909750133</v>
      </c>
      <c r="S49" s="18">
        <v>3.8975656148667448</v>
      </c>
      <c r="T49" s="10">
        <v>8.4224025581120673E-2</v>
      </c>
      <c r="U49" s="18">
        <v>13.491396919522186</v>
      </c>
      <c r="V49" s="18">
        <v>5.4649227272017091</v>
      </c>
      <c r="W49" s="18">
        <v>12.181678595194454</v>
      </c>
      <c r="X49" s="18">
        <v>3.008872038372322</v>
      </c>
      <c r="Y49" s="16">
        <v>92.292358479328229</v>
      </c>
      <c r="Z49" s="16">
        <v>29.767740799621148</v>
      </c>
      <c r="AA49" s="16">
        <v>310.7768968350768</v>
      </c>
      <c r="AB49" s="16">
        <v>113.35466676036354</v>
      </c>
      <c r="AC49" s="16">
        <v>479.70525243949538</v>
      </c>
      <c r="AD49" s="16">
        <v>94.712285010898796</v>
      </c>
      <c r="AE49" s="16">
        <v>742.96705659318889</v>
      </c>
      <c r="AF49" s="16">
        <v>129.67837517935072</v>
      </c>
      <c r="AG49" s="16">
        <v>8282.0666105143173</v>
      </c>
      <c r="AH49" s="18">
        <v>9.2078041203672552</v>
      </c>
      <c r="AI49" s="16">
        <v>315.16896375774928</v>
      </c>
      <c r="AJ49" s="16">
        <v>445.77309574078305</v>
      </c>
      <c r="AK49" s="14">
        <v>0.70701656687917291</v>
      </c>
      <c r="AL49" s="17">
        <v>8.0501470418008623</v>
      </c>
      <c r="AM49" s="17">
        <v>11.147286460440139</v>
      </c>
      <c r="AN49" s="17">
        <v>190.62336083817038</v>
      </c>
      <c r="AO49" s="17">
        <v>80.863029619201086</v>
      </c>
      <c r="AP49" s="17">
        <v>16.888136042608995</v>
      </c>
      <c r="AQ49" s="19">
        <v>135.95197840493933</v>
      </c>
      <c r="AR49" s="17">
        <v>2.2290669426229988</v>
      </c>
      <c r="AS49" s="17">
        <v>1.1075154227796162</v>
      </c>
      <c r="AT49" s="17">
        <v>0.59999039228581275</v>
      </c>
      <c r="AU49" s="14">
        <v>0.27353712560520183</v>
      </c>
      <c r="AV49" s="89">
        <v>9.1934235538005264</v>
      </c>
      <c r="AW49" s="89">
        <v>45.409520654845522</v>
      </c>
      <c r="AX49" s="89">
        <v>4.939348262277484</v>
      </c>
      <c r="AY49" s="19">
        <v>4879.5329878327475</v>
      </c>
    </row>
    <row r="50" spans="1:65" s="26" customFormat="1" ht="14" x14ac:dyDescent="0.15">
      <c r="A50" s="22" t="s">
        <v>946</v>
      </c>
      <c r="B50" s="22" t="s">
        <v>286</v>
      </c>
      <c r="C50" s="22" t="s">
        <v>280</v>
      </c>
      <c r="D50" s="23" t="s">
        <v>3224</v>
      </c>
      <c r="E50" s="9">
        <v>0.33240561778680172</v>
      </c>
      <c r="F50" s="9">
        <v>0.71282030712645406</v>
      </c>
      <c r="G50" s="9">
        <v>8.4466587795541476E-2</v>
      </c>
      <c r="H50" s="18">
        <v>15.937548900567919</v>
      </c>
      <c r="I50" s="18">
        <v>2.0856739343744288</v>
      </c>
      <c r="J50" s="18">
        <v>8.5804652807201105</v>
      </c>
      <c r="K50" s="16">
        <v>285.76749396657573</v>
      </c>
      <c r="L50" s="9">
        <v>0.12688782950921254</v>
      </c>
      <c r="M50" s="9">
        <v>1.6832116027183586</v>
      </c>
      <c r="N50" s="16">
        <v>89.982397313707068</v>
      </c>
      <c r="O50" s="18">
        <v>7.9143389249834657</v>
      </c>
      <c r="P50" s="18">
        <v>7.7424760670091075</v>
      </c>
      <c r="Q50" s="9">
        <v>0.62463757459162483</v>
      </c>
      <c r="R50" s="16">
        <v>3105.7401245965602</v>
      </c>
      <c r="S50" s="18">
        <v>5.8023668050910553</v>
      </c>
      <c r="T50" s="10">
        <v>8.4594806448782145E-2</v>
      </c>
      <c r="U50" s="18">
        <v>15.146483886306132</v>
      </c>
      <c r="V50" s="18">
        <v>5.1980592722448646</v>
      </c>
      <c r="W50" s="18">
        <v>11.084724350795936</v>
      </c>
      <c r="X50" s="18">
        <v>2.3621131862841604</v>
      </c>
      <c r="Y50" s="16">
        <v>102.41321496175495</v>
      </c>
      <c r="Z50" s="16">
        <v>31.90836424407593</v>
      </c>
      <c r="AA50" s="16">
        <v>347.0231971685642</v>
      </c>
      <c r="AB50" s="16">
        <v>131.30106337660447</v>
      </c>
      <c r="AC50" s="16">
        <v>549.97244350597259</v>
      </c>
      <c r="AD50" s="16">
        <v>108.6229568220229</v>
      </c>
      <c r="AE50" s="16">
        <v>834.32427571272603</v>
      </c>
      <c r="AF50" s="16">
        <v>149.88877449481413</v>
      </c>
      <c r="AG50" s="16">
        <v>8805.4305256942007</v>
      </c>
      <c r="AH50" s="18">
        <v>10.6363149954927</v>
      </c>
      <c r="AI50" s="16">
        <v>403.94488188095397</v>
      </c>
      <c r="AJ50" s="16">
        <v>553.93147665935419</v>
      </c>
      <c r="AK50" s="14">
        <v>0.72923258363482379</v>
      </c>
      <c r="AL50" s="17">
        <v>8.1466466610221637</v>
      </c>
      <c r="AM50" s="17">
        <v>10.553966583523072</v>
      </c>
      <c r="AN50" s="17">
        <v>143.79033655381483</v>
      </c>
      <c r="AO50" s="17">
        <v>69.617260585202686</v>
      </c>
      <c r="AP50" s="17">
        <v>19.702202225471385</v>
      </c>
      <c r="AQ50" s="19">
        <v>160.50687997491991</v>
      </c>
      <c r="AR50" s="17">
        <v>2.1324736349165985</v>
      </c>
      <c r="AS50" s="17">
        <v>1.3664285558186697</v>
      </c>
      <c r="AT50" s="17">
        <v>0.66392827439445556</v>
      </c>
      <c r="AU50" s="14">
        <v>0.21370232951281923</v>
      </c>
      <c r="AV50" s="89">
        <v>9.2272358400573378</v>
      </c>
      <c r="AW50" s="89">
        <v>50.568244510717868</v>
      </c>
      <c r="AX50" s="89">
        <v>5.4803242690720735</v>
      </c>
      <c r="AY50" s="19">
        <v>5485.0527876988835</v>
      </c>
    </row>
    <row r="51" spans="1:65" s="39" customFormat="1" ht="14" x14ac:dyDescent="0.15">
      <c r="A51" s="44" t="s">
        <v>947</v>
      </c>
      <c r="B51" s="44" t="s">
        <v>282</v>
      </c>
      <c r="C51" s="44" t="s">
        <v>280</v>
      </c>
      <c r="D51" s="45" t="s">
        <v>3225</v>
      </c>
      <c r="E51" s="33">
        <v>34.526620834793881</v>
      </c>
      <c r="F51" s="27">
        <v>2.3968585362467669</v>
      </c>
      <c r="G51" s="27">
        <v>6.0423359071764198</v>
      </c>
      <c r="H51" s="33">
        <v>169.55090232411351</v>
      </c>
      <c r="I51" s="27">
        <v>10.35856744445112</v>
      </c>
      <c r="J51" s="33">
        <v>83.711657521495169</v>
      </c>
      <c r="K51" s="33">
        <v>1069.9268370103414</v>
      </c>
      <c r="L51" s="28">
        <v>0.53366182323784206</v>
      </c>
      <c r="M51" s="27">
        <v>6.1908993362858205</v>
      </c>
      <c r="N51" s="33">
        <v>105.16417039532728</v>
      </c>
      <c r="O51" s="27">
        <v>4.3269802101750345</v>
      </c>
      <c r="P51" s="27">
        <v>3.9912913320990331</v>
      </c>
      <c r="Q51" s="33">
        <v>122.29535253840675</v>
      </c>
      <c r="R51" s="33">
        <v>3650.6574088830348</v>
      </c>
      <c r="S51" s="33">
        <v>51.788289518088227</v>
      </c>
      <c r="T51" s="27">
        <v>2.8744298501709054</v>
      </c>
      <c r="U51" s="33">
        <v>41.833368306245596</v>
      </c>
      <c r="V51" s="27">
        <v>5.700646244583977</v>
      </c>
      <c r="W51" s="27">
        <v>7.9580450325426382</v>
      </c>
      <c r="X51" s="28">
        <v>0.39447417318032718</v>
      </c>
      <c r="Y51" s="33">
        <v>73.655291136926778</v>
      </c>
      <c r="Z51" s="33">
        <v>29.805245894143297</v>
      </c>
      <c r="AA51" s="33">
        <v>366.23406003705799</v>
      </c>
      <c r="AB51" s="33">
        <v>146.89266771187386</v>
      </c>
      <c r="AC51" s="33">
        <v>677.29012654824021</v>
      </c>
      <c r="AD51" s="33">
        <v>145.24047711244526</v>
      </c>
      <c r="AE51" s="33">
        <v>1187.3128238091663</v>
      </c>
      <c r="AF51" s="33">
        <v>214.5923903394991</v>
      </c>
      <c r="AG51" s="33">
        <v>10890.195272535326</v>
      </c>
      <c r="AH51" s="33">
        <v>64.035802580356503</v>
      </c>
      <c r="AI51" s="33">
        <v>1364.6658759728018</v>
      </c>
      <c r="AJ51" s="33">
        <v>3091.8381888389272</v>
      </c>
      <c r="AK51" s="29">
        <v>0.44137687441051776</v>
      </c>
      <c r="AL51" s="30">
        <v>16.119857860610804</v>
      </c>
      <c r="AM51" s="30">
        <v>9.1721364868250408</v>
      </c>
      <c r="AN51" s="30">
        <v>22.926279953588168</v>
      </c>
      <c r="AO51" s="30">
        <v>26.35085824752257</v>
      </c>
      <c r="AP51" s="30">
        <v>12.920516021653613</v>
      </c>
      <c r="AQ51" s="31">
        <v>208.27688175480083</v>
      </c>
      <c r="AR51" s="30">
        <v>1.3959899792244348</v>
      </c>
      <c r="AS51" s="30">
        <v>5.2567393292168401</v>
      </c>
      <c r="AT51" s="30">
        <v>2.6040636695219175</v>
      </c>
      <c r="AU51" s="29">
        <v>4.9666368239092047E-2</v>
      </c>
      <c r="AV51" s="90">
        <v>34.547201711667469</v>
      </c>
      <c r="AW51" s="90">
        <v>60.632524884620025</v>
      </c>
      <c r="AX51" s="90">
        <v>1.7550632722922643</v>
      </c>
      <c r="AY51" s="31">
        <v>6655.605625474439</v>
      </c>
      <c r="BM51" s="26"/>
    </row>
    <row r="52" spans="1:65" s="26" customFormat="1" ht="14" x14ac:dyDescent="0.15">
      <c r="A52" s="22" t="s">
        <v>948</v>
      </c>
      <c r="B52" s="22" t="s">
        <v>286</v>
      </c>
      <c r="C52" s="22" t="s">
        <v>280</v>
      </c>
      <c r="D52" s="23" t="s">
        <v>3226</v>
      </c>
      <c r="E52" s="18">
        <v>2.2436799362873323</v>
      </c>
      <c r="F52" s="9">
        <v>0.135893922804217</v>
      </c>
      <c r="G52" s="9">
        <v>7.2776923768103477E-2</v>
      </c>
      <c r="H52" s="18">
        <v>16.020536868362246</v>
      </c>
      <c r="I52" s="18">
        <v>2.5318568676937887</v>
      </c>
      <c r="J52" s="18">
        <v>15.313281914121919</v>
      </c>
      <c r="K52" s="16">
        <v>240.32424397045824</v>
      </c>
      <c r="L52" s="9">
        <v>1.0087087975904963</v>
      </c>
      <c r="M52" s="18">
        <v>2.1222136756950305</v>
      </c>
      <c r="N52" s="16">
        <v>71.591998976895809</v>
      </c>
      <c r="O52" s="18">
        <v>4.0895161535137357</v>
      </c>
      <c r="P52" s="18">
        <v>3.7598004063401658</v>
      </c>
      <c r="Q52" s="18">
        <v>2.1164890908096554</v>
      </c>
      <c r="R52" s="16">
        <v>1101.7494448830864</v>
      </c>
      <c r="S52" s="18">
        <v>13.968864611286039</v>
      </c>
      <c r="T52" s="10">
        <v>4.1748593492121587E-2</v>
      </c>
      <c r="U52" s="18">
        <v>19.052556162188047</v>
      </c>
      <c r="V52" s="9">
        <v>0.8957340574556647</v>
      </c>
      <c r="W52" s="18">
        <v>2.5078393916194104</v>
      </c>
      <c r="X52" s="9">
        <v>0.13204368922228849</v>
      </c>
      <c r="Y52" s="16">
        <v>24.133708867042568</v>
      </c>
      <c r="Z52" s="18">
        <v>9.2381584683686349</v>
      </c>
      <c r="AA52" s="16">
        <v>109.83987112485809</v>
      </c>
      <c r="AB52" s="16">
        <v>44.437351290802773</v>
      </c>
      <c r="AC52" s="16">
        <v>199.93760016623105</v>
      </c>
      <c r="AD52" s="16">
        <v>42.442155519597996</v>
      </c>
      <c r="AE52" s="16">
        <v>349.74035992917982</v>
      </c>
      <c r="AF52" s="16">
        <v>64.442082565955175</v>
      </c>
      <c r="AG52" s="16">
        <v>11179.098044804232</v>
      </c>
      <c r="AH52" s="18">
        <v>12.364167851695779</v>
      </c>
      <c r="AI52" s="16">
        <v>279.70134483107876</v>
      </c>
      <c r="AJ52" s="16">
        <v>629.62468592069149</v>
      </c>
      <c r="AK52" s="14">
        <v>0.44423503570555739</v>
      </c>
      <c r="AL52" s="17">
        <v>14.491778360962646</v>
      </c>
      <c r="AM52" s="17">
        <v>31.963991936955541</v>
      </c>
      <c r="AN52" s="17">
        <v>25.037135777421003</v>
      </c>
      <c r="AO52" s="17">
        <v>20.023198206466699</v>
      </c>
      <c r="AP52" s="17">
        <v>26.94293988954092</v>
      </c>
      <c r="AQ52" s="19">
        <v>390.45111327196645</v>
      </c>
      <c r="AR52" s="17">
        <v>2.7997588913197471</v>
      </c>
      <c r="AS52" s="17">
        <v>7.5971994960510862</v>
      </c>
      <c r="AT52" s="17">
        <v>1.8002631610723636</v>
      </c>
      <c r="AU52" s="14">
        <v>5.1737418615126943E-2</v>
      </c>
      <c r="AV52" s="89">
        <v>7.759904551839143</v>
      </c>
      <c r="AW52" s="89">
        <v>19.143164423528276</v>
      </c>
      <c r="AX52" s="89">
        <v>2.4669329752247062</v>
      </c>
      <c r="AY52" s="19">
        <v>2040.182653685996</v>
      </c>
    </row>
    <row r="53" spans="1:65" s="26" customFormat="1" ht="14" x14ac:dyDescent="0.15">
      <c r="A53" s="22" t="s">
        <v>949</v>
      </c>
      <c r="B53" s="22" t="s">
        <v>286</v>
      </c>
      <c r="C53" s="22" t="s">
        <v>280</v>
      </c>
      <c r="D53" s="23" t="s">
        <v>3227</v>
      </c>
      <c r="E53" s="18">
        <v>4.2123291859866203</v>
      </c>
      <c r="F53" s="9">
        <v>0.26352755069428657</v>
      </c>
      <c r="G53" s="9">
        <v>0.49621089543835645</v>
      </c>
      <c r="H53" s="16">
        <v>24.485214719314239</v>
      </c>
      <c r="I53" s="18">
        <v>4.7781336728257831</v>
      </c>
      <c r="J53" s="18">
        <v>10.276235862984118</v>
      </c>
      <c r="K53" s="16">
        <v>220.06617014538796</v>
      </c>
      <c r="L53" s="9">
        <v>0.15683807318709375</v>
      </c>
      <c r="M53" s="18">
        <v>2.2381376053951674</v>
      </c>
      <c r="N53" s="16">
        <v>79.660367855181633</v>
      </c>
      <c r="O53" s="18">
        <v>4.1531301224865249</v>
      </c>
      <c r="P53" s="18">
        <v>4.2376621539314137</v>
      </c>
      <c r="Q53" s="18">
        <v>2.5418750690041119</v>
      </c>
      <c r="R53" s="16">
        <v>1090.9787331417529</v>
      </c>
      <c r="S53" s="18">
        <v>13.058220351452892</v>
      </c>
      <c r="T53" s="10">
        <v>8.667977800798933E-2</v>
      </c>
      <c r="U53" s="16">
        <v>20.420923323899597</v>
      </c>
      <c r="V53" s="9">
        <v>1.0334689371217649</v>
      </c>
      <c r="W53" s="18">
        <v>2.7627542502969824</v>
      </c>
      <c r="X53" s="9">
        <v>0.16175830078768152</v>
      </c>
      <c r="Y53" s="16">
        <v>24.70463724624225</v>
      </c>
      <c r="Z53" s="18">
        <v>9.556998070232126</v>
      </c>
      <c r="AA53" s="16">
        <v>113.3304659892692</v>
      </c>
      <c r="AB53" s="16">
        <v>43.610703702723363</v>
      </c>
      <c r="AC53" s="16">
        <v>205.98529787581842</v>
      </c>
      <c r="AD53" s="16">
        <v>43.150299170924548</v>
      </c>
      <c r="AE53" s="16">
        <v>354.55143889577596</v>
      </c>
      <c r="AF53" s="16">
        <v>64.268333594636459</v>
      </c>
      <c r="AG53" s="16">
        <v>10494.131817413743</v>
      </c>
      <c r="AH53" s="18">
        <v>12.050161575817906</v>
      </c>
      <c r="AI53" s="16">
        <v>249.23296025684695</v>
      </c>
      <c r="AJ53" s="16">
        <v>557.95094467333286</v>
      </c>
      <c r="AK53" s="14">
        <v>0.44669332068747902</v>
      </c>
      <c r="AL53" s="17">
        <v>14.351614855211272</v>
      </c>
      <c r="AM53" s="17">
        <v>29.598333742762222</v>
      </c>
      <c r="AN53" s="17">
        <v>27.151589523937513</v>
      </c>
      <c r="AO53" s="17">
        <v>19.086288448878612</v>
      </c>
      <c r="AP53" s="17">
        <v>23.904576479139511</v>
      </c>
      <c r="AQ53" s="19">
        <v>343.06927490555256</v>
      </c>
      <c r="AR53" s="17">
        <v>2.6732823320179486</v>
      </c>
      <c r="AS53" s="17">
        <v>7.3915091513132047</v>
      </c>
      <c r="AT53" s="17">
        <v>1.5736812306023338</v>
      </c>
      <c r="AU53" s="14">
        <v>5.9683627165060288E-2</v>
      </c>
      <c r="AV53" s="89">
        <v>7.1057852807680968</v>
      </c>
      <c r="AW53" s="89">
        <v>19.303264926162303</v>
      </c>
      <c r="AX53" s="89">
        <v>2.7165561811172156</v>
      </c>
      <c r="AY53" s="19">
        <v>2054.2628601326705</v>
      </c>
      <c r="BM53" s="39"/>
    </row>
    <row r="54" spans="1:65" s="26" customFormat="1" ht="14" x14ac:dyDescent="0.15">
      <c r="A54" s="22" t="s">
        <v>950</v>
      </c>
      <c r="B54" s="22" t="s">
        <v>282</v>
      </c>
      <c r="C54" s="22" t="s">
        <v>280</v>
      </c>
      <c r="D54" s="23" t="s">
        <v>3228</v>
      </c>
      <c r="E54" s="18">
        <v>3.1438437050340666</v>
      </c>
      <c r="F54" s="18">
        <v>3.7816654785185695</v>
      </c>
      <c r="G54" s="9">
        <v>0.18112075590396148</v>
      </c>
      <c r="H54" s="16">
        <v>72.091181127852778</v>
      </c>
      <c r="I54" s="16">
        <v>22.377868647949228</v>
      </c>
      <c r="J54" s="16">
        <v>85.421874728077341</v>
      </c>
      <c r="K54" s="16">
        <v>377.33767148402922</v>
      </c>
      <c r="L54" s="18">
        <v>9.129731443164518</v>
      </c>
      <c r="M54" s="18">
        <v>3.6088700552812227</v>
      </c>
      <c r="N54" s="16">
        <v>79.745085667967402</v>
      </c>
      <c r="O54" s="18">
        <v>6.3913725187625667</v>
      </c>
      <c r="P54" s="18">
        <v>4.7063336752635987</v>
      </c>
      <c r="Q54" s="18">
        <v>6.0539679305077225</v>
      </c>
      <c r="R54" s="16">
        <v>1908.9203304161274</v>
      </c>
      <c r="S54" s="18">
        <v>11.992869011412424</v>
      </c>
      <c r="T54" s="9">
        <v>0.59059103560775583</v>
      </c>
      <c r="U54" s="16">
        <v>21.514050677891269</v>
      </c>
      <c r="V54" s="9">
        <v>1.8438872276714602</v>
      </c>
      <c r="W54" s="18">
        <v>5.5241140146223886</v>
      </c>
      <c r="X54" s="9">
        <v>0.21840502185537719</v>
      </c>
      <c r="Y54" s="16">
        <v>49.898876052928621</v>
      </c>
      <c r="Z54" s="18">
        <v>17.912017256931303</v>
      </c>
      <c r="AA54" s="16">
        <v>208.95492818883034</v>
      </c>
      <c r="AB54" s="16">
        <v>79.695871056146402</v>
      </c>
      <c r="AC54" s="16">
        <v>351.46474735514289</v>
      </c>
      <c r="AD54" s="16">
        <v>70.630536179031509</v>
      </c>
      <c r="AE54" s="16">
        <v>598.25432207558799</v>
      </c>
      <c r="AF54" s="16">
        <v>102.88640466388597</v>
      </c>
      <c r="AG54" s="16">
        <v>10785.473998374217</v>
      </c>
      <c r="AH54" s="18">
        <v>16.301814097691139</v>
      </c>
      <c r="AI54" s="16">
        <v>408.6585507139593</v>
      </c>
      <c r="AJ54" s="16">
        <v>752.99750809568172</v>
      </c>
      <c r="AK54" s="14">
        <v>0.54270903465198717</v>
      </c>
      <c r="AL54" s="17">
        <v>11.989334618298999</v>
      </c>
      <c r="AM54" s="17">
        <v>18.028242505553514</v>
      </c>
      <c r="AN54" s="17">
        <v>49.884170460486871</v>
      </c>
      <c r="AO54" s="17">
        <v>34.07512833877194</v>
      </c>
      <c r="AP54" s="17">
        <v>27.061783011503941</v>
      </c>
      <c r="AQ54" s="19">
        <v>324.45277189271991</v>
      </c>
      <c r="AR54" s="17">
        <v>2.995906654008595</v>
      </c>
      <c r="AS54" s="17">
        <v>3.8945703548013939</v>
      </c>
      <c r="AT54" s="17">
        <v>1.2586578655766774</v>
      </c>
      <c r="AU54" s="14">
        <v>4.0099127448666082E-2</v>
      </c>
      <c r="AV54" s="89">
        <v>12.18397389357537</v>
      </c>
      <c r="AW54" s="89">
        <v>32.225376604733107</v>
      </c>
      <c r="AX54" s="89">
        <v>2.6448986912000527</v>
      </c>
      <c r="AY54" s="19">
        <v>3498.0541668902279</v>
      </c>
    </row>
    <row r="55" spans="1:65" s="26" customFormat="1" ht="14" x14ac:dyDescent="0.15">
      <c r="A55" s="22" t="s">
        <v>951</v>
      </c>
      <c r="B55" s="22" t="s">
        <v>286</v>
      </c>
      <c r="C55" s="22" t="s">
        <v>280</v>
      </c>
      <c r="D55" s="23" t="s">
        <v>3229</v>
      </c>
      <c r="E55" s="18">
        <v>3.190287074719131</v>
      </c>
      <c r="F55" s="9">
        <v>0.95735249969377645</v>
      </c>
      <c r="G55" s="9">
        <v>2.3498849297638645E-2</v>
      </c>
      <c r="H55" s="18">
        <v>18.672732628162553</v>
      </c>
      <c r="I55" s="18">
        <v>2.2042162782823644</v>
      </c>
      <c r="J55" s="18">
        <v>8.0987767964552475</v>
      </c>
      <c r="K55" s="16">
        <v>276.45662454336167</v>
      </c>
      <c r="L55" s="9">
        <v>0.13338553487618462</v>
      </c>
      <c r="M55" s="9">
        <v>1.7226186291652863</v>
      </c>
      <c r="N55" s="16">
        <v>85.865073053556429</v>
      </c>
      <c r="O55" s="18">
        <v>3.6471818068390545</v>
      </c>
      <c r="P55" s="18">
        <v>3.7460486895736755</v>
      </c>
      <c r="Q55" s="9">
        <v>0.40243986490488615</v>
      </c>
      <c r="R55" s="16">
        <v>1622.5754810309397</v>
      </c>
      <c r="S55" s="16">
        <v>24.119618697473065</v>
      </c>
      <c r="T55" s="10">
        <v>3.2565206604598947E-2</v>
      </c>
      <c r="U55" s="16">
        <v>24.282615460097642</v>
      </c>
      <c r="V55" s="9">
        <v>0.7632258632340726</v>
      </c>
      <c r="W55" s="18">
        <v>3.2895767998404128</v>
      </c>
      <c r="X55" s="9">
        <v>0.10932158996828389</v>
      </c>
      <c r="Y55" s="16">
        <v>34.508308646508922</v>
      </c>
      <c r="Z55" s="18">
        <v>13.167609783658394</v>
      </c>
      <c r="AA55" s="16">
        <v>163.04956571394257</v>
      </c>
      <c r="AB55" s="16">
        <v>65.604211904045059</v>
      </c>
      <c r="AC55" s="16">
        <v>293</v>
      </c>
      <c r="AD55" s="16">
        <v>60.866371959096817</v>
      </c>
      <c r="AE55" s="16">
        <v>504.00614501152643</v>
      </c>
      <c r="AF55" s="16">
        <v>91.51437563952237</v>
      </c>
      <c r="AG55" s="16">
        <v>11556.968455881435</v>
      </c>
      <c r="AH55" s="18">
        <v>16.866153031308809</v>
      </c>
      <c r="AI55" s="16">
        <v>366.04265326531748</v>
      </c>
      <c r="AJ55" s="16">
        <v>872.6425184143061</v>
      </c>
      <c r="AK55" s="14">
        <v>0.41946460955221382</v>
      </c>
      <c r="AL55" s="17">
        <v>14.605356355606691</v>
      </c>
      <c r="AM55" s="17">
        <v>22.93021339177746</v>
      </c>
      <c r="AN55" s="17">
        <v>20.896107493785941</v>
      </c>
      <c r="AO55" s="17">
        <v>15.176137643654648</v>
      </c>
      <c r="AP55" s="17">
        <v>45.213756908452169</v>
      </c>
      <c r="AQ55" s="19">
        <v>660.36303182371785</v>
      </c>
      <c r="AR55" s="17">
        <v>4.3100960781140847</v>
      </c>
      <c r="AS55" s="17">
        <v>7.3816837051123612</v>
      </c>
      <c r="AT55" s="17">
        <v>1.731412458065068</v>
      </c>
      <c r="AU55" s="14">
        <v>3.1276855852896461E-2</v>
      </c>
      <c r="AV55" s="89">
        <v>8.9265942700471967</v>
      </c>
      <c r="AW55" s="89">
        <v>27.639044558127491</v>
      </c>
      <c r="AX55" s="89">
        <v>3.0962586314546767</v>
      </c>
      <c r="AY55" s="19">
        <v>2962.6344476625418</v>
      </c>
    </row>
    <row r="56" spans="1:65" s="26" customFormat="1" ht="14" x14ac:dyDescent="0.15">
      <c r="A56" s="22" t="s">
        <v>952</v>
      </c>
      <c r="B56" s="22" t="s">
        <v>282</v>
      </c>
      <c r="C56" s="22" t="s">
        <v>280</v>
      </c>
      <c r="D56" s="23" t="s">
        <v>3230</v>
      </c>
      <c r="E56" s="18">
        <v>4.9442295857444307</v>
      </c>
      <c r="F56" s="9">
        <v>0.11396499236027978</v>
      </c>
      <c r="G56" s="9">
        <v>3.248533675199667E-2</v>
      </c>
      <c r="H56" s="18">
        <v>13.307311836473232</v>
      </c>
      <c r="I56" s="18">
        <v>2.1753758764058033</v>
      </c>
      <c r="J56" s="18">
        <v>8.4445322757602312</v>
      </c>
      <c r="K56" s="16">
        <v>213.29407174056871</v>
      </c>
      <c r="L56" s="9">
        <v>0.1384983268365709</v>
      </c>
      <c r="M56" s="9">
        <v>1.972918906505253</v>
      </c>
      <c r="N56" s="16">
        <v>67.272480424870665</v>
      </c>
      <c r="O56" s="18">
        <v>3.7981670789733317</v>
      </c>
      <c r="P56" s="18">
        <v>3.7401159134849458</v>
      </c>
      <c r="Q56" s="9">
        <v>0.5101551668044656</v>
      </c>
      <c r="R56" s="16">
        <v>1012.6184566720573</v>
      </c>
      <c r="S56" s="18">
        <v>13.017136316886702</v>
      </c>
      <c r="T56" s="10">
        <v>1.5692852812844434E-2</v>
      </c>
      <c r="U56" s="18">
        <v>15.576260089854046</v>
      </c>
      <c r="V56" s="9">
        <v>0.66637928885832221</v>
      </c>
      <c r="W56" s="18">
        <v>2.1201933318073181</v>
      </c>
      <c r="X56" s="9">
        <v>0.12594052133423247</v>
      </c>
      <c r="Y56" s="16">
        <v>22.446071220012435</v>
      </c>
      <c r="Z56" s="18">
        <v>8.4836837873734403</v>
      </c>
      <c r="AA56" s="16">
        <v>103.88116628513372</v>
      </c>
      <c r="AB56" s="16">
        <v>40.280588896032683</v>
      </c>
      <c r="AC56" s="16">
        <v>192.77636719999799</v>
      </c>
      <c r="AD56" s="16">
        <v>40.40642872472808</v>
      </c>
      <c r="AE56" s="16">
        <v>336.6584051376222</v>
      </c>
      <c r="AF56" s="16">
        <v>59.668831092477639</v>
      </c>
      <c r="AG56" s="16">
        <v>11021.267206528486</v>
      </c>
      <c r="AH56" s="18">
        <v>11.801266790646611</v>
      </c>
      <c r="AI56" s="16">
        <v>239.84955592117879</v>
      </c>
      <c r="AJ56" s="16">
        <v>573.86832197919216</v>
      </c>
      <c r="AK56" s="14">
        <v>0.41795224920931506</v>
      </c>
      <c r="AL56" s="17">
        <v>14.998544816050694</v>
      </c>
      <c r="AM56" s="17">
        <v>32.737240592650927</v>
      </c>
      <c r="AN56" s="17">
        <v>25.862708735782871</v>
      </c>
      <c r="AO56" s="17">
        <v>18.425677513266098</v>
      </c>
      <c r="AP56" s="17">
        <v>33.683626720254594</v>
      </c>
      <c r="AQ56" s="19">
        <v>505.20538493086116</v>
      </c>
      <c r="AR56" s="17">
        <v>3.1816615060767424</v>
      </c>
      <c r="AS56" s="17">
        <v>7.3466225254922213</v>
      </c>
      <c r="AT56" s="17">
        <v>1.7046012017570189</v>
      </c>
      <c r="AU56" s="14">
        <v>5.564890041234434E-2</v>
      </c>
      <c r="AV56" s="89">
        <v>6.8871188808708013</v>
      </c>
      <c r="AW56" s="89">
        <v>17.779569954098406</v>
      </c>
      <c r="AX56" s="89">
        <v>2.5815686155036102</v>
      </c>
      <c r="AY56" s="19">
        <v>1902.9969455249729</v>
      </c>
    </row>
    <row r="57" spans="1:65" s="26" customFormat="1" ht="14" x14ac:dyDescent="0.15">
      <c r="A57" s="22" t="s">
        <v>953</v>
      </c>
      <c r="B57" s="22" t="s">
        <v>286</v>
      </c>
      <c r="C57" s="22" t="s">
        <v>280</v>
      </c>
      <c r="D57" s="23" t="s">
        <v>3231</v>
      </c>
      <c r="E57" s="18">
        <v>4.2531313301131037</v>
      </c>
      <c r="F57" s="9">
        <v>0.11693651762402797</v>
      </c>
      <c r="G57" s="9">
        <v>4.305429834321927E-2</v>
      </c>
      <c r="H57" s="18">
        <v>15.153939572862233</v>
      </c>
      <c r="I57" s="9">
        <v>1.9898087551466244</v>
      </c>
      <c r="J57" s="18">
        <v>7.8687236874425253</v>
      </c>
      <c r="K57" s="16">
        <v>225.04479444536059</v>
      </c>
      <c r="L57" s="9">
        <v>0.14007681895801766</v>
      </c>
      <c r="M57" s="18">
        <v>2.0083528001503677</v>
      </c>
      <c r="N57" s="16">
        <v>71.684093516606708</v>
      </c>
      <c r="O57" s="18">
        <v>3.7066442794203009</v>
      </c>
      <c r="P57" s="18">
        <v>3.6382713396060069</v>
      </c>
      <c r="Q57" s="9">
        <v>0.31998000066610893</v>
      </c>
      <c r="R57" s="16">
        <v>1114.5489821804513</v>
      </c>
      <c r="S57" s="18">
        <v>14.990757816898784</v>
      </c>
      <c r="T57" s="10">
        <v>1.1699129997188699E-2</v>
      </c>
      <c r="U57" s="18">
        <v>19.376091521844554</v>
      </c>
      <c r="V57" s="9">
        <v>0.74755123941060286</v>
      </c>
      <c r="W57" s="18">
        <v>2.5843700262005642</v>
      </c>
      <c r="X57" s="9">
        <v>8.178820490754958E-2</v>
      </c>
      <c r="Y57" s="16">
        <v>25.288735808521505</v>
      </c>
      <c r="Z57" s="18">
        <v>9.5870062285841566</v>
      </c>
      <c r="AA57" s="16">
        <v>116.16801171087168</v>
      </c>
      <c r="AB57" s="16">
        <v>45.93990050219702</v>
      </c>
      <c r="AC57" s="16">
        <v>214.43971387932314</v>
      </c>
      <c r="AD57" s="16">
        <v>45.729720079291909</v>
      </c>
      <c r="AE57" s="16">
        <v>367.99346699783189</v>
      </c>
      <c r="AF57" s="16">
        <v>67.303999620558344</v>
      </c>
      <c r="AG57" s="16">
        <v>11092.110085644978</v>
      </c>
      <c r="AH57" s="18">
        <v>13.248870111088612</v>
      </c>
      <c r="AI57" s="16">
        <v>270.05981745606209</v>
      </c>
      <c r="AJ57" s="16">
        <v>614.45936020792863</v>
      </c>
      <c r="AK57" s="14">
        <v>0.43950802110765436</v>
      </c>
      <c r="AL57" s="17">
        <v>14.551675092980714</v>
      </c>
      <c r="AM57" s="17">
        <v>30.142138598646181</v>
      </c>
      <c r="AN57" s="17">
        <v>24.548022954716817</v>
      </c>
      <c r="AO57" s="17">
        <v>18.015087746373236</v>
      </c>
      <c r="AP57" s="17">
        <v>33.828765809364562</v>
      </c>
      <c r="AQ57" s="19">
        <v>492.26520885440789</v>
      </c>
      <c r="AR57" s="17">
        <v>3.4571142283680478</v>
      </c>
      <c r="AS57" s="17">
        <v>7.4974138089391547</v>
      </c>
      <c r="AT57" s="17">
        <v>1.6697561650233015</v>
      </c>
      <c r="AU57" s="14">
        <v>3.0838892283605968E-2</v>
      </c>
      <c r="AV57" s="89">
        <v>7.2665416353038621</v>
      </c>
      <c r="AW57" s="89">
        <v>19.576119169353138</v>
      </c>
      <c r="AX57" s="89">
        <v>2.6940077070836916</v>
      </c>
      <c r="AY57" s="19">
        <v>2101.485130646598</v>
      </c>
    </row>
    <row r="58" spans="1:65" s="26" customFormat="1" ht="14" x14ac:dyDescent="0.15">
      <c r="A58" s="22" t="s">
        <v>954</v>
      </c>
      <c r="B58" s="22" t="s">
        <v>286</v>
      </c>
      <c r="C58" s="22" t="s">
        <v>3357</v>
      </c>
      <c r="D58" s="23" t="s">
        <v>3232</v>
      </c>
      <c r="E58" s="9">
        <v>0.22944923931406255</v>
      </c>
      <c r="F58" s="18">
        <v>8.6488093703248801</v>
      </c>
      <c r="G58" s="9">
        <v>9.6521188953392595E-2</v>
      </c>
      <c r="H58" s="18">
        <v>10.249427400806782</v>
      </c>
      <c r="I58" s="18">
        <v>2.5620925263010426</v>
      </c>
      <c r="J58" s="18">
        <v>9.0287295441987183</v>
      </c>
      <c r="K58" s="16">
        <v>326.6436458002762</v>
      </c>
      <c r="L58" s="9">
        <v>0.14436826281136811</v>
      </c>
      <c r="M58" s="18">
        <v>2.2444965149219254</v>
      </c>
      <c r="N58" s="16">
        <v>100.44773049835045</v>
      </c>
      <c r="O58" s="18">
        <v>15.701374341941722</v>
      </c>
      <c r="P58" s="18">
        <v>15.574022153205872</v>
      </c>
      <c r="Q58" s="9">
        <v>0.52674739484876021</v>
      </c>
      <c r="R58" s="16">
        <v>2275.3042322162541</v>
      </c>
      <c r="S58" s="18">
        <v>2.6103700769153559</v>
      </c>
      <c r="T58" s="10">
        <v>7.5768830349632721E-2</v>
      </c>
      <c r="U58" s="18">
        <v>11.033834919158664</v>
      </c>
      <c r="V58" s="18">
        <v>5.274325725996448</v>
      </c>
      <c r="W58" s="18">
        <v>11.524772332096177</v>
      </c>
      <c r="X58" s="18">
        <v>3.5949417077893098</v>
      </c>
      <c r="Y58" s="16">
        <v>87.687525045627908</v>
      </c>
      <c r="Z58" s="16">
        <v>25.953556324701264</v>
      </c>
      <c r="AA58" s="16">
        <v>265.5112388498946</v>
      </c>
      <c r="AB58" s="16">
        <v>92.63663386517149</v>
      </c>
      <c r="AC58" s="16">
        <v>396.68290600314208</v>
      </c>
      <c r="AD58" s="16">
        <v>79.972784036104912</v>
      </c>
      <c r="AE58" s="16">
        <v>621.75225429314276</v>
      </c>
      <c r="AF58" s="16">
        <v>113.96975631799785</v>
      </c>
      <c r="AG58" s="16">
        <v>7061.2368267847905</v>
      </c>
      <c r="AH58" s="18">
        <v>5.6999280346465833</v>
      </c>
      <c r="AI58" s="16">
        <v>215.26117908348044</v>
      </c>
      <c r="AJ58" s="16">
        <v>257.7075941561867</v>
      </c>
      <c r="AK58" s="14">
        <v>0.83529233893285615</v>
      </c>
      <c r="AL58" s="17">
        <v>7.0905439966473685</v>
      </c>
      <c r="AM58" s="17">
        <v>11.356994330181504</v>
      </c>
      <c r="AN58" s="17">
        <v>238.18548174129401</v>
      </c>
      <c r="AO58" s="17">
        <v>82.463854833124685</v>
      </c>
      <c r="AP58" s="17">
        <v>16.625352623450574</v>
      </c>
      <c r="AQ58" s="19">
        <v>117.88279423635306</v>
      </c>
      <c r="AR58" s="17">
        <v>2.1850702688482269</v>
      </c>
      <c r="AS58" s="17">
        <v>0.95740155217033962</v>
      </c>
      <c r="AT58" s="17">
        <v>0.41448598276361559</v>
      </c>
      <c r="AU58" s="14">
        <v>0.34471149829581038</v>
      </c>
      <c r="AV58" s="89">
        <v>10.547098669689255</v>
      </c>
      <c r="AW58" s="89">
        <v>38.048923337997195</v>
      </c>
      <c r="AX58" s="89">
        <v>3.6075251146880771</v>
      </c>
      <c r="AY58" s="19">
        <v>4091.4222609657782</v>
      </c>
    </row>
    <row r="59" spans="1:65" s="26" customFormat="1" ht="14" x14ac:dyDescent="0.15">
      <c r="A59" s="22" t="s">
        <v>955</v>
      </c>
      <c r="B59" s="22" t="s">
        <v>286</v>
      </c>
      <c r="C59" s="22" t="s">
        <v>287</v>
      </c>
      <c r="D59" s="23" t="s">
        <v>3233</v>
      </c>
      <c r="E59" s="9">
        <v>0.7817883738184056</v>
      </c>
      <c r="F59" s="9">
        <v>0.49196266565865121</v>
      </c>
      <c r="G59" s="9">
        <v>8.5518677902422138E-2</v>
      </c>
      <c r="H59" s="18">
        <v>10.675381207637207</v>
      </c>
      <c r="I59" s="18">
        <v>2.6056134895057697</v>
      </c>
      <c r="J59" s="18">
        <v>8.8734571300701042</v>
      </c>
      <c r="K59" s="16">
        <v>119.78809722151946</v>
      </c>
      <c r="L59" s="9">
        <v>0.14987986545700299</v>
      </c>
      <c r="M59" s="18">
        <v>2.1640747952264157</v>
      </c>
      <c r="N59" s="16">
        <v>52.892543955003092</v>
      </c>
      <c r="O59" s="18">
        <v>6.1036113904067033</v>
      </c>
      <c r="P59" s="18">
        <v>5.9075863422850272</v>
      </c>
      <c r="Q59" s="9">
        <v>0.42901369889775992</v>
      </c>
      <c r="R59" s="16">
        <v>375.73663227323357</v>
      </c>
      <c r="S59" s="18">
        <v>2.0672666989222024</v>
      </c>
      <c r="T59" s="10">
        <v>1.2199929626756837E-2</v>
      </c>
      <c r="U59" s="18">
        <v>7.1587524410934522</v>
      </c>
      <c r="V59" s="9">
        <v>0.32370351966907468</v>
      </c>
      <c r="W59" s="9">
        <v>1.0287020929381234</v>
      </c>
      <c r="X59" s="9">
        <v>8.2056739276373108E-2</v>
      </c>
      <c r="Y59" s="18">
        <v>9.4335773775915239</v>
      </c>
      <c r="Z59" s="18">
        <v>3.0774759964674527</v>
      </c>
      <c r="AA59" s="16">
        <v>37.274780526190384</v>
      </c>
      <c r="AB59" s="18">
        <v>14.879937173857723</v>
      </c>
      <c r="AC59" s="16">
        <v>69.256039704056164</v>
      </c>
      <c r="AD59" s="18">
        <v>15.427535795212254</v>
      </c>
      <c r="AE59" s="16">
        <v>128.78279298069793</v>
      </c>
      <c r="AF59" s="16">
        <v>24.868638381194419</v>
      </c>
      <c r="AG59" s="16">
        <v>8895.1040756213315</v>
      </c>
      <c r="AH59" s="18">
        <v>2.0114093402097635</v>
      </c>
      <c r="AI59" s="16">
        <v>32.674522738672721</v>
      </c>
      <c r="AJ59" s="16">
        <v>86.03736821125959</v>
      </c>
      <c r="AK59" s="14">
        <v>0.37977129493829231</v>
      </c>
      <c r="AL59" s="17">
        <v>13.651533010860545</v>
      </c>
      <c r="AM59" s="17">
        <v>69.070594523870412</v>
      </c>
      <c r="AN59" s="17">
        <v>62.296167711616789</v>
      </c>
      <c r="AO59" s="17">
        <v>15.805663950233431</v>
      </c>
      <c r="AP59" s="17">
        <v>29.142646911085688</v>
      </c>
      <c r="AQ59" s="19">
        <v>397.84180633053933</v>
      </c>
      <c r="AR59" s="17">
        <v>3.1779144508214672</v>
      </c>
      <c r="AS59" s="17">
        <v>6.9590141696387624</v>
      </c>
      <c r="AT59" s="17">
        <v>0.66808124144469316</v>
      </c>
      <c r="AU59" s="14">
        <v>8.0293471766354402E-2</v>
      </c>
      <c r="AV59" s="89">
        <v>3.8678752735395374</v>
      </c>
      <c r="AW59" s="89">
        <v>7.2555965975477426</v>
      </c>
      <c r="AX59" s="89">
        <v>1.8758610566333134</v>
      </c>
      <c r="AY59" s="19">
        <v>740.23536888610829</v>
      </c>
    </row>
    <row r="60" spans="1:65" s="26" customFormat="1" ht="14" x14ac:dyDescent="0.15">
      <c r="A60" s="22" t="s">
        <v>956</v>
      </c>
      <c r="B60" s="22" t="s">
        <v>282</v>
      </c>
      <c r="C60" s="22" t="s">
        <v>280</v>
      </c>
      <c r="D60" s="23" t="s">
        <v>3234</v>
      </c>
      <c r="E60" s="9">
        <v>0.86374179001740292</v>
      </c>
      <c r="F60" s="18">
        <v>10.048676244329757</v>
      </c>
      <c r="G60" s="9">
        <v>3.2452813142264933E-2</v>
      </c>
      <c r="H60" s="16">
        <v>76.898802188206417</v>
      </c>
      <c r="I60" s="18">
        <v>2.2222218492395913</v>
      </c>
      <c r="J60" s="18">
        <v>9.0098028624465307</v>
      </c>
      <c r="K60" s="16">
        <v>458.9938178111189</v>
      </c>
      <c r="L60" s="9">
        <v>0.1218209840141907</v>
      </c>
      <c r="M60" s="9">
        <v>1.9288436151823187</v>
      </c>
      <c r="N60" s="16">
        <v>177.47148882987406</v>
      </c>
      <c r="O60" s="18">
        <v>6.5071786757252283</v>
      </c>
      <c r="P60" s="18">
        <v>6.2512394854302125</v>
      </c>
      <c r="Q60" s="18">
        <v>3.1396776503335375</v>
      </c>
      <c r="R60" s="16">
        <v>5290.2458373596019</v>
      </c>
      <c r="S60" s="18">
        <v>17.228397532632982</v>
      </c>
      <c r="T60" s="10">
        <v>0.13325572471545152</v>
      </c>
      <c r="U60" s="16">
        <v>74.47248528375269</v>
      </c>
      <c r="V60" s="18">
        <v>12.924146090915302</v>
      </c>
      <c r="W60" s="16">
        <v>26.440710419790225</v>
      </c>
      <c r="X60" s="9">
        <v>1.4359651707675332</v>
      </c>
      <c r="Y60" s="16">
        <v>193.62001988683488</v>
      </c>
      <c r="Z60" s="16">
        <v>61.082281705090637</v>
      </c>
      <c r="AA60" s="16">
        <v>643.77686612887476</v>
      </c>
      <c r="AB60" s="16">
        <v>225.05368734474413</v>
      </c>
      <c r="AC60" s="16">
        <v>955.92714212367105</v>
      </c>
      <c r="AD60" s="16">
        <v>189.0896673030025</v>
      </c>
      <c r="AE60" s="16">
        <v>1466.2012382050941</v>
      </c>
      <c r="AF60" s="16">
        <v>252.08350742663126</v>
      </c>
      <c r="AG60" s="16">
        <v>8738.485818706482</v>
      </c>
      <c r="AH60" s="16">
        <v>30.946179654260884</v>
      </c>
      <c r="AI60" s="16">
        <v>1270.873784976086</v>
      </c>
      <c r="AJ60" s="16">
        <v>1436.7289847894697</v>
      </c>
      <c r="AK60" s="14">
        <v>0.88456055277698231</v>
      </c>
      <c r="AL60" s="17">
        <v>7.5725704349273641</v>
      </c>
      <c r="AM60" s="17">
        <v>5.9599498288543469</v>
      </c>
      <c r="AN60" s="17">
        <v>85.103750097935972</v>
      </c>
      <c r="AO60" s="17">
        <v>73.76622129648878</v>
      </c>
      <c r="AP60" s="17">
        <v>14.981262090726066</v>
      </c>
      <c r="AQ60" s="19">
        <v>113.44666238613031</v>
      </c>
      <c r="AR60" s="17">
        <v>2.0458380951276962</v>
      </c>
      <c r="AS60" s="17">
        <v>2.8165841273316112</v>
      </c>
      <c r="AT60" s="17">
        <v>0.97989890292842474</v>
      </c>
      <c r="AU60" s="14">
        <v>6.1176019726399945E-2</v>
      </c>
      <c r="AV60" s="89">
        <v>14.820594698453952</v>
      </c>
      <c r="AW60" s="89">
        <v>87.955403511053248</v>
      </c>
      <c r="AX60" s="89">
        <v>5.9346743704035401</v>
      </c>
      <c r="AY60" s="19">
        <v>9569.9582990033578</v>
      </c>
      <c r="BM60" s="39"/>
    </row>
    <row r="61" spans="1:65" s="26" customFormat="1" ht="14" x14ac:dyDescent="0.15">
      <c r="A61" s="22" t="s">
        <v>957</v>
      </c>
      <c r="B61" s="22" t="s">
        <v>286</v>
      </c>
      <c r="C61" s="22" t="s">
        <v>3357</v>
      </c>
      <c r="D61" s="23" t="s">
        <v>3235</v>
      </c>
      <c r="E61" s="18">
        <v>14.395369913099307</v>
      </c>
      <c r="F61" s="9">
        <v>1.2923072630485539</v>
      </c>
      <c r="G61" s="9">
        <v>7.3554833373507378E-2</v>
      </c>
      <c r="H61" s="16">
        <v>30.803891152615723</v>
      </c>
      <c r="I61" s="18">
        <v>2.1573293385453081</v>
      </c>
      <c r="J61" s="18">
        <v>11.215717639233178</v>
      </c>
      <c r="K61" s="16">
        <v>380.57450633345405</v>
      </c>
      <c r="L61" s="9">
        <v>0.19748255521324046</v>
      </c>
      <c r="M61" s="18">
        <v>2.4973530136573805</v>
      </c>
      <c r="N61" s="16">
        <v>80.377824426554909</v>
      </c>
      <c r="O61" s="18">
        <v>4.5833940853326123</v>
      </c>
      <c r="P61" s="18">
        <v>4.7782155333373026</v>
      </c>
      <c r="Q61" s="18">
        <v>6.6924102737123228</v>
      </c>
      <c r="R61" s="16">
        <v>1179.4005084583359</v>
      </c>
      <c r="S61" s="18">
        <v>13.106479584991842</v>
      </c>
      <c r="T61" s="9">
        <v>0.52166184971095431</v>
      </c>
      <c r="U61" s="18">
        <v>16.923056023570194</v>
      </c>
      <c r="V61" s="9">
        <v>1.287909458893802</v>
      </c>
      <c r="W61" s="18">
        <v>2.866720077869561</v>
      </c>
      <c r="X61" s="9">
        <v>0.12472918917192261</v>
      </c>
      <c r="Y61" s="16">
        <v>28.784402249726877</v>
      </c>
      <c r="Z61" s="18">
        <v>10.683181027818911</v>
      </c>
      <c r="AA61" s="16">
        <v>127.59823066400013</v>
      </c>
      <c r="AB61" s="16">
        <v>48.466892709536033</v>
      </c>
      <c r="AC61" s="16">
        <v>233.99514826328084</v>
      </c>
      <c r="AD61" s="16">
        <v>48.945214486314285</v>
      </c>
      <c r="AE61" s="16">
        <v>410.76520689882756</v>
      </c>
      <c r="AF61" s="16">
        <v>73.980252328511241</v>
      </c>
      <c r="AG61" s="16">
        <v>11069.802675403702</v>
      </c>
      <c r="AH61" s="18">
        <v>14.3163580420616</v>
      </c>
      <c r="AI61" s="16">
        <v>271.88800862822848</v>
      </c>
      <c r="AJ61" s="16">
        <v>637.94207295028127</v>
      </c>
      <c r="AK61" s="14">
        <v>0.42619544964456102</v>
      </c>
      <c r="AL61" s="17">
        <v>14.270409485495748</v>
      </c>
      <c r="AM61" s="17">
        <v>26.949221816954473</v>
      </c>
      <c r="AN61" s="17">
        <v>31.340620815462341</v>
      </c>
      <c r="AO61" s="17">
        <v>20.744549050346514</v>
      </c>
      <c r="AP61" s="17">
        <v>22.349709485362489</v>
      </c>
      <c r="AQ61" s="19">
        <v>318.93950623799111</v>
      </c>
      <c r="AR61" s="17">
        <v>2.2258708157418261</v>
      </c>
      <c r="AS61" s="17">
        <v>5.9032816472778098</v>
      </c>
      <c r="AT61" s="17">
        <v>1.5530577133506049</v>
      </c>
      <c r="AU61" s="14">
        <v>4.1854855658315239E-2</v>
      </c>
      <c r="AV61" s="89">
        <v>12.288489064690154</v>
      </c>
      <c r="AW61" s="89">
        <v>21.026749693135788</v>
      </c>
      <c r="AX61" s="89">
        <v>1.711093168773224</v>
      </c>
      <c r="AY61" s="19">
        <v>2264.7209381121229</v>
      </c>
    </row>
    <row r="62" spans="1:65" s="26" customFormat="1" ht="14" x14ac:dyDescent="0.15">
      <c r="A62" s="22" t="s">
        <v>958</v>
      </c>
      <c r="B62" s="22" t="s">
        <v>286</v>
      </c>
      <c r="C62" s="22" t="s">
        <v>280</v>
      </c>
      <c r="D62" s="23" t="s">
        <v>3236</v>
      </c>
      <c r="E62" s="18">
        <v>2.5996888602014998</v>
      </c>
      <c r="F62" s="18">
        <v>10.120631103167907</v>
      </c>
      <c r="G62" s="9">
        <v>5.0555179228533587E-2</v>
      </c>
      <c r="H62" s="16">
        <v>48.104285623055233</v>
      </c>
      <c r="I62" s="18">
        <v>5.3631418700380991</v>
      </c>
      <c r="J62" s="16">
        <v>41.3289877696321</v>
      </c>
      <c r="K62" s="16">
        <v>745.8935069231951</v>
      </c>
      <c r="L62" s="9">
        <v>0.85742907669935498</v>
      </c>
      <c r="M62" s="18">
        <v>2.446372800960853</v>
      </c>
      <c r="N62" s="16">
        <v>243.6604235921894</v>
      </c>
      <c r="O62" s="18">
        <v>10.720634553470845</v>
      </c>
      <c r="P62" s="18">
        <v>11.062769760804491</v>
      </c>
      <c r="Q62" s="9">
        <v>0.9474854581673986</v>
      </c>
      <c r="R62" s="16">
        <v>5198.3214432060631</v>
      </c>
      <c r="S62" s="16">
        <v>36.42617874895069</v>
      </c>
      <c r="T62" s="10">
        <v>0.16278753018736714</v>
      </c>
      <c r="U62" s="16">
        <v>149.02657726536734</v>
      </c>
      <c r="V62" s="18">
        <v>11.356859918070246</v>
      </c>
      <c r="W62" s="16">
        <v>23.768878035826518</v>
      </c>
      <c r="X62" s="9">
        <v>1.5893222169026662</v>
      </c>
      <c r="Y62" s="16">
        <v>192.11099715948191</v>
      </c>
      <c r="Z62" s="16">
        <v>57.464320378467221</v>
      </c>
      <c r="AA62" s="16">
        <v>585.98416372282929</v>
      </c>
      <c r="AB62" s="16">
        <v>216.70878964911245</v>
      </c>
      <c r="AC62" s="16">
        <v>890.16446266731225</v>
      </c>
      <c r="AD62" s="16">
        <v>175.94101858580939</v>
      </c>
      <c r="AE62" s="16">
        <v>1349.8883240999453</v>
      </c>
      <c r="AF62" s="16">
        <v>233.85528420459326</v>
      </c>
      <c r="AG62" s="16">
        <v>8687.0990350509492</v>
      </c>
      <c r="AH62" s="16">
        <v>46.541598037738332</v>
      </c>
      <c r="AI62" s="16">
        <v>2695.2642912099323</v>
      </c>
      <c r="AJ62" s="16">
        <v>2240.2564615153074</v>
      </c>
      <c r="AK62" s="14">
        <v>1.2031052415252752</v>
      </c>
      <c r="AL62" s="17">
        <v>7.0266062019309006</v>
      </c>
      <c r="AM62" s="17">
        <v>6.4354205306895889</v>
      </c>
      <c r="AN62" s="17">
        <v>37.05819195044802</v>
      </c>
      <c r="AO62" s="17">
        <v>73.992507141243124</v>
      </c>
      <c r="AP62" s="17">
        <v>16.915855134728591</v>
      </c>
      <c r="AQ62" s="19">
        <v>118.86105260064861</v>
      </c>
      <c r="AR62" s="17">
        <v>2.0929093259314691</v>
      </c>
      <c r="AS62" s="17">
        <v>6.2698195952178111</v>
      </c>
      <c r="AT62" s="17">
        <v>1.6595865165431563</v>
      </c>
      <c r="AU62" s="14">
        <v>7.1693618614483451E-2</v>
      </c>
      <c r="AV62" s="89">
        <v>24.084388341078306</v>
      </c>
      <c r="AW62" s="89">
        <v>87.210344689171833</v>
      </c>
      <c r="AX62" s="89">
        <v>3.6210321580152387</v>
      </c>
      <c r="AY62" s="19">
        <v>9330.003652232157</v>
      </c>
    </row>
    <row r="63" spans="1:65" s="26" customFormat="1" ht="14" x14ac:dyDescent="0.15">
      <c r="A63" s="22" t="s">
        <v>959</v>
      </c>
      <c r="B63" s="22" t="s">
        <v>282</v>
      </c>
      <c r="C63" s="22" t="s">
        <v>280</v>
      </c>
      <c r="D63" s="23" t="s">
        <v>3237</v>
      </c>
      <c r="E63" s="18">
        <v>3.0708045380009583</v>
      </c>
      <c r="F63" s="9">
        <v>0.78039510545286261</v>
      </c>
      <c r="G63" s="9">
        <v>6.0138787006220752E-2</v>
      </c>
      <c r="H63" s="18">
        <v>15.240393144232577</v>
      </c>
      <c r="I63" s="18">
        <v>2.1273928453239468</v>
      </c>
      <c r="J63" s="18">
        <v>8.661857945797756</v>
      </c>
      <c r="K63" s="16">
        <v>295.05602438537028</v>
      </c>
      <c r="L63" s="9">
        <v>0.13056520193641188</v>
      </c>
      <c r="M63" s="9">
        <v>1.9628128188973131</v>
      </c>
      <c r="N63" s="16">
        <v>88.216387009578682</v>
      </c>
      <c r="O63" s="18">
        <v>3.5570644442297628</v>
      </c>
      <c r="P63" s="18">
        <v>3.5951145437953844</v>
      </c>
      <c r="Q63" s="9">
        <v>0.59075432515316706</v>
      </c>
      <c r="R63" s="16">
        <v>1679.3873300084151</v>
      </c>
      <c r="S63" s="16">
        <v>25.962837810870788</v>
      </c>
      <c r="T63" s="10">
        <v>1.9609790903064358E-2</v>
      </c>
      <c r="U63" s="16">
        <v>24.504597696358253</v>
      </c>
      <c r="V63" s="9">
        <v>0.90936968941419005</v>
      </c>
      <c r="W63" s="18">
        <v>3.2488931413249142</v>
      </c>
      <c r="X63" s="9">
        <v>0.16283097362698321</v>
      </c>
      <c r="Y63" s="16">
        <v>36.562037206191455</v>
      </c>
      <c r="Z63" s="18">
        <v>13.597532408444255</v>
      </c>
      <c r="AA63" s="16">
        <v>165.75728452613697</v>
      </c>
      <c r="AB63" s="16">
        <v>67.599482886877453</v>
      </c>
      <c r="AC63" s="16">
        <v>302.0395600262932</v>
      </c>
      <c r="AD63" s="16">
        <v>64.586707757725222</v>
      </c>
      <c r="AE63" s="16">
        <v>507.99425220712976</v>
      </c>
      <c r="AF63" s="16">
        <v>93.416811278497605</v>
      </c>
      <c r="AG63" s="16">
        <v>11520.962137945382</v>
      </c>
      <c r="AH63" s="18">
        <v>18.524237085347295</v>
      </c>
      <c r="AI63" s="16">
        <v>392.97705063676329</v>
      </c>
      <c r="AJ63" s="16">
        <v>904.06934779260303</v>
      </c>
      <c r="AK63" s="14">
        <v>0.43467578189246797</v>
      </c>
      <c r="AL63" s="17">
        <v>13.894035754689989</v>
      </c>
      <c r="AM63" s="17">
        <v>22.679315932983865</v>
      </c>
      <c r="AN63" s="17">
        <v>19.566206741638609</v>
      </c>
      <c r="AO63" s="17">
        <v>15.136136253650267</v>
      </c>
      <c r="AP63" s="17">
        <v>40.205911448120155</v>
      </c>
      <c r="AQ63" s="19">
        <v>558.62237121008104</v>
      </c>
      <c r="AR63" s="17">
        <v>3.5726868611794504</v>
      </c>
      <c r="AS63" s="17">
        <v>7.5424449590746345</v>
      </c>
      <c r="AT63" s="17">
        <v>1.7796842067889727</v>
      </c>
      <c r="AU63" s="14">
        <v>4.5541057804498443E-2</v>
      </c>
      <c r="AV63" s="89">
        <v>9.5271560989786988</v>
      </c>
      <c r="AW63" s="89">
        <v>28.469643671216126</v>
      </c>
      <c r="AX63" s="89">
        <v>2.9882625387305288</v>
      </c>
      <c r="AY63" s="19">
        <v>3048.0026866069179</v>
      </c>
    </row>
    <row r="64" spans="1:65" s="26" customFormat="1" ht="14" x14ac:dyDescent="0.15">
      <c r="A64" s="22" t="s">
        <v>960</v>
      </c>
      <c r="B64" s="22" t="s">
        <v>286</v>
      </c>
      <c r="C64" s="22" t="s">
        <v>280</v>
      </c>
      <c r="D64" s="23" t="s">
        <v>3238</v>
      </c>
      <c r="E64" s="18">
        <v>3.1942369521581062</v>
      </c>
      <c r="F64" s="9">
        <v>0.53501822515953723</v>
      </c>
      <c r="G64" s="9">
        <v>8.3429249143268477E-2</v>
      </c>
      <c r="H64" s="18">
        <v>9.7266504951951678</v>
      </c>
      <c r="I64" s="18">
        <v>2.839191358162962</v>
      </c>
      <c r="J64" s="18">
        <v>9.1110472380843497</v>
      </c>
      <c r="K64" s="16">
        <v>251.32153041145921</v>
      </c>
      <c r="L64" s="9">
        <v>0.1431068208212101</v>
      </c>
      <c r="M64" s="18">
        <v>2.1661105776844014</v>
      </c>
      <c r="N64" s="16">
        <v>70.169275368578582</v>
      </c>
      <c r="O64" s="18">
        <v>3.5936939277560707</v>
      </c>
      <c r="P64" s="18">
        <v>3.3601347133035411</v>
      </c>
      <c r="Q64" s="9">
        <v>0.54071202288203946</v>
      </c>
      <c r="R64" s="16">
        <v>1171.6142270822959</v>
      </c>
      <c r="S64" s="18">
        <v>16.066486139844191</v>
      </c>
      <c r="T64" s="10">
        <v>2.8067869075682247E-2</v>
      </c>
      <c r="U64" s="18">
        <v>19.210107503838866</v>
      </c>
      <c r="V64" s="9">
        <v>0.81728257588846753</v>
      </c>
      <c r="W64" s="18">
        <v>2.8514425771757446</v>
      </c>
      <c r="X64" s="9">
        <v>0.11477570717072484</v>
      </c>
      <c r="Y64" s="16">
        <v>25.367753868692681</v>
      </c>
      <c r="Z64" s="18">
        <v>9.7998465070720862</v>
      </c>
      <c r="AA64" s="16">
        <v>117.16457727301683</v>
      </c>
      <c r="AB64" s="16">
        <v>47.073352469517609</v>
      </c>
      <c r="AC64" s="16">
        <v>211.61670662044438</v>
      </c>
      <c r="AD64" s="16">
        <v>45.722569700971171</v>
      </c>
      <c r="AE64" s="16">
        <v>368.34020185697506</v>
      </c>
      <c r="AF64" s="16">
        <v>67.777221111687098</v>
      </c>
      <c r="AG64" s="16">
        <v>11505.56334036648</v>
      </c>
      <c r="AH64" s="18">
        <v>14.104994310134011</v>
      </c>
      <c r="AI64" s="16">
        <v>297.88371041782977</v>
      </c>
      <c r="AJ64" s="16">
        <v>676.38437900367467</v>
      </c>
      <c r="AK64" s="14">
        <v>0.44040595800958232</v>
      </c>
      <c r="AL64" s="17">
        <v>14.520016386297323</v>
      </c>
      <c r="AM64" s="17">
        <v>31.236241068342686</v>
      </c>
      <c r="AN64" s="17">
        <v>22.925996303790864</v>
      </c>
      <c r="AO64" s="17">
        <v>18.540688226723766</v>
      </c>
      <c r="AP64" s="17">
        <v>31.039146822768622</v>
      </c>
      <c r="AQ64" s="19">
        <v>450.68892048328888</v>
      </c>
      <c r="AR64" s="17">
        <v>3.4889310763488903</v>
      </c>
      <c r="AS64" s="17">
        <v>6.7369785587145907</v>
      </c>
      <c r="AT64" s="17">
        <v>1.8363034379459668</v>
      </c>
      <c r="AU64" s="14">
        <v>4.113634064258434E-2</v>
      </c>
      <c r="AV64" s="89">
        <v>8.1149993674994896</v>
      </c>
      <c r="AW64" s="89">
        <v>20.188614751916628</v>
      </c>
      <c r="AX64" s="89">
        <v>2.4878147043081573</v>
      </c>
      <c r="AY64" s="19">
        <v>2157.6674080924008</v>
      </c>
    </row>
    <row r="65" spans="1:65" s="26" customFormat="1" ht="14" x14ac:dyDescent="0.15">
      <c r="A65" s="22" t="s">
        <v>961</v>
      </c>
      <c r="B65" s="22" t="s">
        <v>286</v>
      </c>
      <c r="C65" s="22" t="s">
        <v>280</v>
      </c>
      <c r="D65" s="23" t="s">
        <v>3239</v>
      </c>
      <c r="E65" s="9">
        <v>1.9308427964182013</v>
      </c>
      <c r="F65" s="9">
        <v>0.55559876547953346</v>
      </c>
      <c r="G65" s="9">
        <v>5.0744353533827634E-2</v>
      </c>
      <c r="H65" s="18">
        <v>9.2633070534947191</v>
      </c>
      <c r="I65" s="9">
        <v>1.7492760735781556</v>
      </c>
      <c r="J65" s="18">
        <v>8.5247608523984333</v>
      </c>
      <c r="K65" s="16">
        <v>252.9036397957189</v>
      </c>
      <c r="L65" s="9">
        <v>0.11931495294061333</v>
      </c>
      <c r="M65" s="9">
        <v>1.7325355212612528</v>
      </c>
      <c r="N65" s="16">
        <v>93.068260202901669</v>
      </c>
      <c r="O65" s="18">
        <v>3.5784443386521612</v>
      </c>
      <c r="P65" s="18">
        <v>3.4548335465769813</v>
      </c>
      <c r="Q65" s="9">
        <v>0.50912908628911668</v>
      </c>
      <c r="R65" s="16">
        <v>1454.8861496435229</v>
      </c>
      <c r="S65" s="16">
        <v>25.826805413940708</v>
      </c>
      <c r="T65" s="10">
        <v>3.2173741628371791E-2</v>
      </c>
      <c r="U65" s="18">
        <v>18.711828019408198</v>
      </c>
      <c r="V65" s="9">
        <v>0.63818964771655595</v>
      </c>
      <c r="W65" s="18">
        <v>2.7135738274384287</v>
      </c>
      <c r="X65" s="9">
        <v>9.0494801677357795E-2</v>
      </c>
      <c r="Y65" s="16">
        <v>28.818263562119927</v>
      </c>
      <c r="Z65" s="18">
        <v>11.042934096109766</v>
      </c>
      <c r="AA65" s="16">
        <v>138.46370713858988</v>
      </c>
      <c r="AB65" s="16">
        <v>57.840203934845789</v>
      </c>
      <c r="AC65" s="16">
        <v>266.6421185881153</v>
      </c>
      <c r="AD65" s="16">
        <v>57.980152022014295</v>
      </c>
      <c r="AE65" s="16">
        <v>485.52124034838789</v>
      </c>
      <c r="AF65" s="16">
        <v>89.20087754345154</v>
      </c>
      <c r="AG65" s="16">
        <v>11919.205595327701</v>
      </c>
      <c r="AH65" s="18">
        <v>14.622342714162913</v>
      </c>
      <c r="AI65" s="16">
        <v>279.68051230437288</v>
      </c>
      <c r="AJ65" s="16">
        <v>770.24037935738647</v>
      </c>
      <c r="AK65" s="14">
        <v>0.36310808911071507</v>
      </c>
      <c r="AL65" s="17">
        <v>16.847692412202786</v>
      </c>
      <c r="AM65" s="17">
        <v>24.54929796021905</v>
      </c>
      <c r="AN65" s="17">
        <v>18.799121012710106</v>
      </c>
      <c r="AO65" s="17">
        <v>10.829078851285566</v>
      </c>
      <c r="AP65" s="17">
        <v>45.156269245719891</v>
      </c>
      <c r="AQ65" s="19">
        <v>760.77893473450092</v>
      </c>
      <c r="AR65" s="17">
        <v>4.2519865954385221</v>
      </c>
      <c r="AS65" s="17">
        <v>6.8956399233375096</v>
      </c>
      <c r="AT65" s="17">
        <v>1.5864195329635777</v>
      </c>
      <c r="AU65" s="14">
        <v>3.1193773060841125E-2</v>
      </c>
      <c r="AV65" s="89">
        <v>8.1660845914019671</v>
      </c>
      <c r="AW65" s="89">
        <v>25.30759927002071</v>
      </c>
      <c r="AX65" s="89">
        <v>3.0991105941600168</v>
      </c>
      <c r="AY65" s="19">
        <v>2705.6501671179276</v>
      </c>
    </row>
    <row r="66" spans="1:65" s="26" customFormat="1" ht="14" x14ac:dyDescent="0.15">
      <c r="A66" s="22" t="s">
        <v>962</v>
      </c>
      <c r="B66" s="22" t="s">
        <v>282</v>
      </c>
      <c r="C66" s="22" t="s">
        <v>280</v>
      </c>
      <c r="D66" s="23" t="s">
        <v>3240</v>
      </c>
      <c r="E66" s="9">
        <v>0.69628029693527516</v>
      </c>
      <c r="F66" s="18">
        <v>4.1440528086361379</v>
      </c>
      <c r="G66" s="9">
        <v>7.6773270387769252E-2</v>
      </c>
      <c r="H66" s="18">
        <v>12.300614847227036</v>
      </c>
      <c r="I66" s="9">
        <v>1.7980668182981456</v>
      </c>
      <c r="J66" s="18">
        <v>9.9299694877345761</v>
      </c>
      <c r="K66" s="16">
        <v>250.75071703543662</v>
      </c>
      <c r="L66" s="9">
        <v>0.14559496311428757</v>
      </c>
      <c r="M66" s="18">
        <v>2.0307813177478207</v>
      </c>
      <c r="N66" s="16">
        <v>84.450593621286771</v>
      </c>
      <c r="O66" s="18">
        <v>6.2207387426311245</v>
      </c>
      <c r="P66" s="18">
        <v>6.8624426129431688</v>
      </c>
      <c r="Q66" s="9">
        <v>0.51033238341112075</v>
      </c>
      <c r="R66" s="16">
        <v>2593.6655396909041</v>
      </c>
      <c r="S66" s="18">
        <v>4.3701521764809774</v>
      </c>
      <c r="T66" s="10">
        <v>2.9802250260257467E-2</v>
      </c>
      <c r="U66" s="18">
        <v>15.798003265419284</v>
      </c>
      <c r="V66" s="18">
        <v>4.7888944634381794</v>
      </c>
      <c r="W66" s="18">
        <v>9.1694752887303839</v>
      </c>
      <c r="X66" s="9">
        <v>1.6468998384845062</v>
      </c>
      <c r="Y66" s="16">
        <v>81.327706285342174</v>
      </c>
      <c r="Z66" s="16">
        <v>26.528666046064359</v>
      </c>
      <c r="AA66" s="16">
        <v>289.22983409551728</v>
      </c>
      <c r="AB66" s="16">
        <v>106.77021908213808</v>
      </c>
      <c r="AC66" s="16">
        <v>469.70768695613896</v>
      </c>
      <c r="AD66" s="16">
        <v>94.266356931521372</v>
      </c>
      <c r="AE66" s="16">
        <v>738.14156500594493</v>
      </c>
      <c r="AF66" s="16">
        <v>128.77867855847995</v>
      </c>
      <c r="AG66" s="16">
        <v>8822.1967989748409</v>
      </c>
      <c r="AH66" s="18">
        <v>10.592538653753657</v>
      </c>
      <c r="AI66" s="16">
        <v>350.15965085234001</v>
      </c>
      <c r="AJ66" s="16">
        <v>509.65229418969562</v>
      </c>
      <c r="AK66" s="14">
        <v>0.68705596902897192</v>
      </c>
      <c r="AL66" s="17">
        <v>9.0761389779780544</v>
      </c>
      <c r="AM66" s="17">
        <v>11.951903560536911</v>
      </c>
      <c r="AN66" s="17">
        <v>168.90523148791726</v>
      </c>
      <c r="AO66" s="17">
        <v>80.125276354633186</v>
      </c>
      <c r="AP66" s="17">
        <v>16.982563910367126</v>
      </c>
      <c r="AQ66" s="19">
        <v>154.13611025288648</v>
      </c>
      <c r="AR66" s="17">
        <v>1.9147373905891367</v>
      </c>
      <c r="AS66" s="17">
        <v>1.7228906527329433</v>
      </c>
      <c r="AT66" s="17">
        <v>0.69045332000182236</v>
      </c>
      <c r="AU66" s="14">
        <v>0.18383351186658264</v>
      </c>
      <c r="AV66" s="89">
        <v>8.0965681961716705</v>
      </c>
      <c r="AW66" s="89">
        <v>42.755011063077283</v>
      </c>
      <c r="AX66" s="89">
        <v>5.2806337237168322</v>
      </c>
      <c r="AY66" s="19">
        <v>4644.2999213796711</v>
      </c>
    </row>
    <row r="67" spans="1:65" s="26" customFormat="1" ht="14" x14ac:dyDescent="0.15">
      <c r="A67" s="22" t="s">
        <v>963</v>
      </c>
      <c r="B67" s="22" t="s">
        <v>281</v>
      </c>
      <c r="C67" s="22" t="s">
        <v>287</v>
      </c>
      <c r="D67" s="23" t="s">
        <v>3241</v>
      </c>
      <c r="E67" s="9">
        <v>0.41450892057416794</v>
      </c>
      <c r="F67" s="9">
        <v>0.13605480107300738</v>
      </c>
      <c r="G67" s="9">
        <v>2.5046683733321782E-2</v>
      </c>
      <c r="H67" s="18">
        <v>6.5744554499168286</v>
      </c>
      <c r="I67" s="18">
        <v>2.55859795953153</v>
      </c>
      <c r="J67" s="18">
        <v>9.2922254288504256</v>
      </c>
      <c r="K67" s="16">
        <v>212.44893077958275</v>
      </c>
      <c r="L67" s="9">
        <v>0.15618109599649835</v>
      </c>
      <c r="M67" s="18">
        <v>2.4339297088910485</v>
      </c>
      <c r="N67" s="16">
        <v>144.78359265023701</v>
      </c>
      <c r="O67" s="18">
        <v>7.6235603782162418</v>
      </c>
      <c r="P67" s="18">
        <v>7.652862009850268</v>
      </c>
      <c r="Q67" s="9">
        <v>0.54225510329527282</v>
      </c>
      <c r="R67" s="16">
        <v>874.46606427304971</v>
      </c>
      <c r="S67" s="18">
        <v>4.8696190629759002</v>
      </c>
      <c r="T67" s="10">
        <v>3.8793785079765213E-2</v>
      </c>
      <c r="U67" s="18">
        <v>11.964777699731048</v>
      </c>
      <c r="V67" s="9">
        <v>1.029412013410629</v>
      </c>
      <c r="W67" s="18">
        <v>2.3923907943075129</v>
      </c>
      <c r="X67" s="9">
        <v>0.48551042854802406</v>
      </c>
      <c r="Y67" s="16">
        <v>21.648981430026634</v>
      </c>
      <c r="Z67" s="18">
        <v>7.5585194290186983</v>
      </c>
      <c r="AA67" s="16">
        <v>87.709198247136172</v>
      </c>
      <c r="AB67" s="16">
        <v>35.531081847829434</v>
      </c>
      <c r="AC67" s="16">
        <v>161.96232673791729</v>
      </c>
      <c r="AD67" s="16">
        <v>34.620361309017412</v>
      </c>
      <c r="AE67" s="16">
        <v>278.577952118317</v>
      </c>
      <c r="AF67" s="16">
        <v>52.168394290258618</v>
      </c>
      <c r="AG67" s="16">
        <v>9542.6329985865141</v>
      </c>
      <c r="AH67" s="18">
        <v>6.0033969235652975</v>
      </c>
      <c r="AI67" s="16">
        <v>144.14906642025392</v>
      </c>
      <c r="AJ67" s="16">
        <v>292.5247272330916</v>
      </c>
      <c r="AK67" s="14">
        <v>0.49277566304810894</v>
      </c>
      <c r="AL67" s="17">
        <v>12.867947298986357</v>
      </c>
      <c r="AM67" s="17">
        <v>34.254803461738383</v>
      </c>
      <c r="AN67" s="17">
        <v>57.207339735538504</v>
      </c>
      <c r="AO67" s="17">
        <v>29.601713102413019</v>
      </c>
      <c r="AP67" s="17">
        <v>21.030434022524787</v>
      </c>
      <c r="AQ67" s="19">
        <v>270.6185166766586</v>
      </c>
      <c r="AR67" s="17">
        <v>2.324036210128428</v>
      </c>
      <c r="AS67" s="17">
        <v>5.0011802955437723</v>
      </c>
      <c r="AT67" s="17">
        <v>1.0500641741700045</v>
      </c>
      <c r="AU67" s="14">
        <v>0.20564244963288469</v>
      </c>
      <c r="AV67" s="89">
        <v>6.8598298604966992</v>
      </c>
      <c r="AW67" s="89">
        <v>15.77792033516786</v>
      </c>
      <c r="AX67" s="89">
        <v>2.3000454320342909</v>
      </c>
      <c r="AY67" s="19">
        <v>1714.9373570538846</v>
      </c>
    </row>
    <row r="68" spans="1:65" s="26" customFormat="1" ht="14" x14ac:dyDescent="0.15">
      <c r="A68" s="22" t="s">
        <v>964</v>
      </c>
      <c r="B68" s="22" t="s">
        <v>286</v>
      </c>
      <c r="C68" s="22" t="s">
        <v>287</v>
      </c>
      <c r="D68" s="23" t="s">
        <v>3242</v>
      </c>
      <c r="E68" s="9">
        <v>0.24657302205436271</v>
      </c>
      <c r="F68" s="9">
        <v>0.29789756919797195</v>
      </c>
      <c r="G68" s="9">
        <v>7.572528418925277E-2</v>
      </c>
      <c r="H68" s="18">
        <v>8.7123147534499346</v>
      </c>
      <c r="I68" s="18">
        <v>2.2377150420160752</v>
      </c>
      <c r="J68" s="18">
        <v>9.1126773439216873</v>
      </c>
      <c r="K68" s="16">
        <v>194.2522647594464</v>
      </c>
      <c r="L68" s="9">
        <v>0.12585821809886005</v>
      </c>
      <c r="M68" s="18">
        <v>2.224427053029038</v>
      </c>
      <c r="N68" s="16">
        <v>85.840156807516209</v>
      </c>
      <c r="O68" s="18">
        <v>10.953952627822435</v>
      </c>
      <c r="P68" s="18">
        <v>10.807041894200792</v>
      </c>
      <c r="Q68" s="9">
        <v>0.497074056966057</v>
      </c>
      <c r="R68" s="16">
        <v>1281.1759179031133</v>
      </c>
      <c r="S68" s="9">
        <v>1.7022957419902298</v>
      </c>
      <c r="T68" s="10">
        <v>2.645589362901677E-2</v>
      </c>
      <c r="U68" s="18">
        <v>8.8781064884371794</v>
      </c>
      <c r="V68" s="18">
        <v>2.9197057623471094</v>
      </c>
      <c r="W68" s="18">
        <v>6.444211487605191</v>
      </c>
      <c r="X68" s="9">
        <v>1.1743018999563271</v>
      </c>
      <c r="Y68" s="16">
        <v>44.256468903328283</v>
      </c>
      <c r="Z68" s="18">
        <v>14.206564895838042</v>
      </c>
      <c r="AA68" s="16">
        <v>148.45904702894697</v>
      </c>
      <c r="AB68" s="16">
        <v>52.60205913810028</v>
      </c>
      <c r="AC68" s="16">
        <v>228.78687130419721</v>
      </c>
      <c r="AD68" s="16">
        <v>46.548267152521731</v>
      </c>
      <c r="AE68" s="16">
        <v>366.30525309583641</v>
      </c>
      <c r="AF68" s="16">
        <v>66.280150170329819</v>
      </c>
      <c r="AG68" s="16">
        <v>7787.7843170833676</v>
      </c>
      <c r="AH68" s="18">
        <v>3.532386863270474</v>
      </c>
      <c r="AI68" s="16">
        <v>110.95406720365906</v>
      </c>
      <c r="AJ68" s="16">
        <v>165.30878555666573</v>
      </c>
      <c r="AK68" s="14">
        <v>0.67119280339534915</v>
      </c>
      <c r="AL68" s="17">
        <v>8.2768748201754665</v>
      </c>
      <c r="AM68" s="17">
        <v>21.260367552102373</v>
      </c>
      <c r="AN68" s="17">
        <v>215.18308720409098</v>
      </c>
      <c r="AO68" s="17">
        <v>65.179078151213446</v>
      </c>
      <c r="AP68" s="17">
        <v>15.157852367887628</v>
      </c>
      <c r="AQ68" s="19">
        <v>125.45964659170617</v>
      </c>
      <c r="AR68" s="17">
        <v>2.2071441481229197</v>
      </c>
      <c r="AS68" s="17">
        <v>1.3776870150077083</v>
      </c>
      <c r="AT68" s="17">
        <v>0.4512869639721383</v>
      </c>
      <c r="AU68" s="14">
        <v>0.2119607718354003</v>
      </c>
      <c r="AV68" s="89">
        <v>6.2722720296882919</v>
      </c>
      <c r="AW68" s="89">
        <v>22.198351011736236</v>
      </c>
      <c r="AX68" s="89">
        <v>3.539124404468696</v>
      </c>
      <c r="AY68" s="19">
        <v>2353.9035379317029</v>
      </c>
    </row>
    <row r="69" spans="1:65" s="26" customFormat="1" ht="14" x14ac:dyDescent="0.15">
      <c r="A69" s="22" t="s">
        <v>965</v>
      </c>
      <c r="B69" s="22" t="s">
        <v>286</v>
      </c>
      <c r="C69" s="22" t="s">
        <v>280</v>
      </c>
      <c r="D69" s="23" t="s">
        <v>3243</v>
      </c>
      <c r="E69" s="9">
        <v>0.49243059116973625</v>
      </c>
      <c r="F69" s="9">
        <v>1.2657621102625956</v>
      </c>
      <c r="G69" s="9">
        <v>0.11374397641717862</v>
      </c>
      <c r="H69" s="18">
        <v>12.458278747337882</v>
      </c>
      <c r="I69" s="18">
        <v>2.6028961398303667</v>
      </c>
      <c r="J69" s="16">
        <v>28.546822726793039</v>
      </c>
      <c r="K69" s="16">
        <v>265.85694351731735</v>
      </c>
      <c r="L69" s="18">
        <v>3.7979413728835492</v>
      </c>
      <c r="M69" s="18">
        <v>2.5647945927910545</v>
      </c>
      <c r="N69" s="16">
        <v>112.2573135533747</v>
      </c>
      <c r="O69" s="18">
        <v>7.2443350401874538</v>
      </c>
      <c r="P69" s="18">
        <v>7.9749024743742121</v>
      </c>
      <c r="Q69" s="18">
        <v>4.5134503765393097</v>
      </c>
      <c r="R69" s="16">
        <v>3056.2426405614401</v>
      </c>
      <c r="S69" s="18">
        <v>6.1487905684867048</v>
      </c>
      <c r="T69" s="10">
        <v>6.387573518772327E-2</v>
      </c>
      <c r="U69" s="18">
        <v>17.027861368580957</v>
      </c>
      <c r="V69" s="18">
        <v>5.071516978830295</v>
      </c>
      <c r="W69" s="18">
        <v>11.659568544842047</v>
      </c>
      <c r="X69" s="18">
        <v>2.4451481995017557</v>
      </c>
      <c r="Y69" s="16">
        <v>97.564495598718793</v>
      </c>
      <c r="Z69" s="16">
        <v>32.480980685594901</v>
      </c>
      <c r="AA69" s="16">
        <v>351.46890349568474</v>
      </c>
      <c r="AB69" s="16">
        <v>128.41956095838833</v>
      </c>
      <c r="AC69" s="16">
        <v>547.85882094158706</v>
      </c>
      <c r="AD69" s="16">
        <v>108.54068196784074</v>
      </c>
      <c r="AE69" s="16">
        <v>842.62807318084879</v>
      </c>
      <c r="AF69" s="16">
        <v>149.5223750983989</v>
      </c>
      <c r="AG69" s="16">
        <v>8642.6308481193628</v>
      </c>
      <c r="AH69" s="18">
        <v>12.888842684689426</v>
      </c>
      <c r="AI69" s="16">
        <v>442.22043549514132</v>
      </c>
      <c r="AJ69" s="16">
        <v>650.03024635912357</v>
      </c>
      <c r="AK69" s="14">
        <v>0.68030747487837184</v>
      </c>
      <c r="AL69" s="17">
        <v>8.6366261416095931</v>
      </c>
      <c r="AM69" s="17">
        <v>10.256756359296423</v>
      </c>
      <c r="AN69" s="17">
        <v>137.03964443014527</v>
      </c>
      <c r="AO69" s="17">
        <v>71.919905316270572</v>
      </c>
      <c r="AP69" s="17">
        <v>19.237734193925792</v>
      </c>
      <c r="AQ69" s="19">
        <v>166.14911804459624</v>
      </c>
      <c r="AR69" s="17">
        <v>2.2990297762014462</v>
      </c>
      <c r="AS69" s="17">
        <v>1.4604195089288903</v>
      </c>
      <c r="AT69" s="17">
        <v>0.77143198410814284</v>
      </c>
      <c r="AU69" s="14">
        <v>0.22098716270784058</v>
      </c>
      <c r="AV69" s="89">
        <v>8.5843378597777633</v>
      </c>
      <c r="AW69" s="89">
        <v>50.53974556675999</v>
      </c>
      <c r="AX69" s="89">
        <v>5.8874366773896289</v>
      </c>
      <c r="AY69" s="19">
        <v>5463.2518168688202</v>
      </c>
    </row>
    <row r="70" spans="1:65" s="26" customFormat="1" ht="14" x14ac:dyDescent="0.15">
      <c r="A70" s="22" t="s">
        <v>966</v>
      </c>
      <c r="B70" s="22" t="s">
        <v>281</v>
      </c>
      <c r="C70" s="22" t="s">
        <v>287</v>
      </c>
      <c r="D70" s="23" t="s">
        <v>3244</v>
      </c>
      <c r="E70" s="9">
        <v>0.15529998849520221</v>
      </c>
      <c r="F70" s="9">
        <v>0.8001868814395825</v>
      </c>
      <c r="G70" s="9">
        <v>8.6379786666028607E-2</v>
      </c>
      <c r="H70" s="18">
        <v>15.105964239658464</v>
      </c>
      <c r="I70" s="18">
        <v>2.9225469975411054</v>
      </c>
      <c r="J70" s="18">
        <v>10.483964325364786</v>
      </c>
      <c r="K70" s="16">
        <v>209.35122738247324</v>
      </c>
      <c r="L70" s="9">
        <v>0.14536104490427834</v>
      </c>
      <c r="M70" s="18">
        <v>2.7718794837324481</v>
      </c>
      <c r="N70" s="16">
        <v>63.01841805379734</v>
      </c>
      <c r="O70" s="18">
        <v>14.538643866370546</v>
      </c>
      <c r="P70" s="18">
        <v>14.048865270516385</v>
      </c>
      <c r="Q70" s="9">
        <v>1.0407194419478221</v>
      </c>
      <c r="R70" s="16">
        <v>935.63062882978954</v>
      </c>
      <c r="S70" s="9">
        <v>1.4154753826942925</v>
      </c>
      <c r="T70" s="10">
        <v>5.0297038340535685E-2</v>
      </c>
      <c r="U70" s="18">
        <v>6.4119080977774985</v>
      </c>
      <c r="V70" s="18">
        <v>2.7067142579962722</v>
      </c>
      <c r="W70" s="18">
        <v>5.563486638636066</v>
      </c>
      <c r="X70" s="18">
        <v>2.3508789575770574</v>
      </c>
      <c r="Y70" s="16">
        <v>35.199961519119924</v>
      </c>
      <c r="Z70" s="18">
        <v>10.236937747280516</v>
      </c>
      <c r="AA70" s="16">
        <v>107.89608014281069</v>
      </c>
      <c r="AB70" s="16">
        <v>38.105824035051761</v>
      </c>
      <c r="AC70" s="16">
        <v>162.7432138217934</v>
      </c>
      <c r="AD70" s="16">
        <v>33.048590768794192</v>
      </c>
      <c r="AE70" s="16">
        <v>263.4443296525576</v>
      </c>
      <c r="AF70" s="16">
        <v>49.693501056589703</v>
      </c>
      <c r="AG70" s="16">
        <v>7329.0260860483795</v>
      </c>
      <c r="AH70" s="9">
        <v>1.6299737832793995</v>
      </c>
      <c r="AI70" s="16">
        <v>61.88650973288722</v>
      </c>
      <c r="AJ70" s="16">
        <v>88.421132059936937</v>
      </c>
      <c r="AK70" s="14">
        <v>0.69990632658872742</v>
      </c>
      <c r="AL70" s="17">
        <v>7.4842220923866591</v>
      </c>
      <c r="AM70" s="17">
        <v>27.820018353457193</v>
      </c>
      <c r="AN70" s="17">
        <v>186.11721042516712</v>
      </c>
      <c r="AO70" s="17">
        <v>43.721360674665412</v>
      </c>
      <c r="AP70" s="17">
        <v>13.004683229909082</v>
      </c>
      <c r="AQ70" s="19">
        <v>97.329937533775848</v>
      </c>
      <c r="AR70" s="17">
        <v>2.0554392183069248</v>
      </c>
      <c r="AS70" s="17">
        <v>1.1524981570458899</v>
      </c>
      <c r="AT70" s="17">
        <v>0.33563497903542189</v>
      </c>
      <c r="AU70" s="14">
        <v>0.51207626990774069</v>
      </c>
      <c r="AV70" s="89">
        <v>6.7598071482878028</v>
      </c>
      <c r="AW70" s="89">
        <v>16.201576584737314</v>
      </c>
      <c r="AX70" s="89">
        <v>2.3967513021197688</v>
      </c>
      <c r="AY70" s="19">
        <v>1716.1007706179118</v>
      </c>
    </row>
    <row r="71" spans="1:65" s="26" customFormat="1" ht="14" x14ac:dyDescent="0.15">
      <c r="A71" s="22" t="s">
        <v>967</v>
      </c>
      <c r="B71" s="22" t="s">
        <v>282</v>
      </c>
      <c r="C71" s="22" t="s">
        <v>280</v>
      </c>
      <c r="D71" s="23" t="s">
        <v>3245</v>
      </c>
      <c r="E71" s="9">
        <v>0.9575431844291904</v>
      </c>
      <c r="F71" s="9">
        <v>1.7081880884087344</v>
      </c>
      <c r="G71" s="9">
        <v>0.11044600550584247</v>
      </c>
      <c r="H71" s="16">
        <v>46.853808547394785</v>
      </c>
      <c r="I71" s="16">
        <v>32.424076699047184</v>
      </c>
      <c r="J71" s="16">
        <v>162.81639824612506</v>
      </c>
      <c r="K71" s="16">
        <v>285.7678624695867</v>
      </c>
      <c r="L71" s="16">
        <v>25.984495954917879</v>
      </c>
      <c r="M71" s="18">
        <v>7.9024862770112092</v>
      </c>
      <c r="N71" s="16">
        <v>125.97826971030213</v>
      </c>
      <c r="O71" s="18">
        <v>12.877882345766988</v>
      </c>
      <c r="P71" s="18">
        <v>12.154402849739219</v>
      </c>
      <c r="Q71" s="16">
        <v>112.84365741526302</v>
      </c>
      <c r="R71" s="16">
        <v>1725.913304147424</v>
      </c>
      <c r="S71" s="18">
        <v>14.778985647026365</v>
      </c>
      <c r="T71" s="9">
        <v>0.5846680275782582</v>
      </c>
      <c r="U71" s="16">
        <v>36.97986290002649</v>
      </c>
      <c r="V71" s="18">
        <v>2.7349109337137008</v>
      </c>
      <c r="W71" s="18">
        <v>5.79029607851351</v>
      </c>
      <c r="X71" s="9">
        <v>0.38193822210016304</v>
      </c>
      <c r="Y71" s="16">
        <v>48.762986144394901</v>
      </c>
      <c r="Z71" s="18">
        <v>15.983484953403497</v>
      </c>
      <c r="AA71" s="16">
        <v>178.52166312339713</v>
      </c>
      <c r="AB71" s="16">
        <v>72.079505962767357</v>
      </c>
      <c r="AC71" s="16">
        <v>307.10389298748129</v>
      </c>
      <c r="AD71" s="16">
        <v>64.295358430791069</v>
      </c>
      <c r="AE71" s="16">
        <v>506.25573142126382</v>
      </c>
      <c r="AF71" s="16">
        <v>93.373384071269371</v>
      </c>
      <c r="AG71" s="16">
        <v>9636.0289655013021</v>
      </c>
      <c r="AH71" s="18">
        <v>12.26327329772174</v>
      </c>
      <c r="AI71" s="16">
        <v>372.5218992848271</v>
      </c>
      <c r="AJ71" s="16">
        <v>671.43474849316863</v>
      </c>
      <c r="AK71" s="14">
        <v>0.5548147457676853</v>
      </c>
      <c r="AL71" s="17">
        <v>10.381967378334064</v>
      </c>
      <c r="AM71" s="17">
        <v>19.033915800714169</v>
      </c>
      <c r="AN71" s="17">
        <v>34.255106778801562</v>
      </c>
      <c r="AO71" s="17">
        <v>25.206188583029114</v>
      </c>
      <c r="AP71" s="17">
        <v>17.829826025880948</v>
      </c>
      <c r="AQ71" s="19">
        <v>185.10867216206768</v>
      </c>
      <c r="AR71" s="17">
        <v>2.117179030269531</v>
      </c>
      <c r="AS71" s="17">
        <v>6.3865236593428216</v>
      </c>
      <c r="AT71" s="17">
        <v>1.3262758460199171</v>
      </c>
      <c r="AU71" s="14">
        <v>6.928617573374829E-2</v>
      </c>
      <c r="AV71" s="89">
        <v>9.2272477387661187</v>
      </c>
      <c r="AW71" s="89">
        <v>30.171219793841392</v>
      </c>
      <c r="AX71" s="89">
        <v>3.2697962218012293</v>
      </c>
      <c r="AY71" s="19">
        <v>3184.7392571144273</v>
      </c>
    </row>
    <row r="72" spans="1:65" s="26" customFormat="1" ht="14" x14ac:dyDescent="0.15">
      <c r="A72" s="22" t="s">
        <v>968</v>
      </c>
      <c r="B72" s="22" t="s">
        <v>286</v>
      </c>
      <c r="C72" s="22" t="s">
        <v>280</v>
      </c>
      <c r="D72" s="23" t="s">
        <v>3246</v>
      </c>
      <c r="E72" s="18">
        <v>5.7776515360294436</v>
      </c>
      <c r="F72" s="9">
        <v>1.5093077940029196</v>
      </c>
      <c r="G72" s="9">
        <v>6.6133366014746009E-2</v>
      </c>
      <c r="H72" s="18">
        <v>13.019417362109394</v>
      </c>
      <c r="I72" s="18">
        <v>2.0792702806613241</v>
      </c>
      <c r="J72" s="18">
        <v>8.8060265945113425</v>
      </c>
      <c r="K72" s="16">
        <v>289.46072615334276</v>
      </c>
      <c r="L72" s="9">
        <v>0.11005956324488668</v>
      </c>
      <c r="M72" s="9">
        <v>1.9492758108069275</v>
      </c>
      <c r="N72" s="16">
        <v>92.203867823033946</v>
      </c>
      <c r="O72" s="18">
        <v>3.8575029064719306</v>
      </c>
      <c r="P72" s="18">
        <v>3.3677726913081223</v>
      </c>
      <c r="Q72" s="9">
        <v>0.55133936598950595</v>
      </c>
      <c r="R72" s="16">
        <v>1679.6443137971</v>
      </c>
      <c r="S72" s="16">
        <v>24.470922241964356</v>
      </c>
      <c r="T72" s="10">
        <v>1.7970397287406428E-2</v>
      </c>
      <c r="U72" s="16">
        <v>26.698370592008143</v>
      </c>
      <c r="V72" s="9">
        <v>0.97385171215977062</v>
      </c>
      <c r="W72" s="18">
        <v>3.7665010794638287</v>
      </c>
      <c r="X72" s="9">
        <v>0.17536982593069916</v>
      </c>
      <c r="Y72" s="16">
        <v>37.292464791929063</v>
      </c>
      <c r="Z72" s="18">
        <v>14.900826713546135</v>
      </c>
      <c r="AA72" s="16">
        <v>177.47476853588549</v>
      </c>
      <c r="AB72" s="16">
        <v>68.750457885332878</v>
      </c>
      <c r="AC72" s="16">
        <v>314.3907467886587</v>
      </c>
      <c r="AD72" s="16">
        <v>65.837284950428611</v>
      </c>
      <c r="AE72" s="16">
        <v>539.06005359188919</v>
      </c>
      <c r="AF72" s="16">
        <v>94.564023195733867</v>
      </c>
      <c r="AG72" s="16">
        <v>11509.539569206152</v>
      </c>
      <c r="AH72" s="18">
        <v>18.670979919290296</v>
      </c>
      <c r="AI72" s="16">
        <v>411.79237668812584</v>
      </c>
      <c r="AJ72" s="16">
        <v>928.75136459372891</v>
      </c>
      <c r="AK72" s="14">
        <v>0.44338279585544343</v>
      </c>
      <c r="AL72" s="17">
        <v>14.45493229261033</v>
      </c>
      <c r="AM72" s="17">
        <v>21.351126822540959</v>
      </c>
      <c r="AN72" s="17">
        <v>22.028595745667214</v>
      </c>
      <c r="AO72" s="17">
        <v>16.827824166837367</v>
      </c>
      <c r="AP72" s="17">
        <v>38.29378161611821</v>
      </c>
      <c r="AQ72" s="19">
        <v>553.53402048899488</v>
      </c>
      <c r="AR72" s="17">
        <v>3.8676330620301815</v>
      </c>
      <c r="AS72" s="17">
        <v>7.0883746025127188</v>
      </c>
      <c r="AT72" s="17">
        <v>1.7229089011608838</v>
      </c>
      <c r="AU72" s="14">
        <v>4.5104957677009956E-2</v>
      </c>
      <c r="AV72" s="89">
        <v>9.3464877673019942</v>
      </c>
      <c r="AW72" s="89">
        <v>28.940228775984476</v>
      </c>
      <c r="AX72" s="89">
        <v>3.0963747555771439</v>
      </c>
      <c r="AY72" s="19">
        <v>3115.7508716803882</v>
      </c>
    </row>
    <row r="73" spans="1:65" s="26" customFormat="1" ht="14" x14ac:dyDescent="0.15">
      <c r="A73" s="22" t="s">
        <v>1722</v>
      </c>
      <c r="B73" s="22" t="s">
        <v>282</v>
      </c>
      <c r="C73" s="22" t="s">
        <v>280</v>
      </c>
      <c r="D73" s="23" t="s">
        <v>3247</v>
      </c>
      <c r="E73" s="9">
        <v>0.71103230321774424</v>
      </c>
      <c r="F73" s="16">
        <v>28.038217733279673</v>
      </c>
      <c r="G73" s="9">
        <v>0.18544094630894928</v>
      </c>
      <c r="H73" s="16">
        <v>91.334207721951799</v>
      </c>
      <c r="I73" s="18">
        <v>3.003372725068465</v>
      </c>
      <c r="J73" s="18">
        <v>8.8846039956163061</v>
      </c>
      <c r="K73" s="16">
        <v>499.60142048275935</v>
      </c>
      <c r="L73" s="9">
        <v>0.17799135445673944</v>
      </c>
      <c r="M73" s="18">
        <v>2.7112498833014924</v>
      </c>
      <c r="N73" s="16">
        <v>171.4600921760358</v>
      </c>
      <c r="O73" s="18">
        <v>8.7699604512345068</v>
      </c>
      <c r="P73" s="18">
        <v>8.6764269055417156</v>
      </c>
      <c r="Q73" s="9">
        <v>1.0419198764129314</v>
      </c>
      <c r="R73" s="16">
        <v>4220.9581013175712</v>
      </c>
      <c r="S73" s="18">
        <v>11.740708098845701</v>
      </c>
      <c r="T73" s="10">
        <v>0.11972619031379027</v>
      </c>
      <c r="U73" s="16">
        <v>60.482609508380918</v>
      </c>
      <c r="V73" s="18">
        <v>11.194026170670154</v>
      </c>
      <c r="W73" s="16">
        <v>21.41809573321234</v>
      </c>
      <c r="X73" s="9">
        <v>1.4924920481275539</v>
      </c>
      <c r="Y73" s="16">
        <v>154.77962159657466</v>
      </c>
      <c r="Z73" s="16">
        <v>47.168287992101554</v>
      </c>
      <c r="AA73" s="16">
        <v>485.37014575026859</v>
      </c>
      <c r="AB73" s="16">
        <v>170.51541553916468</v>
      </c>
      <c r="AC73" s="16">
        <v>706.70506901954036</v>
      </c>
      <c r="AD73" s="16">
        <v>139.38689008166651</v>
      </c>
      <c r="AE73" s="16">
        <v>1072.5635189421073</v>
      </c>
      <c r="AF73" s="16">
        <v>182.47179875361928</v>
      </c>
      <c r="AG73" s="16">
        <v>8175.8147607058509</v>
      </c>
      <c r="AH73" s="16">
        <v>19.838629288348464</v>
      </c>
      <c r="AI73" s="16">
        <v>895.69808532242189</v>
      </c>
      <c r="AJ73" s="16">
        <v>929.17020839751967</v>
      </c>
      <c r="AK73" s="14">
        <v>0.96397632772490094</v>
      </c>
      <c r="AL73" s="17">
        <v>6.9296171413165126</v>
      </c>
      <c r="AM73" s="17">
        <v>7.6226858515287139</v>
      </c>
      <c r="AN73" s="17">
        <v>91.354244557664913</v>
      </c>
      <c r="AO73" s="17">
        <v>76.289954386182487</v>
      </c>
      <c r="AP73" s="17">
        <v>13.826984074962944</v>
      </c>
      <c r="AQ73" s="19">
        <v>95.815705858573665</v>
      </c>
      <c r="AR73" s="17">
        <v>1.913350514520916</v>
      </c>
      <c r="AS73" s="17">
        <v>2.8239022862612626</v>
      </c>
      <c r="AT73" s="17">
        <v>0.86630786148122996</v>
      </c>
      <c r="AU73" s="14">
        <v>7.9015757695229616E-2</v>
      </c>
      <c r="AV73" s="89">
        <v>16.131786260340956</v>
      </c>
      <c r="AW73" s="89">
        <v>69.548494988047324</v>
      </c>
      <c r="AX73" s="89">
        <v>4.3112705478269442</v>
      </c>
      <c r="AY73" s="19">
        <v>7446.085890819355</v>
      </c>
    </row>
    <row r="74" spans="1:65" s="26" customFormat="1" ht="14" x14ac:dyDescent="0.15">
      <c r="A74" s="22" t="s">
        <v>1723</v>
      </c>
      <c r="B74" s="22" t="s">
        <v>286</v>
      </c>
      <c r="C74" s="22" t="s">
        <v>3357</v>
      </c>
      <c r="D74" s="23" t="s">
        <v>3248</v>
      </c>
      <c r="E74" s="9">
        <v>0.39327979919847594</v>
      </c>
      <c r="F74" s="9">
        <v>0.4686847813788394</v>
      </c>
      <c r="G74" s="9">
        <v>5.6475081393037682E-2</v>
      </c>
      <c r="H74" s="18">
        <v>9.5817180015883245</v>
      </c>
      <c r="I74" s="18">
        <v>2.2273608869613026</v>
      </c>
      <c r="J74" s="18">
        <v>9.7669002228006967</v>
      </c>
      <c r="K74" s="16">
        <v>271.27505509150808</v>
      </c>
      <c r="L74" s="9">
        <v>0.117931231922486</v>
      </c>
      <c r="M74" s="18">
        <v>2.3372296792351452</v>
      </c>
      <c r="N74" s="16">
        <v>115.17096596708636</v>
      </c>
      <c r="O74" s="18">
        <v>10.567602437312209</v>
      </c>
      <c r="P74" s="18">
        <v>9.9182339479476731</v>
      </c>
      <c r="Q74" s="9">
        <v>0.52556688257972339</v>
      </c>
      <c r="R74" s="16">
        <v>1707.749070025397</v>
      </c>
      <c r="S74" s="18">
        <v>4.448120522855854</v>
      </c>
      <c r="T74" s="10">
        <v>4.7060930257509556E-2</v>
      </c>
      <c r="U74" s="18">
        <v>14.395114774511985</v>
      </c>
      <c r="V74" s="18">
        <v>3.5151840462801633</v>
      </c>
      <c r="W74" s="18">
        <v>6.8198278521297828</v>
      </c>
      <c r="X74" s="9">
        <v>1.2500904279238423</v>
      </c>
      <c r="Y74" s="16">
        <v>56.287518517712414</v>
      </c>
      <c r="Z74" s="18">
        <v>17.441009713982687</v>
      </c>
      <c r="AA74" s="16">
        <v>193.40214503106975</v>
      </c>
      <c r="AB74" s="16">
        <v>71.833501701420218</v>
      </c>
      <c r="AC74" s="16">
        <v>317.83739391167603</v>
      </c>
      <c r="AD74" s="16">
        <v>64.466204594263061</v>
      </c>
      <c r="AE74" s="16">
        <v>514.24545422523704</v>
      </c>
      <c r="AF74" s="16">
        <v>96.254833341005863</v>
      </c>
      <c r="AG74" s="16">
        <v>7876.1753011366754</v>
      </c>
      <c r="AH74" s="18">
        <v>6.4194452122106478</v>
      </c>
      <c r="AI74" s="16">
        <v>193.52551290974256</v>
      </c>
      <c r="AJ74" s="16">
        <v>322.7871650499186</v>
      </c>
      <c r="AK74" s="14">
        <v>0.5995452541609394</v>
      </c>
      <c r="AL74" s="17">
        <v>9.136047702359015</v>
      </c>
      <c r="AM74" s="17">
        <v>15.315984295870797</v>
      </c>
      <c r="AN74" s="17">
        <v>115.60960445718159</v>
      </c>
      <c r="AO74" s="17">
        <v>43.507254786678352</v>
      </c>
      <c r="AP74" s="17">
        <v>16.01268035375757</v>
      </c>
      <c r="AQ74" s="19">
        <v>146.2926115545562</v>
      </c>
      <c r="AR74" s="17">
        <v>1.9401054858981448</v>
      </c>
      <c r="AS74" s="17">
        <v>2.1107739207840113</v>
      </c>
      <c r="AT74" s="17">
        <v>0.6276908476249542</v>
      </c>
      <c r="AU74" s="14">
        <v>0.19449017776387159</v>
      </c>
      <c r="AV74" s="89">
        <v>8.7592849561352306</v>
      </c>
      <c r="AW74" s="89">
        <v>29.85208697836822</v>
      </c>
      <c r="AX74" s="89">
        <v>3.4080506716999821</v>
      </c>
      <c r="AY74" s="19">
        <v>3180.7153750599541</v>
      </c>
    </row>
    <row r="75" spans="1:65" s="26" customFormat="1" ht="14" x14ac:dyDescent="0.15">
      <c r="A75" s="22" t="s">
        <v>1724</v>
      </c>
      <c r="B75" s="22" t="s">
        <v>282</v>
      </c>
      <c r="C75" s="22" t="s">
        <v>3357</v>
      </c>
      <c r="D75" s="23" t="s">
        <v>3249</v>
      </c>
      <c r="E75" s="9">
        <v>0.20886990260826957</v>
      </c>
      <c r="F75" s="9">
        <v>0.72317968724822568</v>
      </c>
      <c r="G75" s="9">
        <v>7.0568104935352427E-2</v>
      </c>
      <c r="H75" s="18">
        <v>7.577707740618556</v>
      </c>
      <c r="I75" s="18">
        <v>2.1762067540895536</v>
      </c>
      <c r="J75" s="18">
        <v>8.8558849298969289</v>
      </c>
      <c r="K75" s="16">
        <v>335.5699394927862</v>
      </c>
      <c r="L75" s="9">
        <v>0.1377117439286929</v>
      </c>
      <c r="M75" s="18">
        <v>2.0415713200699215</v>
      </c>
      <c r="N75" s="16">
        <v>110.79765733314603</v>
      </c>
      <c r="O75" s="18">
        <v>12.350798610688624</v>
      </c>
      <c r="P75" s="18">
        <v>11.890168122748971</v>
      </c>
      <c r="Q75" s="9">
        <v>0.54726583021312603</v>
      </c>
      <c r="R75" s="16">
        <v>2574.9315144670754</v>
      </c>
      <c r="S75" s="18">
        <v>3.8086664489691158</v>
      </c>
      <c r="T75" s="10">
        <v>7.861934043963012E-2</v>
      </c>
      <c r="U75" s="18">
        <v>18.200540210369553</v>
      </c>
      <c r="V75" s="18">
        <v>5.981314167320118</v>
      </c>
      <c r="W75" s="18">
        <v>12.030724297191387</v>
      </c>
      <c r="X75" s="18">
        <v>2.4360593844531766</v>
      </c>
      <c r="Y75" s="16">
        <v>93.84740199047836</v>
      </c>
      <c r="Z75" s="16">
        <v>27.879102984200777</v>
      </c>
      <c r="AA75" s="16">
        <v>290.51321350452542</v>
      </c>
      <c r="AB75" s="16">
        <v>107.23058627089374</v>
      </c>
      <c r="AC75" s="16">
        <v>441.03387084986008</v>
      </c>
      <c r="AD75" s="16">
        <v>88.569751156503287</v>
      </c>
      <c r="AE75" s="16">
        <v>687.16356704877251</v>
      </c>
      <c r="AF75" s="16">
        <v>123.48902811907273</v>
      </c>
      <c r="AG75" s="16">
        <v>7655.0396883559997</v>
      </c>
      <c r="AH75" s="18">
        <v>7.6037432473792013</v>
      </c>
      <c r="AI75" s="16">
        <v>309.68436623516232</v>
      </c>
      <c r="AJ75" s="16">
        <v>377.64555312484623</v>
      </c>
      <c r="AK75" s="14">
        <v>0.82003975334189472</v>
      </c>
      <c r="AL75" s="17">
        <v>7.3221373471637632</v>
      </c>
      <c r="AM75" s="17">
        <v>11.140054647007604</v>
      </c>
      <c r="AN75" s="17">
        <v>180.42104139488657</v>
      </c>
      <c r="AO75" s="17">
        <v>81.310445633532439</v>
      </c>
      <c r="AP75" s="17">
        <v>15.690097420936171</v>
      </c>
      <c r="AQ75" s="19">
        <v>114.88504830647457</v>
      </c>
      <c r="AR75" s="17">
        <v>2.0113847827828883</v>
      </c>
      <c r="AS75" s="17">
        <v>1.5128382764634154</v>
      </c>
      <c r="AT75" s="17">
        <v>0.54957155942762936</v>
      </c>
      <c r="AU75" s="14">
        <v>0.22099368193296312</v>
      </c>
      <c r="AV75" s="89">
        <v>10.83532255385167</v>
      </c>
      <c r="AW75" s="89">
        <v>42.745539714685691</v>
      </c>
      <c r="AX75" s="89">
        <v>3.9450177419490648</v>
      </c>
      <c r="AY75" s="19">
        <v>4584.1829511243022</v>
      </c>
    </row>
    <row r="76" spans="1:65" s="39" customFormat="1" ht="14" x14ac:dyDescent="0.15">
      <c r="A76" s="44" t="s">
        <v>1725</v>
      </c>
      <c r="B76" s="44" t="s">
        <v>282</v>
      </c>
      <c r="C76" s="44" t="s">
        <v>280</v>
      </c>
      <c r="D76" s="45" t="s">
        <v>3250</v>
      </c>
      <c r="E76" s="27">
        <v>3.3280890115477488</v>
      </c>
      <c r="F76" s="27">
        <v>2.6364713065513894</v>
      </c>
      <c r="G76" s="28">
        <v>0.11254575660017585</v>
      </c>
      <c r="H76" s="33">
        <v>109.0100591882305</v>
      </c>
      <c r="I76" s="27">
        <v>5.3795285181124068</v>
      </c>
      <c r="J76" s="27">
        <v>10.974537813304925</v>
      </c>
      <c r="K76" s="33">
        <v>534.97391255901653</v>
      </c>
      <c r="L76" s="28">
        <v>0.79714005984527725</v>
      </c>
      <c r="M76" s="33">
        <v>258.98713716803746</v>
      </c>
      <c r="N76" s="33">
        <v>119.40464764259869</v>
      </c>
      <c r="O76" s="27">
        <v>7.7525935528479266</v>
      </c>
      <c r="P76" s="27">
        <v>7.445679006501293</v>
      </c>
      <c r="Q76" s="27">
        <v>2.5987977786345948</v>
      </c>
      <c r="R76" s="33">
        <v>1905.7958632302398</v>
      </c>
      <c r="S76" s="27">
        <v>17.062322236439911</v>
      </c>
      <c r="T76" s="27">
        <v>7.8115084013587683</v>
      </c>
      <c r="U76" s="33">
        <v>56.404249535024768</v>
      </c>
      <c r="V76" s="27">
        <v>10.84469940587028</v>
      </c>
      <c r="W76" s="27">
        <v>8.2079522500192965</v>
      </c>
      <c r="X76" s="28">
        <v>0.72080481117580364</v>
      </c>
      <c r="Y76" s="33">
        <v>55.094202869575277</v>
      </c>
      <c r="Z76" s="27">
        <v>17.913179738347843</v>
      </c>
      <c r="AA76" s="33">
        <v>209.41958303099517</v>
      </c>
      <c r="AB76" s="33">
        <v>79.372634371516924</v>
      </c>
      <c r="AC76" s="33">
        <v>344.80057873698456</v>
      </c>
      <c r="AD76" s="33">
        <v>72.344950692831247</v>
      </c>
      <c r="AE76" s="33">
        <v>562.02452869495357</v>
      </c>
      <c r="AF76" s="33">
        <v>98.800963632575787</v>
      </c>
      <c r="AG76" s="33">
        <v>9328.6691847246602</v>
      </c>
      <c r="AH76" s="27">
        <v>17.520141761351894</v>
      </c>
      <c r="AI76" s="33">
        <v>601.37988618710597</v>
      </c>
      <c r="AJ76" s="33">
        <v>876.23348956444988</v>
      </c>
      <c r="AK76" s="29">
        <v>0.6863237862387962</v>
      </c>
      <c r="AL76" s="30">
        <v>10.201155465039333</v>
      </c>
      <c r="AM76" s="30">
        <v>16.598331048622118</v>
      </c>
      <c r="AN76" s="30">
        <v>32.939509693155415</v>
      </c>
      <c r="AO76" s="30">
        <v>35.24607482226201</v>
      </c>
      <c r="AP76" s="30">
        <v>5.0802886099132039</v>
      </c>
      <c r="AQ76" s="31">
        <v>51.824813916993165</v>
      </c>
      <c r="AR76" s="30">
        <v>0.75686304828110762</v>
      </c>
      <c r="AS76" s="30">
        <v>6.8719027373596333</v>
      </c>
      <c r="AT76" s="30">
        <v>1.5590662770521844</v>
      </c>
      <c r="AU76" s="29">
        <v>0.10332283531359673</v>
      </c>
      <c r="AV76" s="90">
        <v>17.273939701614999</v>
      </c>
      <c r="AW76" s="90">
        <v>33.226774927271421</v>
      </c>
      <c r="AX76" s="90">
        <v>1.923520372377179</v>
      </c>
      <c r="AY76" s="31">
        <v>3548.9603470440688</v>
      </c>
      <c r="BM76" s="26"/>
    </row>
    <row r="77" spans="1:65" s="26" customFormat="1" ht="14" x14ac:dyDescent="0.15">
      <c r="A77" s="22" t="s">
        <v>1726</v>
      </c>
      <c r="B77" s="22" t="s">
        <v>282</v>
      </c>
      <c r="C77" s="22" t="s">
        <v>280</v>
      </c>
      <c r="D77" s="23" t="s">
        <v>3251</v>
      </c>
      <c r="E77" s="9">
        <v>0.42313993613410456</v>
      </c>
      <c r="F77" s="18">
        <v>3.088730026587887</v>
      </c>
      <c r="G77" s="9">
        <v>8.1437837290635764E-2</v>
      </c>
      <c r="H77" s="16">
        <v>20.238242035002575</v>
      </c>
      <c r="I77" s="18">
        <v>3.2893262613042835</v>
      </c>
      <c r="J77" s="16">
        <v>62.18513778515613</v>
      </c>
      <c r="K77" s="16">
        <v>392.78721505397033</v>
      </c>
      <c r="L77" s="18">
        <v>5.292617743115696</v>
      </c>
      <c r="M77" s="18">
        <v>2.5148614343232434</v>
      </c>
      <c r="N77" s="16">
        <v>162.28239943566115</v>
      </c>
      <c r="O77" s="18">
        <v>10.951112757405438</v>
      </c>
      <c r="P77" s="18">
        <v>11.483205009405802</v>
      </c>
      <c r="Q77" s="18">
        <v>13.989644827313345</v>
      </c>
      <c r="R77" s="16">
        <v>4476.5625244154271</v>
      </c>
      <c r="S77" s="18">
        <v>9.5594809541855312</v>
      </c>
      <c r="T77" s="10">
        <v>0.17260682793757859</v>
      </c>
      <c r="U77" s="16">
        <v>27.683313031167295</v>
      </c>
      <c r="V77" s="18">
        <v>8.8510821245820104</v>
      </c>
      <c r="W77" s="16">
        <v>20.245838113718047</v>
      </c>
      <c r="X77" s="18">
        <v>4.436918474792293</v>
      </c>
      <c r="Y77" s="16">
        <v>160.22010602335575</v>
      </c>
      <c r="Z77" s="16">
        <v>49.732794585141413</v>
      </c>
      <c r="AA77" s="16">
        <v>517.97120991373959</v>
      </c>
      <c r="AB77" s="16">
        <v>190.70219218055459</v>
      </c>
      <c r="AC77" s="16">
        <v>795.38485881916245</v>
      </c>
      <c r="AD77" s="16">
        <v>153.64309324602718</v>
      </c>
      <c r="AE77" s="16">
        <v>1189.8572622008101</v>
      </c>
      <c r="AF77" s="16">
        <v>207.4240494844548</v>
      </c>
      <c r="AG77" s="16">
        <v>8293.6742954780166</v>
      </c>
      <c r="AH77" s="18">
        <v>16.205515754998288</v>
      </c>
      <c r="AI77" s="16">
        <v>662.65712225593848</v>
      </c>
      <c r="AJ77" s="16">
        <v>781.47038353295545</v>
      </c>
      <c r="AK77" s="14">
        <v>0.84796191412926847</v>
      </c>
      <c r="AL77" s="17">
        <v>7.4263916791277191</v>
      </c>
      <c r="AM77" s="17">
        <v>6.9703102707779312</v>
      </c>
      <c r="AN77" s="17">
        <v>124.46881456255655</v>
      </c>
      <c r="AO77" s="17">
        <v>69.319362152795563</v>
      </c>
      <c r="AP77" s="17">
        <v>18.101753409154149</v>
      </c>
      <c r="AQ77" s="19">
        <v>134.4307108953642</v>
      </c>
      <c r="AR77" s="17">
        <v>2.2873856358749074</v>
      </c>
      <c r="AS77" s="17">
        <v>1.3673582133608888</v>
      </c>
      <c r="AT77" s="17">
        <v>0.65677658014837426</v>
      </c>
      <c r="AU77" s="14">
        <v>0.23746743576579257</v>
      </c>
      <c r="AV77" s="89">
        <v>12.682829029834368</v>
      </c>
      <c r="AW77" s="89">
        <v>73.794022497271285</v>
      </c>
      <c r="AX77" s="89">
        <v>5.8184197172162779</v>
      </c>
      <c r="AY77" s="19">
        <v>7965.1702488765295</v>
      </c>
    </row>
    <row r="78" spans="1:65" s="26" customFormat="1" ht="14" x14ac:dyDescent="0.15">
      <c r="A78" s="22" t="s">
        <v>1727</v>
      </c>
      <c r="B78" s="22" t="s">
        <v>286</v>
      </c>
      <c r="C78" s="22" t="s">
        <v>3357</v>
      </c>
      <c r="D78" s="23" t="s">
        <v>3252</v>
      </c>
      <c r="E78" s="9">
        <v>1.2614239099843303</v>
      </c>
      <c r="F78" s="9">
        <v>0.11656717870793125</v>
      </c>
      <c r="G78" s="9">
        <v>3.5655214365330458E-2</v>
      </c>
      <c r="H78" s="18">
        <v>9.5008731205337966</v>
      </c>
      <c r="I78" s="9">
        <v>1.8513616518020237</v>
      </c>
      <c r="J78" s="18">
        <v>9.4832184129327413</v>
      </c>
      <c r="K78" s="16">
        <v>246.39621282450153</v>
      </c>
      <c r="L78" s="9">
        <v>0.13694443240840623</v>
      </c>
      <c r="M78" s="18">
        <v>2.2095681761161212</v>
      </c>
      <c r="N78" s="16">
        <v>84.345891995738924</v>
      </c>
      <c r="O78" s="18">
        <v>6.9672511673158244</v>
      </c>
      <c r="P78" s="18">
        <v>7.6663133275833895</v>
      </c>
      <c r="Q78" s="9">
        <v>0.54534178728277738</v>
      </c>
      <c r="R78" s="16">
        <v>1042.4145277476405</v>
      </c>
      <c r="S78" s="18">
        <v>7.7663114301357012</v>
      </c>
      <c r="T78" s="10">
        <v>1.2918105918264306E-2</v>
      </c>
      <c r="U78" s="18">
        <v>16.622148794703374</v>
      </c>
      <c r="V78" s="9">
        <v>1.143544148848721</v>
      </c>
      <c r="W78" s="18">
        <v>2.6447172998357984</v>
      </c>
      <c r="X78" s="9">
        <v>0.41653214553539669</v>
      </c>
      <c r="Y78" s="16">
        <v>24.92985016330594</v>
      </c>
      <c r="Z78" s="18">
        <v>9.0650246618629904</v>
      </c>
      <c r="AA78" s="16">
        <v>107.55436197351666</v>
      </c>
      <c r="AB78" s="16">
        <v>42.957740864064924</v>
      </c>
      <c r="AC78" s="16">
        <v>190.06733058051151</v>
      </c>
      <c r="AD78" s="16">
        <v>40.647279578570611</v>
      </c>
      <c r="AE78" s="16">
        <v>309.35867587254063</v>
      </c>
      <c r="AF78" s="16">
        <v>58.704816120741953</v>
      </c>
      <c r="AG78" s="16">
        <v>9642.8125271804056</v>
      </c>
      <c r="AH78" s="18">
        <v>9.3099308918863937</v>
      </c>
      <c r="AI78" s="16">
        <v>282.5259930631189</v>
      </c>
      <c r="AJ78" s="16">
        <v>484.43147002951383</v>
      </c>
      <c r="AK78" s="14">
        <v>0.58321147683883146</v>
      </c>
      <c r="AL78" s="17">
        <v>12.409167076659102</v>
      </c>
      <c r="AM78" s="17">
        <v>31.170331654617492</v>
      </c>
      <c r="AN78" s="17">
        <v>39.833411092958862</v>
      </c>
      <c r="AO78" s="17">
        <v>36.378401201737837</v>
      </c>
      <c r="AP78" s="17">
        <v>21.80051394465567</v>
      </c>
      <c r="AQ78" s="19">
        <v>270.5262198962688</v>
      </c>
      <c r="AR78" s="17">
        <v>2.3127373809733576</v>
      </c>
      <c r="AS78" s="17">
        <v>6.2850380249470854</v>
      </c>
      <c r="AT78" s="17">
        <v>1.5659217206796723</v>
      </c>
      <c r="AU78" s="14">
        <v>0.15636806510588408</v>
      </c>
      <c r="AV78" s="89">
        <v>7.9559642500646284</v>
      </c>
      <c r="AW78" s="89">
        <v>18.390895756575741</v>
      </c>
      <c r="AX78" s="89">
        <v>2.311586022577508</v>
      </c>
      <c r="AY78" s="19">
        <v>1930.8853600533359</v>
      </c>
      <c r="BM78" s="39"/>
    </row>
    <row r="79" spans="1:65" s="26" customFormat="1" ht="14" x14ac:dyDescent="0.15">
      <c r="A79" s="22" t="s">
        <v>1728</v>
      </c>
      <c r="B79" s="22" t="s">
        <v>282</v>
      </c>
      <c r="C79" s="22" t="s">
        <v>280</v>
      </c>
      <c r="D79" s="23" t="s">
        <v>3253</v>
      </c>
      <c r="E79" s="18">
        <v>4.4631393604573342</v>
      </c>
      <c r="F79" s="9">
        <v>1.0556172306182714</v>
      </c>
      <c r="G79" s="9">
        <v>4.8582788430628673E-2</v>
      </c>
      <c r="H79" s="18">
        <v>14.926110765919644</v>
      </c>
      <c r="I79" s="18">
        <v>2.9430667252500866</v>
      </c>
      <c r="J79" s="18">
        <v>10.344160728654025</v>
      </c>
      <c r="K79" s="16">
        <v>362.57321307690091</v>
      </c>
      <c r="L79" s="9">
        <v>0.19067302305461456</v>
      </c>
      <c r="M79" s="18">
        <v>2.4434484025603163</v>
      </c>
      <c r="N79" s="16">
        <v>90.809371795532442</v>
      </c>
      <c r="O79" s="18">
        <v>7.4000047276703587</v>
      </c>
      <c r="P79" s="18">
        <v>7.1639279624528802</v>
      </c>
      <c r="Q79" s="9">
        <v>0.6004717001588199</v>
      </c>
      <c r="R79" s="16">
        <v>1968.869169318169</v>
      </c>
      <c r="S79" s="18">
        <v>12.668287680895034</v>
      </c>
      <c r="T79" s="10">
        <v>4.4004617537324341E-2</v>
      </c>
      <c r="U79" s="16">
        <v>27.913469370315241</v>
      </c>
      <c r="V79" s="18">
        <v>2.0880947807090582</v>
      </c>
      <c r="W79" s="18">
        <v>5.2694190601994872</v>
      </c>
      <c r="X79" s="9">
        <v>0.90011513884681993</v>
      </c>
      <c r="Y79" s="16">
        <v>51.57324329013349</v>
      </c>
      <c r="Z79" s="18">
        <v>18.623521700162726</v>
      </c>
      <c r="AA79" s="16">
        <v>209.75393397357482</v>
      </c>
      <c r="AB79" s="16">
        <v>82.81612577866305</v>
      </c>
      <c r="AC79" s="16">
        <v>362.25820517849991</v>
      </c>
      <c r="AD79" s="16">
        <v>73.909923663411092</v>
      </c>
      <c r="AE79" s="16">
        <v>583.28717958727339</v>
      </c>
      <c r="AF79" s="16">
        <v>104.80791846960088</v>
      </c>
      <c r="AG79" s="16">
        <v>9890.7909619618513</v>
      </c>
      <c r="AH79" s="18">
        <v>19.46492973273314</v>
      </c>
      <c r="AI79" s="16">
        <v>858.19635371415234</v>
      </c>
      <c r="AJ79" s="16">
        <v>1012.1120570913606</v>
      </c>
      <c r="AK79" s="14">
        <v>0.84792622289320807</v>
      </c>
      <c r="AL79" s="17">
        <v>11.309879743375815</v>
      </c>
      <c r="AM79" s="17">
        <v>16.956983297593563</v>
      </c>
      <c r="AN79" s="17">
        <v>46.043095505868969</v>
      </c>
      <c r="AO79" s="17">
        <v>67.743674230606004</v>
      </c>
      <c r="AP79" s="17">
        <v>24.698708012009238</v>
      </c>
      <c r="AQ79" s="19">
        <v>279.33941743257719</v>
      </c>
      <c r="AR79" s="17">
        <v>2.5235535804606251</v>
      </c>
      <c r="AS79" s="17">
        <v>5.297257449336076</v>
      </c>
      <c r="AT79" s="17">
        <v>1.7351865299139924</v>
      </c>
      <c r="AU79" s="14">
        <v>0.16643837855148391</v>
      </c>
      <c r="AV79" s="89">
        <v>11.707239686047819</v>
      </c>
      <c r="AW79" s="89">
        <v>33.239773397478231</v>
      </c>
      <c r="AX79" s="89">
        <v>2.8392494122326677</v>
      </c>
      <c r="AY79" s="19">
        <v>3582.9236957226294</v>
      </c>
    </row>
    <row r="80" spans="1:65" s="26" customFormat="1" ht="14" x14ac:dyDescent="0.15">
      <c r="A80" s="22" t="s">
        <v>1729</v>
      </c>
      <c r="B80" s="22" t="s">
        <v>286</v>
      </c>
      <c r="C80" s="22" t="s">
        <v>280</v>
      </c>
      <c r="D80" s="23" t="s">
        <v>3254</v>
      </c>
      <c r="E80" s="18">
        <v>3.5121615567643123</v>
      </c>
      <c r="F80" s="9">
        <v>0.27306606913285963</v>
      </c>
      <c r="G80" s="9">
        <v>7.3119182971184721E-2</v>
      </c>
      <c r="H80" s="18">
        <v>16.135138242692253</v>
      </c>
      <c r="I80" s="18">
        <v>3.4936713182120278</v>
      </c>
      <c r="J80" s="18">
        <v>10.009614799717378</v>
      </c>
      <c r="K80" s="16">
        <v>215.27218998432878</v>
      </c>
      <c r="L80" s="9">
        <v>0.17790847096811707</v>
      </c>
      <c r="M80" s="18">
        <v>2.7878950134530665</v>
      </c>
      <c r="N80" s="16">
        <v>76.184382994516369</v>
      </c>
      <c r="O80" s="18">
        <v>3.5418777714410514</v>
      </c>
      <c r="P80" s="18">
        <v>3.7154237512958836</v>
      </c>
      <c r="Q80" s="9">
        <v>0.73007694045246518</v>
      </c>
      <c r="R80" s="16">
        <v>1089.1049798183062</v>
      </c>
      <c r="S80" s="18">
        <v>14.377625433582077</v>
      </c>
      <c r="T80" s="10">
        <v>1.7881785830194091E-2</v>
      </c>
      <c r="U80" s="18">
        <v>19.479274299615721</v>
      </c>
      <c r="V80" s="9">
        <v>0.73281359885675723</v>
      </c>
      <c r="W80" s="18">
        <v>2.3653785337047322</v>
      </c>
      <c r="X80" s="9">
        <v>9.6947255997367671E-2</v>
      </c>
      <c r="Y80" s="16">
        <v>25.023193537878146</v>
      </c>
      <c r="Z80" s="18">
        <v>9.4421561315960982</v>
      </c>
      <c r="AA80" s="16">
        <v>111.6193328981114</v>
      </c>
      <c r="AB80" s="16">
        <v>44.009964041007279</v>
      </c>
      <c r="AC80" s="16">
        <v>209.33652459351748</v>
      </c>
      <c r="AD80" s="16">
        <v>44.292858986774824</v>
      </c>
      <c r="AE80" s="16">
        <v>362.96444863304362</v>
      </c>
      <c r="AF80" s="16">
        <v>67.277349250758718</v>
      </c>
      <c r="AG80" s="16">
        <v>10991.162961709044</v>
      </c>
      <c r="AH80" s="18">
        <v>12.223290782417848</v>
      </c>
      <c r="AI80" s="16">
        <v>216.32154132123503</v>
      </c>
      <c r="AJ80" s="16">
        <v>549.00637115173936</v>
      </c>
      <c r="AK80" s="14">
        <v>0.39402373576725963</v>
      </c>
      <c r="AL80" s="17">
        <v>14.50512094244152</v>
      </c>
      <c r="AM80" s="17">
        <v>30.281651558720807</v>
      </c>
      <c r="AN80" s="17">
        <v>25.245090040060514</v>
      </c>
      <c r="AO80" s="17">
        <v>15.045707117669719</v>
      </c>
      <c r="AP80" s="17">
        <v>34.146737419878882</v>
      </c>
      <c r="AQ80" s="19">
        <v>495.30255606513674</v>
      </c>
      <c r="AR80" s="17">
        <v>3.2278038199548909</v>
      </c>
      <c r="AS80" s="17">
        <v>8.2351615278704049</v>
      </c>
      <c r="AT80" s="17">
        <v>1.5125623824023156</v>
      </c>
      <c r="AU80" s="14">
        <v>3.8411638174136377E-2</v>
      </c>
      <c r="AV80" s="89">
        <v>6.9509909584865603</v>
      </c>
      <c r="AW80" s="89">
        <v>19.278342339064427</v>
      </c>
      <c r="AX80" s="89">
        <v>2.7734667552008876</v>
      </c>
      <c r="AY80" s="19">
        <v>2061.9474863595146</v>
      </c>
    </row>
    <row r="81" spans="1:65" s="26" customFormat="1" ht="14" x14ac:dyDescent="0.15">
      <c r="A81" s="22" t="s">
        <v>1730</v>
      </c>
      <c r="B81" s="22" t="s">
        <v>282</v>
      </c>
      <c r="C81" s="22" t="s">
        <v>280</v>
      </c>
      <c r="D81" s="23" t="s">
        <v>3255</v>
      </c>
      <c r="E81" s="9">
        <v>0.64199937369718629</v>
      </c>
      <c r="F81" s="18">
        <v>14.287379340703076</v>
      </c>
      <c r="G81" s="9">
        <v>8.7449873901530931E-2</v>
      </c>
      <c r="H81" s="18">
        <v>17.137663247885222</v>
      </c>
      <c r="I81" s="18">
        <v>2.8895660252268476</v>
      </c>
      <c r="J81" s="18">
        <v>9.5980885769866546</v>
      </c>
      <c r="K81" s="16">
        <v>251.77025273078291</v>
      </c>
      <c r="L81" s="9">
        <v>0.17708762941399353</v>
      </c>
      <c r="M81" s="18">
        <v>2.8875374829077192</v>
      </c>
      <c r="N81" s="16">
        <v>88.436538814075988</v>
      </c>
      <c r="O81" s="18">
        <v>6.1654876628983546</v>
      </c>
      <c r="P81" s="18">
        <v>6.4540521362334156</v>
      </c>
      <c r="Q81" s="9">
        <v>0.55102647753161116</v>
      </c>
      <c r="R81" s="16">
        <v>2853.9715450613262</v>
      </c>
      <c r="S81" s="18">
        <v>7.8199420024971413</v>
      </c>
      <c r="T81" s="10">
        <v>3.5644087794930578E-2</v>
      </c>
      <c r="U81" s="16">
        <v>21.162039132935814</v>
      </c>
      <c r="V81" s="18">
        <v>4.3870051571563193</v>
      </c>
      <c r="W81" s="18">
        <v>9.6494607183187835</v>
      </c>
      <c r="X81" s="9">
        <v>1.7627078281117505</v>
      </c>
      <c r="Y81" s="16">
        <v>89.158787496537997</v>
      </c>
      <c r="Z81" s="16">
        <v>30.314929412875806</v>
      </c>
      <c r="AA81" s="16">
        <v>329.13036432784054</v>
      </c>
      <c r="AB81" s="16">
        <v>120.99699112423727</v>
      </c>
      <c r="AC81" s="16">
        <v>529.01995272451495</v>
      </c>
      <c r="AD81" s="16">
        <v>107.17405080060087</v>
      </c>
      <c r="AE81" s="16">
        <v>834.95871200051647</v>
      </c>
      <c r="AF81" s="16">
        <v>146.24476482659099</v>
      </c>
      <c r="AG81" s="16">
        <v>8875.0673324472027</v>
      </c>
      <c r="AH81" s="18">
        <v>14.494235228474945</v>
      </c>
      <c r="AI81" s="16">
        <v>487.24592926425748</v>
      </c>
      <c r="AJ81" s="16">
        <v>702.20427593658326</v>
      </c>
      <c r="AK81" s="14">
        <v>0.69388060705608856</v>
      </c>
      <c r="AL81" s="17">
        <v>9.3648504588842414</v>
      </c>
      <c r="AM81" s="17">
        <v>10.629348738913109</v>
      </c>
      <c r="AN81" s="17">
        <v>106.77300569926084</v>
      </c>
      <c r="AO81" s="17">
        <v>62.308125700761629</v>
      </c>
      <c r="AP81" s="17">
        <v>20.323383333866698</v>
      </c>
      <c r="AQ81" s="19">
        <v>190.32544574024192</v>
      </c>
      <c r="AR81" s="17">
        <v>2.1995553624043644</v>
      </c>
      <c r="AS81" s="17">
        <v>2.1930799814295585</v>
      </c>
      <c r="AT81" s="17">
        <v>0.84100478963102177</v>
      </c>
      <c r="AU81" s="14">
        <v>0.18318745797010141</v>
      </c>
      <c r="AV81" s="89">
        <v>8.1294883025761351</v>
      </c>
      <c r="AW81" s="89">
        <v>47.308573771400106</v>
      </c>
      <c r="AX81" s="89">
        <v>5.8193790323074328</v>
      </c>
      <c r="AY81" s="19">
        <v>5166.4034935134341</v>
      </c>
    </row>
    <row r="82" spans="1:65" s="26" customFormat="1" ht="14" x14ac:dyDescent="0.15">
      <c r="A82" s="22" t="s">
        <v>1731</v>
      </c>
      <c r="B82" s="22" t="s">
        <v>286</v>
      </c>
      <c r="C82" s="22" t="s">
        <v>280</v>
      </c>
      <c r="D82" s="23" t="s">
        <v>3256</v>
      </c>
      <c r="E82" s="18">
        <v>5.9827900399196805</v>
      </c>
      <c r="F82" s="9">
        <v>0.74724881537586796</v>
      </c>
      <c r="G82" s="9">
        <v>8.3916360595279196E-2</v>
      </c>
      <c r="H82" s="18">
        <v>18.150863101143443</v>
      </c>
      <c r="I82" s="18">
        <v>2.72186609689764</v>
      </c>
      <c r="J82" s="18">
        <v>9.8081022506721336</v>
      </c>
      <c r="K82" s="16">
        <v>220.07415168318641</v>
      </c>
      <c r="L82" s="9">
        <v>0.17219463654642467</v>
      </c>
      <c r="M82" s="18">
        <v>2.802752399812277</v>
      </c>
      <c r="N82" s="16">
        <v>72.963888667273139</v>
      </c>
      <c r="O82" s="18">
        <v>3.2691798842897848</v>
      </c>
      <c r="P82" s="18">
        <v>3.0385928090656584</v>
      </c>
      <c r="Q82" s="9">
        <v>0.5299237145581519</v>
      </c>
      <c r="R82" s="16">
        <v>1186.9035516750805</v>
      </c>
      <c r="S82" s="18">
        <v>18.720256684632982</v>
      </c>
      <c r="T82" s="10">
        <v>1.5831494568488005E-2</v>
      </c>
      <c r="U82" s="18">
        <v>17.620764560247</v>
      </c>
      <c r="V82" s="9">
        <v>0.74933418253878425</v>
      </c>
      <c r="W82" s="18">
        <v>2.3540959488608824</v>
      </c>
      <c r="X82" s="9">
        <v>0.10841870105333268</v>
      </c>
      <c r="Y82" s="16">
        <v>25.367146782367918</v>
      </c>
      <c r="Z82" s="18">
        <v>10.050403174188947</v>
      </c>
      <c r="AA82" s="16">
        <v>122.8025418586756</v>
      </c>
      <c r="AB82" s="16">
        <v>48.126653561464273</v>
      </c>
      <c r="AC82" s="16">
        <v>230.77009827855349</v>
      </c>
      <c r="AD82" s="16">
        <v>49.503057492634092</v>
      </c>
      <c r="AE82" s="16">
        <v>396.83542861711391</v>
      </c>
      <c r="AF82" s="16">
        <v>73.151426270643753</v>
      </c>
      <c r="AG82" s="16">
        <v>11099.039293808421</v>
      </c>
      <c r="AH82" s="18">
        <v>13.817802772100476</v>
      </c>
      <c r="AI82" s="16">
        <v>239.42281100133755</v>
      </c>
      <c r="AJ82" s="16">
        <v>635.51160122751742</v>
      </c>
      <c r="AK82" s="14">
        <v>0.37674026805943794</v>
      </c>
      <c r="AL82" s="17">
        <v>15.643676130456441</v>
      </c>
      <c r="AM82" s="17">
        <v>27.968871964093996</v>
      </c>
      <c r="AN82" s="17">
        <v>21.198183085965201</v>
      </c>
      <c r="AO82" s="17">
        <v>12.789504707906815</v>
      </c>
      <c r="AP82" s="17">
        <v>33.852915526184418</v>
      </c>
      <c r="AQ82" s="19">
        <v>529.58404656332937</v>
      </c>
      <c r="AR82" s="17">
        <v>3.1415835600680588</v>
      </c>
      <c r="AS82" s="17">
        <v>7.485151388486722</v>
      </c>
      <c r="AT82" s="17">
        <v>1.6014487502845667</v>
      </c>
      <c r="AU82" s="14">
        <v>4.2766657630992945E-2</v>
      </c>
      <c r="AV82" s="89">
        <v>7.1060429991342078</v>
      </c>
      <c r="AW82" s="89">
        <v>20.782733225541616</v>
      </c>
      <c r="AX82" s="89">
        <v>2.9246562718623799</v>
      </c>
      <c r="AY82" s="19">
        <v>2237.3226412652639</v>
      </c>
    </row>
    <row r="83" spans="1:65" s="26" customFormat="1" ht="14" x14ac:dyDescent="0.15">
      <c r="A83" s="22" t="s">
        <v>1732</v>
      </c>
      <c r="B83" s="22" t="s">
        <v>282</v>
      </c>
      <c r="C83" s="22" t="s">
        <v>287</v>
      </c>
      <c r="D83" s="23" t="s">
        <v>3257</v>
      </c>
      <c r="E83" s="9">
        <v>1.0050173628726611</v>
      </c>
      <c r="F83" s="9">
        <v>6.4276338569538918E-2</v>
      </c>
      <c r="G83" s="9">
        <v>7.9516416491230119E-2</v>
      </c>
      <c r="H83" s="18">
        <v>10.978189373656058</v>
      </c>
      <c r="I83" s="18">
        <v>3.6774928127237887</v>
      </c>
      <c r="J83" s="16">
        <v>46.673428498947416</v>
      </c>
      <c r="K83" s="16">
        <v>183.74100906248336</v>
      </c>
      <c r="L83" s="9">
        <v>1.0905280132853594</v>
      </c>
      <c r="M83" s="18">
        <v>2.732057478317814</v>
      </c>
      <c r="N83" s="16">
        <v>35.798865335035465</v>
      </c>
      <c r="O83" s="18">
        <v>15.822634879913663</v>
      </c>
      <c r="P83" s="18">
        <v>15.452584602598266</v>
      </c>
      <c r="Q83" s="9">
        <v>1.3654664119425783</v>
      </c>
      <c r="R83" s="16">
        <v>285.6084730333319</v>
      </c>
      <c r="S83" s="9">
        <v>0.79967956372865823</v>
      </c>
      <c r="T83" s="10">
        <v>4.1156132683760734E-2</v>
      </c>
      <c r="U83" s="18">
        <v>4.1664940013707303</v>
      </c>
      <c r="V83" s="9">
        <v>0.30459013849070571</v>
      </c>
      <c r="W83" s="9">
        <v>0.78468248336023727</v>
      </c>
      <c r="X83" s="9">
        <v>0.82969455949074389</v>
      </c>
      <c r="Y83" s="18">
        <v>7.2145175618490169</v>
      </c>
      <c r="Z83" s="18">
        <v>2.5714193020547271</v>
      </c>
      <c r="AA83" s="16">
        <v>28.007302583203998</v>
      </c>
      <c r="AB83" s="18">
        <v>11.181363279813709</v>
      </c>
      <c r="AC83" s="16">
        <v>50.615476938160683</v>
      </c>
      <c r="AD83" s="18">
        <v>11.267494446014176</v>
      </c>
      <c r="AE83" s="16">
        <v>95.124939517831976</v>
      </c>
      <c r="AF83" s="18">
        <v>18.524740643267574</v>
      </c>
      <c r="AG83" s="16">
        <v>7335.4320328006615</v>
      </c>
      <c r="AH83" s="9">
        <v>0.77933301158213375</v>
      </c>
      <c r="AI83" s="16">
        <v>20.588703789125152</v>
      </c>
      <c r="AJ83" s="16">
        <v>38.700409359124208</v>
      </c>
      <c r="AK83" s="14">
        <v>0.53200222245894802</v>
      </c>
      <c r="AL83" s="17">
        <v>13.18521144377841</v>
      </c>
      <c r="AM83" s="17">
        <v>77.113657785039351</v>
      </c>
      <c r="AN83" s="17">
        <v>118.95382079578704</v>
      </c>
      <c r="AO83" s="17">
        <v>25.746192253715225</v>
      </c>
      <c r="AP83" s="17">
        <v>23.685985362487898</v>
      </c>
      <c r="AQ83" s="19">
        <v>312.30472525864337</v>
      </c>
      <c r="AR83" s="17">
        <v>2.5761913607855731</v>
      </c>
      <c r="AS83" s="17">
        <v>5.3097833706298605</v>
      </c>
      <c r="AT83" s="17">
        <v>0.40683767637896356</v>
      </c>
      <c r="AU83" s="14">
        <v>1.0629592534577852</v>
      </c>
      <c r="AV83" s="89">
        <v>5.9328708124792824</v>
      </c>
      <c r="AW83" s="89">
        <v>5.3796882587620409</v>
      </c>
      <c r="AX83" s="89">
        <v>0.90675971697316082</v>
      </c>
      <c r="AY83" s="19">
        <v>552.0412099559594</v>
      </c>
    </row>
    <row r="84" spans="1:65" s="26" customFormat="1" ht="14" x14ac:dyDescent="0.15">
      <c r="A84" s="22" t="s">
        <v>1733</v>
      </c>
      <c r="B84" s="22" t="s">
        <v>282</v>
      </c>
      <c r="C84" s="22" t="s">
        <v>280</v>
      </c>
      <c r="D84" s="23" t="s">
        <v>3258</v>
      </c>
      <c r="E84" s="18">
        <v>2.0319465601094255</v>
      </c>
      <c r="F84" s="16">
        <v>41.821701903969178</v>
      </c>
      <c r="G84" s="9">
        <v>0.10154884302738333</v>
      </c>
      <c r="H84" s="16">
        <v>58.61160248519878</v>
      </c>
      <c r="I84" s="9">
        <v>1.6351811610029041</v>
      </c>
      <c r="J84" s="18">
        <v>9.059568206072095</v>
      </c>
      <c r="K84" s="16">
        <v>434.50876647326703</v>
      </c>
      <c r="L84" s="9">
        <v>0.10271371828742561</v>
      </c>
      <c r="M84" s="18">
        <v>2.1941601247103675</v>
      </c>
      <c r="N84" s="16">
        <v>269.54667137593879</v>
      </c>
      <c r="O84" s="18">
        <v>8.9850629288808239</v>
      </c>
      <c r="P84" s="18">
        <v>9.1396641202028128</v>
      </c>
      <c r="Q84" s="9">
        <v>0.78408085886003709</v>
      </c>
      <c r="R84" s="16">
        <v>4772.5976531753113</v>
      </c>
      <c r="S84" s="18">
        <v>17.747670612985495</v>
      </c>
      <c r="T84" s="10">
        <v>0.11175503601328465</v>
      </c>
      <c r="U84" s="16">
        <v>68.992979805825584</v>
      </c>
      <c r="V84" s="18">
        <v>11.383868146071283</v>
      </c>
      <c r="W84" s="16">
        <v>24.580118125184523</v>
      </c>
      <c r="X84" s="9">
        <v>1.6374548388525079</v>
      </c>
      <c r="Y84" s="16">
        <v>182.44013666182641</v>
      </c>
      <c r="Z84" s="16">
        <v>56.095041895198307</v>
      </c>
      <c r="AA84" s="16">
        <v>589.25617027842281</v>
      </c>
      <c r="AB84" s="16">
        <v>206.61614075544415</v>
      </c>
      <c r="AC84" s="16">
        <v>847.14518587518705</v>
      </c>
      <c r="AD84" s="16">
        <v>164.391610194149</v>
      </c>
      <c r="AE84" s="16">
        <v>1265.0429542086767</v>
      </c>
      <c r="AF84" s="16">
        <v>222.2816340500992</v>
      </c>
      <c r="AG84" s="16">
        <v>8339.9032282544777</v>
      </c>
      <c r="AH84" s="16">
        <v>27.975431945970815</v>
      </c>
      <c r="AI84" s="16">
        <v>1443.4765098840646</v>
      </c>
      <c r="AJ84" s="16">
        <v>1390.1066167696054</v>
      </c>
      <c r="AK84" s="14">
        <v>1.038392661735891</v>
      </c>
      <c r="AL84" s="17">
        <v>6.9340166991519965</v>
      </c>
      <c r="AM84" s="17">
        <v>6.5925850189579878</v>
      </c>
      <c r="AN84" s="17">
        <v>71.279379801148593</v>
      </c>
      <c r="AO84" s="17">
        <v>81.333293893110209</v>
      </c>
      <c r="AP84" s="17">
        <v>16.026199031898383</v>
      </c>
      <c r="AQ84" s="19">
        <v>111.12593171111693</v>
      </c>
      <c r="AR84" s="17">
        <v>2.159206151176956</v>
      </c>
      <c r="AS84" s="17">
        <v>2.8068611979181712</v>
      </c>
      <c r="AT84" s="17">
        <v>1.0988611984635412</v>
      </c>
      <c r="AU84" s="14">
        <v>7.4536012399593427E-2</v>
      </c>
      <c r="AV84" s="89">
        <v>14.02998923065118</v>
      </c>
      <c r="AW84" s="89">
        <v>81.438867185139273</v>
      </c>
      <c r="AX84" s="89">
        <v>5.8046279185461227</v>
      </c>
      <c r="AY84" s="19">
        <v>8682.1193744222019</v>
      </c>
    </row>
    <row r="85" spans="1:65" s="26" customFormat="1" ht="14" x14ac:dyDescent="0.15">
      <c r="A85" s="22" t="s">
        <v>1734</v>
      </c>
      <c r="B85" s="22" t="s">
        <v>286</v>
      </c>
      <c r="C85" s="22" t="s">
        <v>3357</v>
      </c>
      <c r="D85" s="23" t="s">
        <v>3259</v>
      </c>
      <c r="E85" s="18">
        <v>8.6901537836416534</v>
      </c>
      <c r="F85" s="9">
        <v>1.1372117409099527</v>
      </c>
      <c r="G85" s="9">
        <v>0.10962434533153886</v>
      </c>
      <c r="H85" s="18">
        <v>17.304294357768089</v>
      </c>
      <c r="I85" s="18">
        <v>2.144119444653227</v>
      </c>
      <c r="J85" s="18">
        <v>10.815859274408869</v>
      </c>
      <c r="K85" s="16">
        <v>252.24818237146388</v>
      </c>
      <c r="L85" s="9">
        <v>0.14348233920463019</v>
      </c>
      <c r="M85" s="18">
        <v>2.4516136419965742</v>
      </c>
      <c r="N85" s="16">
        <v>73.699013778284041</v>
      </c>
      <c r="O85" s="18">
        <v>3.8275032782854179</v>
      </c>
      <c r="P85" s="18">
        <v>3.8300844292776675</v>
      </c>
      <c r="Q85" s="9">
        <v>0.9989302535122484</v>
      </c>
      <c r="R85" s="16">
        <v>1137.8568818046531</v>
      </c>
      <c r="S85" s="18">
        <v>15.304515154419168</v>
      </c>
      <c r="T85" s="10">
        <v>1.072374683911578E-2</v>
      </c>
      <c r="U85" s="16">
        <v>19.961469487953774</v>
      </c>
      <c r="V85" s="9">
        <v>0.96910418381313534</v>
      </c>
      <c r="W85" s="18">
        <v>2.4858879848695596</v>
      </c>
      <c r="X85" s="9">
        <v>0.11933894972828174</v>
      </c>
      <c r="Y85" s="16">
        <v>26.189184768931408</v>
      </c>
      <c r="Z85" s="18">
        <v>10.057506689138208</v>
      </c>
      <c r="AA85" s="16">
        <v>120.70223650668045</v>
      </c>
      <c r="AB85" s="16">
        <v>46.632381904210007</v>
      </c>
      <c r="AC85" s="16">
        <v>218.78030967300904</v>
      </c>
      <c r="AD85" s="16">
        <v>46.759289894788097</v>
      </c>
      <c r="AE85" s="16">
        <v>381.67273813479824</v>
      </c>
      <c r="AF85" s="16">
        <v>68.772459870513799</v>
      </c>
      <c r="AG85" s="16">
        <v>11235.257120393211</v>
      </c>
      <c r="AH85" s="18">
        <v>14.603794385080638</v>
      </c>
      <c r="AI85" s="16">
        <v>308.3468651927223</v>
      </c>
      <c r="AJ85" s="16">
        <v>685.67520683110149</v>
      </c>
      <c r="AK85" s="14">
        <v>0.44969814005346653</v>
      </c>
      <c r="AL85" s="17">
        <v>14.573677703308347</v>
      </c>
      <c r="AM85" s="17">
        <v>29.436886625172509</v>
      </c>
      <c r="AN85" s="17">
        <v>24.938571021937307</v>
      </c>
      <c r="AO85" s="17">
        <v>20.147444207253269</v>
      </c>
      <c r="AP85" s="17">
        <v>27.024116917837247</v>
      </c>
      <c r="AQ85" s="19">
        <v>393.84077017708256</v>
      </c>
      <c r="AR85" s="17">
        <v>2.5651400813154406</v>
      </c>
      <c r="AS85" s="17">
        <v>8.0299151085849108</v>
      </c>
      <c r="AT85" s="17">
        <v>1.7965003478685355</v>
      </c>
      <c r="AU85" s="14">
        <v>4.5084727076727123E-2</v>
      </c>
      <c r="AV85" s="89">
        <v>8.1449203219717106</v>
      </c>
      <c r="AW85" s="89">
        <v>20.048603363583883</v>
      </c>
      <c r="AX85" s="89">
        <v>2.4614855113439029</v>
      </c>
      <c r="AY85" s="19">
        <v>2154.6685273782105</v>
      </c>
    </row>
    <row r="86" spans="1:65" s="26" customFormat="1" ht="14" x14ac:dyDescent="0.15">
      <c r="A86" s="22" t="s">
        <v>1735</v>
      </c>
      <c r="B86" s="22" t="s">
        <v>282</v>
      </c>
      <c r="C86" s="22" t="s">
        <v>287</v>
      </c>
      <c r="D86" s="23" t="s">
        <v>3260</v>
      </c>
      <c r="E86" s="9">
        <v>0.55497565121111248</v>
      </c>
      <c r="F86" s="9">
        <v>0.15780547157586258</v>
      </c>
      <c r="G86" s="9">
        <v>5.3632283953504438E-2</v>
      </c>
      <c r="H86" s="18">
        <v>8.9586227470817192</v>
      </c>
      <c r="I86" s="18">
        <v>3.243692507553984</v>
      </c>
      <c r="J86" s="16">
        <v>25.096490282268761</v>
      </c>
      <c r="K86" s="16">
        <v>224.00270953810409</v>
      </c>
      <c r="L86" s="9">
        <v>0.14279364000431918</v>
      </c>
      <c r="M86" s="18">
        <v>2.8391327474037218</v>
      </c>
      <c r="N86" s="16">
        <v>77.131223632211515</v>
      </c>
      <c r="O86" s="18">
        <v>17.148665797938186</v>
      </c>
      <c r="P86" s="18">
        <v>16.961326202829749</v>
      </c>
      <c r="Q86" s="18">
        <v>4.5856227748555254</v>
      </c>
      <c r="R86" s="16">
        <v>714.95947453740098</v>
      </c>
      <c r="S86" s="9">
        <v>1.2585266072423824</v>
      </c>
      <c r="T86" s="10">
        <v>2.526070332809505E-2</v>
      </c>
      <c r="U86" s="18">
        <v>5.2611466291889313</v>
      </c>
      <c r="V86" s="9">
        <v>1.2683410266262649</v>
      </c>
      <c r="W86" s="18">
        <v>2.7778156222565848</v>
      </c>
      <c r="X86" s="9">
        <v>1.4488169032768561</v>
      </c>
      <c r="Y86" s="16">
        <v>21.228757993941581</v>
      </c>
      <c r="Z86" s="18">
        <v>6.7862554829335249</v>
      </c>
      <c r="AA86" s="16">
        <v>73.71195206600953</v>
      </c>
      <c r="AB86" s="16">
        <v>28.354562276036006</v>
      </c>
      <c r="AC86" s="16">
        <v>130.63092560003881</v>
      </c>
      <c r="AD86" s="16">
        <v>28.299896544105462</v>
      </c>
      <c r="AE86" s="16">
        <v>240.50024068846631</v>
      </c>
      <c r="AF86" s="16">
        <v>46.394469311263791</v>
      </c>
      <c r="AG86" s="16">
        <v>6978.8980180636281</v>
      </c>
      <c r="AH86" s="9">
        <v>1.7181426004594276</v>
      </c>
      <c r="AI86" s="16">
        <v>46.901673005628844</v>
      </c>
      <c r="AJ86" s="16">
        <v>92.653115446985851</v>
      </c>
      <c r="AK86" s="14">
        <v>0.50620718773849527</v>
      </c>
      <c r="AL86" s="17">
        <v>11.32898310664722</v>
      </c>
      <c r="AM86" s="17">
        <v>29.018257936397632</v>
      </c>
      <c r="AN86" s="17">
        <v>191.09666756703527</v>
      </c>
      <c r="AO86" s="17">
        <v>37.267128669132653</v>
      </c>
      <c r="AP86" s="17">
        <v>16.737421204775821</v>
      </c>
      <c r="AQ86" s="19">
        <v>189.61796207774424</v>
      </c>
      <c r="AR86" s="17">
        <v>2.1901172980625412</v>
      </c>
      <c r="AS86" s="17">
        <v>1.8939869828059319</v>
      </c>
      <c r="AT86" s="17">
        <v>0.38525165372705272</v>
      </c>
      <c r="AU86" s="14">
        <v>0.57510680200254893</v>
      </c>
      <c r="AV86" s="89">
        <v>7.2328934303553147</v>
      </c>
      <c r="AW86" s="89">
        <v>13.240342977808055</v>
      </c>
      <c r="AX86" s="89">
        <v>1.8305734911343254</v>
      </c>
      <c r="AY86" s="19">
        <v>1378.7791390170839</v>
      </c>
    </row>
    <row r="87" spans="1:65" s="26" customFormat="1" ht="14" x14ac:dyDescent="0.15">
      <c r="A87" s="22" t="s">
        <v>1736</v>
      </c>
      <c r="B87" s="22" t="s">
        <v>286</v>
      </c>
      <c r="C87" s="22" t="s">
        <v>287</v>
      </c>
      <c r="D87" s="23" t="s">
        <v>3261</v>
      </c>
      <c r="E87" s="9">
        <v>0.11189844150118915</v>
      </c>
      <c r="F87" s="9">
        <v>4.7348329301667755E-29</v>
      </c>
      <c r="G87" s="9">
        <v>0.10529208338903449</v>
      </c>
      <c r="H87" s="18">
        <v>8.9195096903842597</v>
      </c>
      <c r="I87" s="18">
        <v>2.3342912515226915</v>
      </c>
      <c r="J87" s="16">
        <v>41.525325992105941</v>
      </c>
      <c r="K87" s="16">
        <v>172.45583387225312</v>
      </c>
      <c r="L87" s="9">
        <v>0.12210690122772193</v>
      </c>
      <c r="M87" s="18">
        <v>2.7169093203898806</v>
      </c>
      <c r="N87" s="16">
        <v>55.079520435162578</v>
      </c>
      <c r="O87" s="18">
        <v>20.809019511847847</v>
      </c>
      <c r="P87" s="18">
        <v>19.763219359397795</v>
      </c>
      <c r="Q87" s="9">
        <v>0.46951926469162142</v>
      </c>
      <c r="R87" s="16">
        <v>498.88986563833885</v>
      </c>
      <c r="S87" s="9">
        <v>1.2402282231409549</v>
      </c>
      <c r="T87" s="10">
        <v>2.574988403391525E-2</v>
      </c>
      <c r="U87" s="18">
        <v>4.2348272369095392</v>
      </c>
      <c r="V87" s="9">
        <v>0.87938023104399066</v>
      </c>
      <c r="W87" s="18">
        <v>2.0856802138558308</v>
      </c>
      <c r="X87" s="18">
        <v>2.334120548813384</v>
      </c>
      <c r="Y87" s="18">
        <v>15.31619950238119</v>
      </c>
      <c r="Z87" s="18">
        <v>5.142055957021995</v>
      </c>
      <c r="AA87" s="16">
        <v>54.450356891063009</v>
      </c>
      <c r="AB87" s="16">
        <v>19.953708803428917</v>
      </c>
      <c r="AC87" s="16">
        <v>87.220029907400658</v>
      </c>
      <c r="AD87" s="18">
        <v>18.913692809134727</v>
      </c>
      <c r="AE87" s="16">
        <v>154.99141873365718</v>
      </c>
      <c r="AF87" s="16">
        <v>29.300743872751202</v>
      </c>
      <c r="AG87" s="16">
        <v>7097.0686072268518</v>
      </c>
      <c r="AH87" s="9">
        <v>0.88391335914550795</v>
      </c>
      <c r="AI87" s="16">
        <v>24.860707259975403</v>
      </c>
      <c r="AJ87" s="16">
        <v>34.9493129295915</v>
      </c>
      <c r="AK87" s="14">
        <v>0.71133608005569404</v>
      </c>
      <c r="AL87" s="17">
        <v>10.119443711187026</v>
      </c>
      <c r="AM87" s="17">
        <v>45.790074477753564</v>
      </c>
      <c r="AN87" s="17">
        <v>124.97007876593213</v>
      </c>
      <c r="AO87" s="17">
        <v>20.045268117680887</v>
      </c>
      <c r="AP87" s="17">
        <v>17.417038684390214</v>
      </c>
      <c r="AQ87" s="19">
        <v>176.25074258225371</v>
      </c>
      <c r="AR87" s="17">
        <v>2.3717615432174703</v>
      </c>
      <c r="AS87" s="17">
        <v>2.0304297891768104</v>
      </c>
      <c r="AT87" s="17">
        <v>0.22549192216666947</v>
      </c>
      <c r="AU87" s="14">
        <v>1.2588469011812116</v>
      </c>
      <c r="AV87" s="89">
        <v>5.5684802671053646</v>
      </c>
      <c r="AW87" s="89">
        <v>9.1857630542801392</v>
      </c>
      <c r="AX87" s="89">
        <v>1.6495996418525747</v>
      </c>
      <c r="AY87" s="19">
        <v>948.81735066499709</v>
      </c>
    </row>
    <row r="88" spans="1:65" s="26" customFormat="1" ht="14" x14ac:dyDescent="0.15">
      <c r="A88" s="22" t="s">
        <v>1737</v>
      </c>
      <c r="B88" s="22" t="s">
        <v>286</v>
      </c>
      <c r="C88" s="22" t="s">
        <v>280</v>
      </c>
      <c r="D88" s="23" t="s">
        <v>3160</v>
      </c>
      <c r="E88" s="18">
        <v>3.9572698809634259</v>
      </c>
      <c r="F88" s="9">
        <v>0.92883787129501272</v>
      </c>
      <c r="G88" s="9">
        <v>8.4833256832969509E-2</v>
      </c>
      <c r="H88" s="18">
        <v>19.104698090940019</v>
      </c>
      <c r="I88" s="18">
        <v>2.0684737894887024</v>
      </c>
      <c r="J88" s="18">
        <v>10.428658352780223</v>
      </c>
      <c r="K88" s="16">
        <v>239.88243253185081</v>
      </c>
      <c r="L88" s="9">
        <v>0.12890742714170553</v>
      </c>
      <c r="M88" s="18">
        <v>2.3132478648139023</v>
      </c>
      <c r="N88" s="16">
        <v>80.732811874647652</v>
      </c>
      <c r="O88" s="18">
        <v>3.7964557456704306</v>
      </c>
      <c r="P88" s="18">
        <v>3.7471698847847974</v>
      </c>
      <c r="Q88" s="9">
        <v>0.48725283752258647</v>
      </c>
      <c r="R88" s="16">
        <v>1264.2310767118515</v>
      </c>
      <c r="S88" s="18">
        <v>16.858746099556104</v>
      </c>
      <c r="T88" s="10">
        <v>1.210214877914411E-2</v>
      </c>
      <c r="U88" s="16">
        <v>22.526872653280918</v>
      </c>
      <c r="V88" s="9">
        <v>0.96954258590891951</v>
      </c>
      <c r="W88" s="18">
        <v>2.8289930141300128</v>
      </c>
      <c r="X88" s="9">
        <v>0.10524324004572061</v>
      </c>
      <c r="Y88" s="16">
        <v>29.465953824787928</v>
      </c>
      <c r="Z88" s="18">
        <v>10.892855640839191</v>
      </c>
      <c r="AA88" s="16">
        <v>132.43927059875119</v>
      </c>
      <c r="AB88" s="16">
        <v>52.5965576051996</v>
      </c>
      <c r="AC88" s="16">
        <v>238.70328773655461</v>
      </c>
      <c r="AD88" s="16">
        <v>50.600993433253159</v>
      </c>
      <c r="AE88" s="16">
        <v>423.29965116584043</v>
      </c>
      <c r="AF88" s="16">
        <v>74.518112802132592</v>
      </c>
      <c r="AG88" s="16">
        <v>11033.369429245769</v>
      </c>
      <c r="AH88" s="18">
        <v>12.865887502920637</v>
      </c>
      <c r="AI88" s="16">
        <v>261.15610511531395</v>
      </c>
      <c r="AJ88" s="16">
        <v>616.54957870797557</v>
      </c>
      <c r="AK88" s="14">
        <v>0.42357681220476306</v>
      </c>
      <c r="AL88" s="17">
        <v>14.3657203049624</v>
      </c>
      <c r="AM88" s="17">
        <v>26.065151244178828</v>
      </c>
      <c r="AN88" s="17">
        <v>25.108608236112296</v>
      </c>
      <c r="AO88" s="17">
        <v>15.490838023961359</v>
      </c>
      <c r="AP88" s="17">
        <v>30.391603476771891</v>
      </c>
      <c r="AQ88" s="19">
        <v>436.59727516662781</v>
      </c>
      <c r="AR88" s="17">
        <v>2.9178635938697934</v>
      </c>
      <c r="AS88" s="17">
        <v>7.9628590600137992</v>
      </c>
      <c r="AT88" s="17">
        <v>1.4565322154409799</v>
      </c>
      <c r="AU88" s="14">
        <v>3.5137189550816045E-2</v>
      </c>
      <c r="AV88" s="89">
        <v>7.745638764347782</v>
      </c>
      <c r="AW88" s="89">
        <v>22.197466394027508</v>
      </c>
      <c r="AX88" s="89">
        <v>2.8658019137426991</v>
      </c>
      <c r="AY88" s="19">
        <v>2383.9233250360021</v>
      </c>
    </row>
    <row r="89" spans="1:65" s="26" customFormat="1" ht="14" x14ac:dyDescent="0.15">
      <c r="A89" s="22" t="s">
        <v>1738</v>
      </c>
      <c r="B89" s="22" t="s">
        <v>282</v>
      </c>
      <c r="C89" s="22" t="s">
        <v>280</v>
      </c>
      <c r="D89" s="23" t="s">
        <v>3161</v>
      </c>
      <c r="E89" s="9">
        <v>0.63687393032053274</v>
      </c>
      <c r="F89" s="18">
        <v>12.30401464188933</v>
      </c>
      <c r="G89" s="9">
        <v>8.2593948539713441E-2</v>
      </c>
      <c r="H89" s="16">
        <v>40.262762889039301</v>
      </c>
      <c r="I89" s="9">
        <v>1.5895913579292622</v>
      </c>
      <c r="J89" s="18">
        <v>9.4914393004088762</v>
      </c>
      <c r="K89" s="16">
        <v>472.04323683045703</v>
      </c>
      <c r="L89" s="9">
        <v>0.1223147727968055</v>
      </c>
      <c r="M89" s="18">
        <v>2.0469058996897691</v>
      </c>
      <c r="N89" s="16">
        <v>191.59528516595216</v>
      </c>
      <c r="O89" s="18">
        <v>7.3915813931969803</v>
      </c>
      <c r="P89" s="18">
        <v>7.037887548292983</v>
      </c>
      <c r="Q89" s="9">
        <v>0.51852262078788081</v>
      </c>
      <c r="R89" s="16">
        <v>5296.9181390461836</v>
      </c>
      <c r="S89" s="18">
        <v>15.481167756293862</v>
      </c>
      <c r="T89" s="10">
        <v>0.17313349035800552</v>
      </c>
      <c r="U89" s="16">
        <v>78.942728606789615</v>
      </c>
      <c r="V89" s="18">
        <v>14.14755320054285</v>
      </c>
      <c r="W89" s="16">
        <v>26.873826196600248</v>
      </c>
      <c r="X89" s="9">
        <v>1.8668093200067679</v>
      </c>
      <c r="Y89" s="16">
        <v>188.61952519497609</v>
      </c>
      <c r="Z89" s="16">
        <v>56.612593690275048</v>
      </c>
      <c r="AA89" s="16">
        <v>602.07893547298727</v>
      </c>
      <c r="AB89" s="16">
        <v>216.65522002771741</v>
      </c>
      <c r="AC89" s="16">
        <v>879.52953867225449</v>
      </c>
      <c r="AD89" s="16">
        <v>175.05436866851298</v>
      </c>
      <c r="AE89" s="16">
        <v>1332.9404051928325</v>
      </c>
      <c r="AF89" s="16">
        <v>231.76411233404846</v>
      </c>
      <c r="AG89" s="16">
        <v>8818.6829190659082</v>
      </c>
      <c r="AH89" s="16">
        <v>24.60304880089009</v>
      </c>
      <c r="AI89" s="16">
        <v>1087.6983504985417</v>
      </c>
      <c r="AJ89" s="16">
        <v>1241.2882938353796</v>
      </c>
      <c r="AK89" s="14">
        <v>0.87626569581006042</v>
      </c>
      <c r="AL89" s="17">
        <v>7.0668209127075858</v>
      </c>
      <c r="AM89" s="17">
        <v>6.6159618875009913</v>
      </c>
      <c r="AN89" s="17">
        <v>86.100766180957251</v>
      </c>
      <c r="AO89" s="17">
        <v>70.259451200400463</v>
      </c>
      <c r="AP89" s="17">
        <v>13.332307185650919</v>
      </c>
      <c r="AQ89" s="19">
        <v>94.217027234199534</v>
      </c>
      <c r="AR89" s="17">
        <v>1.8995387976748574</v>
      </c>
      <c r="AS89" s="17">
        <v>2.9375321559821836</v>
      </c>
      <c r="AT89" s="17">
        <v>0.93124065337025042</v>
      </c>
      <c r="AU89" s="14">
        <v>7.9926516611096912E-2</v>
      </c>
      <c r="AV89" s="89">
        <v>15.241951463689281</v>
      </c>
      <c r="AW89" s="89">
        <v>86.596434124541872</v>
      </c>
      <c r="AX89" s="89">
        <v>5.6814532135756712</v>
      </c>
      <c r="AY89" s="19">
        <v>9293.7721742800368</v>
      </c>
    </row>
    <row r="90" spans="1:65" s="26" customFormat="1" ht="14" x14ac:dyDescent="0.15">
      <c r="A90" s="22" t="s">
        <v>1739</v>
      </c>
      <c r="B90" s="22" t="s">
        <v>286</v>
      </c>
      <c r="C90" s="22" t="s">
        <v>3357</v>
      </c>
      <c r="D90" s="23" t="s">
        <v>3162</v>
      </c>
      <c r="E90" s="9">
        <v>0.24865710777312527</v>
      </c>
      <c r="F90" s="9">
        <v>0.28225250778946714</v>
      </c>
      <c r="G90" s="9">
        <v>1.3946365943217555E-28</v>
      </c>
      <c r="H90" s="18">
        <v>3.9057234580372748</v>
      </c>
      <c r="I90" s="9">
        <v>1.4213808565792716</v>
      </c>
      <c r="J90" s="18">
        <v>9.4729378730425733</v>
      </c>
      <c r="K90" s="16">
        <v>350.56755612813151</v>
      </c>
      <c r="L90" s="9">
        <v>0.10511327761003122</v>
      </c>
      <c r="M90" s="9">
        <v>1.7737377075294265</v>
      </c>
      <c r="N90" s="16">
        <v>122.274908760893</v>
      </c>
      <c r="O90" s="18">
        <v>13.770431703443979</v>
      </c>
      <c r="P90" s="18">
        <v>13.218711261443008</v>
      </c>
      <c r="Q90" s="9">
        <v>0.40799882021754502</v>
      </c>
      <c r="R90" s="16">
        <v>1963.4253998521447</v>
      </c>
      <c r="S90" s="18">
        <v>2.4959782040220788</v>
      </c>
      <c r="T90" s="10">
        <v>6.4807291070939604E-2</v>
      </c>
      <c r="U90" s="18">
        <v>14.334144323126196</v>
      </c>
      <c r="V90" s="18">
        <v>5.0825442529404006</v>
      </c>
      <c r="W90" s="18">
        <v>9.2718873398840511</v>
      </c>
      <c r="X90" s="9">
        <v>1.7366408289034383</v>
      </c>
      <c r="Y90" s="16">
        <v>58.594659273607625</v>
      </c>
      <c r="Z90" s="18">
        <v>16.825332025873873</v>
      </c>
      <c r="AA90" s="16">
        <v>174.33233366367389</v>
      </c>
      <c r="AB90" s="16">
        <v>65.450220211721813</v>
      </c>
      <c r="AC90" s="16">
        <v>263.68640312811959</v>
      </c>
      <c r="AD90" s="16">
        <v>53.644636736584637</v>
      </c>
      <c r="AE90" s="16">
        <v>414.92647677588218</v>
      </c>
      <c r="AF90" s="16">
        <v>76.183290876514846</v>
      </c>
      <c r="AG90" s="16">
        <v>7785.3165413748138</v>
      </c>
      <c r="AH90" s="18">
        <v>4.2868205848928813</v>
      </c>
      <c r="AI90" s="16">
        <v>157.46892294248227</v>
      </c>
      <c r="AJ90" s="16">
        <v>215.3039009698989</v>
      </c>
      <c r="AK90" s="14">
        <v>0.73137979494620309</v>
      </c>
      <c r="AL90" s="17">
        <v>7.0813019807553443</v>
      </c>
      <c r="AM90" s="17">
        <v>18.763123052231645</v>
      </c>
      <c r="AN90" s="17">
        <v>166.23802087184086</v>
      </c>
      <c r="AO90" s="17">
        <v>63.089061710848711</v>
      </c>
      <c r="AP90" s="17">
        <v>11.528607791207898</v>
      </c>
      <c r="AQ90" s="19">
        <v>81.637553187231973</v>
      </c>
      <c r="AR90" s="17">
        <v>1.824261015439264</v>
      </c>
      <c r="AS90" s="17">
        <v>1.5459791299950643</v>
      </c>
      <c r="AT90" s="17">
        <v>0.51889651063697451</v>
      </c>
      <c r="AU90" s="14">
        <v>0.22711505236727245</v>
      </c>
      <c r="AV90" s="89">
        <v>11.319585280210898</v>
      </c>
      <c r="AW90" s="89">
        <v>31.691509280254696</v>
      </c>
      <c r="AX90" s="89">
        <v>2.7997058633992857</v>
      </c>
      <c r="AY90" s="19">
        <v>3239.8336853409414</v>
      </c>
    </row>
    <row r="91" spans="1:65" s="26" customFormat="1" ht="14" x14ac:dyDescent="0.15">
      <c r="A91" s="22" t="s">
        <v>1740</v>
      </c>
      <c r="B91" s="22" t="s">
        <v>282</v>
      </c>
      <c r="C91" s="22" t="s">
        <v>287</v>
      </c>
      <c r="D91" s="23" t="s">
        <v>3163</v>
      </c>
      <c r="E91" s="9">
        <v>0.17859297060213322</v>
      </c>
      <c r="F91" s="9">
        <v>0.12964621118301436</v>
      </c>
      <c r="G91" s="9">
        <v>3.3259693289216234E-2</v>
      </c>
      <c r="H91" s="18">
        <v>9.166787059670547</v>
      </c>
      <c r="I91" s="18">
        <v>2.0699764991510303</v>
      </c>
      <c r="J91" s="18">
        <v>10.220872369384388</v>
      </c>
      <c r="K91" s="16">
        <v>157.79209796926432</v>
      </c>
      <c r="L91" s="9">
        <v>0.14744969235987448</v>
      </c>
      <c r="M91" s="18">
        <v>2.3003698204493825</v>
      </c>
      <c r="N91" s="16">
        <v>68.653361492368049</v>
      </c>
      <c r="O91" s="18">
        <v>11.230239892214012</v>
      </c>
      <c r="P91" s="18">
        <v>11.119623174241006</v>
      </c>
      <c r="Q91" s="9">
        <v>0.55455754168660876</v>
      </c>
      <c r="R91" s="16">
        <v>707.84861843705391</v>
      </c>
      <c r="S91" s="9">
        <v>1.744572946414459</v>
      </c>
      <c r="T91" s="10">
        <v>2.892046563570734E-2</v>
      </c>
      <c r="U91" s="18">
        <v>6.5036602546574622</v>
      </c>
      <c r="V91" s="9">
        <v>0.99415604763608967</v>
      </c>
      <c r="W91" s="18">
        <v>2.5383316191554361</v>
      </c>
      <c r="X91" s="9">
        <v>0.59726247953561795</v>
      </c>
      <c r="Y91" s="18">
        <v>18.415277988286075</v>
      </c>
      <c r="Z91" s="18">
        <v>5.9696247887932268</v>
      </c>
      <c r="AA91" s="16">
        <v>61.045629284450641</v>
      </c>
      <c r="AB91" s="16">
        <v>23.92467700717938</v>
      </c>
      <c r="AC91" s="16">
        <v>98.843510828221582</v>
      </c>
      <c r="AD91" s="16">
        <v>20.799034843715997</v>
      </c>
      <c r="AE91" s="16">
        <v>168.93162561202422</v>
      </c>
      <c r="AF91" s="16">
        <v>31.931254298848497</v>
      </c>
      <c r="AG91" s="16">
        <v>8108.5628294593016</v>
      </c>
      <c r="AH91" s="9">
        <v>1.7041490900004197</v>
      </c>
      <c r="AI91" s="16">
        <v>35.816470344427017</v>
      </c>
      <c r="AJ91" s="16">
        <v>68.210117875072356</v>
      </c>
      <c r="AK91" s="14">
        <v>0.52509028660565149</v>
      </c>
      <c r="AL91" s="17">
        <v>9.1734496606286005</v>
      </c>
      <c r="AM91" s="17">
        <v>47.999081285595288</v>
      </c>
      <c r="AN91" s="17">
        <v>96.832652345791359</v>
      </c>
      <c r="AO91" s="17">
        <v>20.53022226329886</v>
      </c>
      <c r="AP91" s="17">
        <v>18.523528607077367</v>
      </c>
      <c r="AQ91" s="19">
        <v>169.92465721423801</v>
      </c>
      <c r="AR91" s="17">
        <v>2.5532527063443378</v>
      </c>
      <c r="AS91" s="17">
        <v>2.5621791122869069</v>
      </c>
      <c r="AT91" s="17">
        <v>0.40377352451296894</v>
      </c>
      <c r="AU91" s="14">
        <v>0.26628758227102128</v>
      </c>
      <c r="AV91" s="89">
        <v>5.09499831996333</v>
      </c>
      <c r="AW91" s="89">
        <v>12.11257560461612</v>
      </c>
      <c r="AX91" s="89">
        <v>2.377346339282659</v>
      </c>
      <c r="AY91" s="19">
        <v>1217.024945447562</v>
      </c>
    </row>
    <row r="92" spans="1:65" s="26" customFormat="1" ht="14" x14ac:dyDescent="0.15">
      <c r="A92" s="22" t="s">
        <v>1741</v>
      </c>
      <c r="B92" s="22" t="s">
        <v>282</v>
      </c>
      <c r="C92" s="22" t="s">
        <v>3357</v>
      </c>
      <c r="D92" s="23" t="s">
        <v>3164</v>
      </c>
      <c r="E92" s="9">
        <v>0.58306062727928476</v>
      </c>
      <c r="F92" s="18">
        <v>2.2416796052336077</v>
      </c>
      <c r="G92" s="9">
        <v>5.9549156738870762E-2</v>
      </c>
      <c r="H92" s="18">
        <v>8.6325441616456331</v>
      </c>
      <c r="I92" s="9">
        <v>1.9218908011744149</v>
      </c>
      <c r="J92" s="18">
        <v>10.547260186145818</v>
      </c>
      <c r="K92" s="16">
        <v>392.49899669554685</v>
      </c>
      <c r="L92" s="9">
        <v>0.12150825296358375</v>
      </c>
      <c r="M92" s="18">
        <v>2.274197443096218</v>
      </c>
      <c r="N92" s="16">
        <v>181.30484103777803</v>
      </c>
      <c r="O92" s="18">
        <v>16.113282574793068</v>
      </c>
      <c r="P92" s="18">
        <v>15.31504497674366</v>
      </c>
      <c r="Q92" s="9">
        <v>0.64215018608765184</v>
      </c>
      <c r="R92" s="16">
        <v>1485.4121835850769</v>
      </c>
      <c r="S92" s="18">
        <v>5.4211554409773202</v>
      </c>
      <c r="T92" s="10">
        <v>3.8446704249902305E-2</v>
      </c>
      <c r="U92" s="18">
        <v>15.99564158953318</v>
      </c>
      <c r="V92" s="9">
        <v>1.7527446282014816</v>
      </c>
      <c r="W92" s="18">
        <v>4.1106641558605181</v>
      </c>
      <c r="X92" s="9">
        <v>1.2117542137730484</v>
      </c>
      <c r="Y92" s="16">
        <v>33.1</v>
      </c>
      <c r="Z92" s="18">
        <v>11.987794711040934</v>
      </c>
      <c r="AA92" s="16">
        <v>139.98180114476824</v>
      </c>
      <c r="AB92" s="16">
        <v>58.085452122962408</v>
      </c>
      <c r="AC92" s="16">
        <v>293.78482803026827</v>
      </c>
      <c r="AD92" s="16">
        <v>64.207068860065817</v>
      </c>
      <c r="AE92" s="16">
        <v>541.03724650272534</v>
      </c>
      <c r="AF92" s="16">
        <v>103.12815270516133</v>
      </c>
      <c r="AG92" s="16">
        <v>7316.8114748416556</v>
      </c>
      <c r="AH92" s="18">
        <v>8.4987886340293812</v>
      </c>
      <c r="AI92" s="16">
        <v>235.15441599547214</v>
      </c>
      <c r="AJ92" s="16">
        <v>375.81710323159638</v>
      </c>
      <c r="AK92" s="14">
        <v>0.62571504589177462</v>
      </c>
      <c r="AL92" s="17">
        <v>15.914801115748284</v>
      </c>
      <c r="AM92" s="17">
        <v>13.523674242647173</v>
      </c>
      <c r="AN92" s="17">
        <v>99.801094507112623</v>
      </c>
      <c r="AO92" s="17">
        <v>43.377176425894689</v>
      </c>
      <c r="AP92" s="17">
        <v>19.395782425120327</v>
      </c>
      <c r="AQ92" s="19">
        <v>308.68001978011597</v>
      </c>
      <c r="AR92" s="17">
        <v>2.3452727166983443</v>
      </c>
      <c r="AS92" s="17">
        <v>3.891254790719989</v>
      </c>
      <c r="AT92" s="17">
        <v>0.69462334739592335</v>
      </c>
      <c r="AU92" s="14">
        <v>0.31246009998513774</v>
      </c>
      <c r="AV92" s="89">
        <v>12.673522657266609</v>
      </c>
      <c r="AW92" s="89">
        <v>28.266353005193142</v>
      </c>
      <c r="AX92" s="89">
        <v>2.230346981625198</v>
      </c>
      <c r="AY92" s="19">
        <v>2935.1386199914655</v>
      </c>
    </row>
    <row r="93" spans="1:65" s="26" customFormat="1" ht="14" x14ac:dyDescent="0.15">
      <c r="A93" s="22" t="s">
        <v>1742</v>
      </c>
      <c r="B93" s="22" t="s">
        <v>286</v>
      </c>
      <c r="C93" s="22" t="s">
        <v>3357</v>
      </c>
      <c r="D93" s="23" t="s">
        <v>3165</v>
      </c>
      <c r="E93" s="18">
        <v>4.5027499874510868</v>
      </c>
      <c r="F93" s="9">
        <v>4.8228958927616805E-2</v>
      </c>
      <c r="G93" s="9">
        <v>6.3925890276356631E-2</v>
      </c>
      <c r="H93" s="18">
        <v>9.1526099387158304</v>
      </c>
      <c r="I93" s="18">
        <v>2.6425665848143196</v>
      </c>
      <c r="J93" s="18">
        <v>10.732065098478648</v>
      </c>
      <c r="K93" s="16">
        <v>210.8895785688419</v>
      </c>
      <c r="L93" s="9">
        <v>0.12934058883875182</v>
      </c>
      <c r="M93" s="18">
        <v>2.4441432026601531</v>
      </c>
      <c r="N93" s="16">
        <v>73.32113857203619</v>
      </c>
      <c r="O93" s="18">
        <v>3.7963181795048837</v>
      </c>
      <c r="P93" s="18">
        <v>3.6799716491005836</v>
      </c>
      <c r="Q93" s="9">
        <v>0.64034974626758978</v>
      </c>
      <c r="R93" s="16">
        <v>1026.5513482661183</v>
      </c>
      <c r="S93" s="18">
        <v>11.601673724316433</v>
      </c>
      <c r="T93" s="10">
        <v>1.5440498310911059E-2</v>
      </c>
      <c r="U93" s="18">
        <v>19.474801166594101</v>
      </c>
      <c r="V93" s="9">
        <v>0.8429958067180231</v>
      </c>
      <c r="W93" s="18">
        <v>2.3388673091068859</v>
      </c>
      <c r="X93" s="9">
        <v>0.11598470987597384</v>
      </c>
      <c r="Y93" s="16">
        <v>23.76561392406342</v>
      </c>
      <c r="Z93" s="18">
        <v>9.3000824603190129</v>
      </c>
      <c r="AA93" s="16">
        <v>109.40907191038748</v>
      </c>
      <c r="AB93" s="16">
        <v>42.214616548102271</v>
      </c>
      <c r="AC93" s="16">
        <v>198.36098593067342</v>
      </c>
      <c r="AD93" s="16">
        <v>42.848051637326357</v>
      </c>
      <c r="AE93" s="16">
        <v>346.35168571343428</v>
      </c>
      <c r="AF93" s="16">
        <v>63.718139439802947</v>
      </c>
      <c r="AG93" s="16">
        <v>11110.880811288223</v>
      </c>
      <c r="AH93" s="18">
        <v>10.335734491878046</v>
      </c>
      <c r="AI93" s="16">
        <v>211.11104884829126</v>
      </c>
      <c r="AJ93" s="16">
        <v>509.02084519577278</v>
      </c>
      <c r="AK93" s="14">
        <v>0.41473949611453842</v>
      </c>
      <c r="AL93" s="17">
        <v>14.573647742494988</v>
      </c>
      <c r="AM93" s="17">
        <v>32.079765364506365</v>
      </c>
      <c r="AN93" s="17">
        <v>29.853596467508073</v>
      </c>
      <c r="AO93" s="17">
        <v>18.196602823419763</v>
      </c>
      <c r="AP93" s="17">
        <v>28.191853072897754</v>
      </c>
      <c r="AQ93" s="19">
        <v>410.85813589258669</v>
      </c>
      <c r="AR93" s="17">
        <v>2.7744708698049583</v>
      </c>
      <c r="AS93" s="17">
        <v>8.3265951389224817</v>
      </c>
      <c r="AT93" s="17">
        <v>1.4696646968738252</v>
      </c>
      <c r="AU93" s="14">
        <v>4.7421188119221989E-2</v>
      </c>
      <c r="AV93" s="89">
        <v>6.8094794500756182</v>
      </c>
      <c r="AW93" s="89">
        <v>18.287703093247103</v>
      </c>
      <c r="AX93" s="89">
        <v>2.6856242429873287</v>
      </c>
      <c r="AY93" s="19">
        <v>1958.6288238928698</v>
      </c>
      <c r="BM93" s="39"/>
    </row>
    <row r="94" spans="1:65" s="26" customFormat="1" ht="14" x14ac:dyDescent="0.15">
      <c r="A94" s="22" t="s">
        <v>1743</v>
      </c>
      <c r="B94" s="22" t="s">
        <v>286</v>
      </c>
      <c r="C94" s="22" t="s">
        <v>280</v>
      </c>
      <c r="D94" s="23" t="s">
        <v>3166</v>
      </c>
      <c r="E94" s="18">
        <v>6.5697871325330226</v>
      </c>
      <c r="F94" s="9">
        <v>1.6624492608383616</v>
      </c>
      <c r="G94" s="9">
        <v>9.2888317817809596E-2</v>
      </c>
      <c r="H94" s="18">
        <v>18.175736407892803</v>
      </c>
      <c r="I94" s="18">
        <v>2.3450272266385577</v>
      </c>
      <c r="J94" s="18">
        <v>10.78817743825045</v>
      </c>
      <c r="K94" s="16">
        <v>260.17705571758387</v>
      </c>
      <c r="L94" s="9">
        <v>0.14624689812898181</v>
      </c>
      <c r="M94" s="18">
        <v>2.4389549784847668</v>
      </c>
      <c r="N94" s="16">
        <v>80.519992202985136</v>
      </c>
      <c r="O94" s="18">
        <v>3.6796999152149814</v>
      </c>
      <c r="P94" s="18">
        <v>3.6745061285900085</v>
      </c>
      <c r="Q94" s="9">
        <v>0.49825060318956871</v>
      </c>
      <c r="R94" s="16">
        <v>1456.7352453725323</v>
      </c>
      <c r="S94" s="16">
        <v>20.82857205892941</v>
      </c>
      <c r="T94" s="10">
        <v>1.3087672307988494E-2</v>
      </c>
      <c r="U94" s="16">
        <v>21.555360359230107</v>
      </c>
      <c r="V94" s="9">
        <v>0.81208032319551104</v>
      </c>
      <c r="W94" s="18">
        <v>2.950105722954742</v>
      </c>
      <c r="X94" s="9">
        <v>0.1570094231015258</v>
      </c>
      <c r="Y94" s="16">
        <v>31.74161494015846</v>
      </c>
      <c r="Z94" s="18">
        <v>12.470211750178509</v>
      </c>
      <c r="AA94" s="16">
        <v>151.78619305795735</v>
      </c>
      <c r="AB94" s="16">
        <v>59.560704339390441</v>
      </c>
      <c r="AC94" s="16">
        <v>275.53784455711354</v>
      </c>
      <c r="AD94" s="16">
        <v>58.497393875729173</v>
      </c>
      <c r="AE94" s="16">
        <v>475.50445500168809</v>
      </c>
      <c r="AF94" s="16">
        <v>83.579128339151893</v>
      </c>
      <c r="AG94" s="16">
        <v>11454.747724406347</v>
      </c>
      <c r="AH94" s="18">
        <v>17.452100723763152</v>
      </c>
      <c r="AI94" s="16">
        <v>358.04307387196485</v>
      </c>
      <c r="AJ94" s="16">
        <v>833.54128812409931</v>
      </c>
      <c r="AK94" s="14">
        <v>0.4295444976429994</v>
      </c>
      <c r="AL94" s="17">
        <v>14.980474556765394</v>
      </c>
      <c r="AM94" s="17">
        <v>24.089674878788845</v>
      </c>
      <c r="AN94" s="17">
        <v>22.829431305053614</v>
      </c>
      <c r="AO94" s="17">
        <v>17.189996167714643</v>
      </c>
      <c r="AP94" s="17">
        <v>39.086792320316519</v>
      </c>
      <c r="AQ94" s="19">
        <v>585.53869786007465</v>
      </c>
      <c r="AR94" s="17">
        <v>3.6327757719164615</v>
      </c>
      <c r="AS94" s="17">
        <v>7.3066399592082654</v>
      </c>
      <c r="AT94" s="17">
        <v>1.7529621002628464</v>
      </c>
      <c r="AU94" s="14">
        <v>4.9458554516259877E-2</v>
      </c>
      <c r="AV94" s="89">
        <v>8.4009381891373547</v>
      </c>
      <c r="AW94" s="89">
        <v>25.15853132485713</v>
      </c>
      <c r="AX94" s="89">
        <v>2.9947287741490358</v>
      </c>
      <c r="AY94" s="19">
        <v>2711.4204269376751</v>
      </c>
    </row>
    <row r="95" spans="1:65" s="26" customFormat="1" ht="14" x14ac:dyDescent="0.15">
      <c r="A95" s="22" t="s">
        <v>1744</v>
      </c>
      <c r="B95" s="22" t="s">
        <v>286</v>
      </c>
      <c r="C95" s="22" t="s">
        <v>3357</v>
      </c>
      <c r="D95" s="23" t="s">
        <v>3167</v>
      </c>
      <c r="E95" s="9">
        <v>0.53346549047064118</v>
      </c>
      <c r="F95" s="9">
        <v>3.1980042716981467E-2</v>
      </c>
      <c r="G95" s="9">
        <v>7.4179857678588104E-2</v>
      </c>
      <c r="H95" s="18">
        <v>12.643721854885401</v>
      </c>
      <c r="I95" s="18">
        <v>2.4580438864978613</v>
      </c>
      <c r="J95" s="18">
        <v>11.500939262091231</v>
      </c>
      <c r="K95" s="16">
        <v>293.20316661766697</v>
      </c>
      <c r="L95" s="9">
        <v>0.17070901908439068</v>
      </c>
      <c r="M95" s="18">
        <v>2.5998792259921868</v>
      </c>
      <c r="N95" s="16">
        <v>125.91177749660275</v>
      </c>
      <c r="O95" s="18">
        <v>10.621500059094751</v>
      </c>
      <c r="P95" s="18">
        <v>10.586488228090786</v>
      </c>
      <c r="Q95" s="9">
        <v>0.53418442918370079</v>
      </c>
      <c r="R95" s="16">
        <v>1058.9839070799646</v>
      </c>
      <c r="S95" s="18">
        <v>4.6700227046744809</v>
      </c>
      <c r="T95" s="10">
        <v>1.9197016886537084E-2</v>
      </c>
      <c r="U95" s="18">
        <v>12.995322130380659</v>
      </c>
      <c r="V95" s="9">
        <v>1.2157826006545072</v>
      </c>
      <c r="W95" s="18">
        <v>3.0169373134292958</v>
      </c>
      <c r="X95" s="9">
        <v>0.77401154447786524</v>
      </c>
      <c r="Y95" s="16">
        <v>24.553198041576618</v>
      </c>
      <c r="Z95" s="18">
        <v>8.6394014664889465</v>
      </c>
      <c r="AA95" s="16">
        <v>101.74702328297792</v>
      </c>
      <c r="AB95" s="16">
        <v>41.33753149150342</v>
      </c>
      <c r="AC95" s="16">
        <v>198.80997809820664</v>
      </c>
      <c r="AD95" s="16">
        <v>46.247024072760006</v>
      </c>
      <c r="AE95" s="16">
        <v>392.90730138324585</v>
      </c>
      <c r="AF95" s="16">
        <v>76.203248395943803</v>
      </c>
      <c r="AG95" s="16">
        <v>7935.4631773247374</v>
      </c>
      <c r="AH95" s="18">
        <v>5.3172435512582092</v>
      </c>
      <c r="AI95" s="16">
        <v>103.36308647378513</v>
      </c>
      <c r="AJ95" s="16">
        <v>248.26502807919064</v>
      </c>
      <c r="AK95" s="14">
        <v>0.41634171060458325</v>
      </c>
      <c r="AL95" s="17">
        <v>16.002286167281547</v>
      </c>
      <c r="AM95" s="17">
        <v>20.196782165634545</v>
      </c>
      <c r="AN95" s="17">
        <v>84.133916734486846</v>
      </c>
      <c r="AO95" s="17">
        <v>22.133315619712807</v>
      </c>
      <c r="AP95" s="17">
        <v>20.195385283815209</v>
      </c>
      <c r="AQ95" s="19">
        <v>323.17233457011741</v>
      </c>
      <c r="AR95" s="17">
        <v>2.4814776192759718</v>
      </c>
      <c r="AS95" s="17">
        <v>4.307455137544479</v>
      </c>
      <c r="AT95" s="17">
        <v>0.63186666983576967</v>
      </c>
      <c r="AU95" s="14">
        <v>0.27413170216078936</v>
      </c>
      <c r="AV95" s="89">
        <v>9.4673285959853715</v>
      </c>
      <c r="AW95" s="89">
        <v>20.098506838867859</v>
      </c>
      <c r="AX95" s="89">
        <v>2.1229332683551987</v>
      </c>
      <c r="AY95" s="19">
        <v>2093.3616414150993</v>
      </c>
    </row>
    <row r="96" spans="1:65" s="26" customFormat="1" ht="14" x14ac:dyDescent="0.15">
      <c r="A96" s="22" t="s">
        <v>1745</v>
      </c>
      <c r="B96" s="22" t="s">
        <v>286</v>
      </c>
      <c r="C96" s="22" t="s">
        <v>280</v>
      </c>
      <c r="D96" s="23" t="s">
        <v>3168</v>
      </c>
      <c r="E96" s="18">
        <v>9.1221965332831125</v>
      </c>
      <c r="F96" s="9">
        <v>1.5757116966747384</v>
      </c>
      <c r="G96" s="9">
        <v>8.7022923770447611E-2</v>
      </c>
      <c r="H96" s="16">
        <v>28.942481854398828</v>
      </c>
      <c r="I96" s="18">
        <v>3.6992273834714897</v>
      </c>
      <c r="J96" s="18">
        <v>13.89628663843321</v>
      </c>
      <c r="K96" s="16">
        <v>280.43740207625979</v>
      </c>
      <c r="L96" s="9">
        <v>0.39873554754959195</v>
      </c>
      <c r="M96" s="18">
        <v>2.7407734066409408</v>
      </c>
      <c r="N96" s="16">
        <v>76.504032711638544</v>
      </c>
      <c r="O96" s="18">
        <v>4.0208597979239737</v>
      </c>
      <c r="P96" s="18">
        <v>3.9594954490076337</v>
      </c>
      <c r="Q96" s="18">
        <v>2.5800026702813668</v>
      </c>
      <c r="R96" s="16">
        <v>1468.387222501729</v>
      </c>
      <c r="S96" s="16">
        <v>20.986642017744426</v>
      </c>
      <c r="T96" s="10">
        <v>0.1556742017250195</v>
      </c>
      <c r="U96" s="16">
        <v>23.282924088811189</v>
      </c>
      <c r="V96" s="9">
        <v>1.0891368642936057</v>
      </c>
      <c r="W96" s="18">
        <v>2.9279242189447028</v>
      </c>
      <c r="X96" s="9">
        <v>0.10964658855286788</v>
      </c>
      <c r="Y96" s="16">
        <v>33.275332015323485</v>
      </c>
      <c r="Z96" s="18">
        <v>12.760082037840048</v>
      </c>
      <c r="AA96" s="16">
        <v>151.69459982471636</v>
      </c>
      <c r="AB96" s="16">
        <v>59.274376210866009</v>
      </c>
      <c r="AC96" s="16">
        <v>272.1002828367188</v>
      </c>
      <c r="AD96" s="16">
        <v>58.127772559358057</v>
      </c>
      <c r="AE96" s="16">
        <v>461.15852541975647</v>
      </c>
      <c r="AF96" s="16">
        <v>80.931523547649178</v>
      </c>
      <c r="AG96" s="16">
        <v>11630.467369677648</v>
      </c>
      <c r="AH96" s="16">
        <v>21.599260737259943</v>
      </c>
      <c r="AI96" s="16">
        <v>494.3662564940222</v>
      </c>
      <c r="AJ96" s="16">
        <v>1007.5536308926154</v>
      </c>
      <c r="AK96" s="14">
        <v>0.49065999202052551</v>
      </c>
      <c r="AL96" s="17">
        <v>13.858870745674011</v>
      </c>
      <c r="AM96" s="17">
        <v>25.220107031722648</v>
      </c>
      <c r="AN96" s="17">
        <v>21.973907261096944</v>
      </c>
      <c r="AO96" s="17">
        <v>23.556234297799065</v>
      </c>
      <c r="AP96" s="17">
        <v>30.552020692922977</v>
      </c>
      <c r="AQ96" s="19">
        <v>423.41650580237729</v>
      </c>
      <c r="AR96" s="17">
        <v>2.6882977841758215</v>
      </c>
      <c r="AS96" s="17">
        <v>7.9520241467188439</v>
      </c>
      <c r="AT96" s="17">
        <v>2.1848314090594299</v>
      </c>
      <c r="AU96" s="14">
        <v>3.3861251875433249E-2</v>
      </c>
      <c r="AV96" s="89">
        <v>9.0551308387555629</v>
      </c>
      <c r="AW96" s="89">
        <v>25.103040605752049</v>
      </c>
      <c r="AX96" s="89">
        <v>2.772244935248438</v>
      </c>
      <c r="AY96" s="19">
        <v>2701.7790556279233</v>
      </c>
    </row>
    <row r="97" spans="1:51" s="26" customFormat="1" ht="14" x14ac:dyDescent="0.15">
      <c r="A97" s="22" t="s">
        <v>1746</v>
      </c>
      <c r="B97" s="22" t="s">
        <v>286</v>
      </c>
      <c r="C97" s="22" t="s">
        <v>280</v>
      </c>
      <c r="D97" s="23" t="s">
        <v>3169</v>
      </c>
      <c r="E97" s="18">
        <v>6.4813226489162075</v>
      </c>
      <c r="F97" s="9">
        <v>0.77065383720036107</v>
      </c>
      <c r="G97" s="9">
        <v>6.8863509643935339E-2</v>
      </c>
      <c r="H97" s="18">
        <v>13.803379096208655</v>
      </c>
      <c r="I97" s="18">
        <v>2.3999769370403627</v>
      </c>
      <c r="J97" s="18">
        <v>10.57650683756088</v>
      </c>
      <c r="K97" s="16">
        <v>263.7113121948467</v>
      </c>
      <c r="L97" s="9">
        <v>0.14836596644286565</v>
      </c>
      <c r="M97" s="18">
        <v>2.1966851791329103</v>
      </c>
      <c r="N97" s="16">
        <v>75.097314840357257</v>
      </c>
      <c r="O97" s="18">
        <v>3.9521239487086275</v>
      </c>
      <c r="P97" s="18">
        <v>3.2018629083129255</v>
      </c>
      <c r="Q97" s="9">
        <v>0.58745115144949056</v>
      </c>
      <c r="R97" s="16">
        <v>1244.6534168038863</v>
      </c>
      <c r="S97" s="18">
        <v>16.384341108541634</v>
      </c>
      <c r="T97" s="10">
        <v>2.2870538045405141E-2</v>
      </c>
      <c r="U97" s="16">
        <v>22.018472939774416</v>
      </c>
      <c r="V97" s="9">
        <v>0.88792838690301557</v>
      </c>
      <c r="W97" s="18">
        <v>2.86398705845447</v>
      </c>
      <c r="X97" s="9">
        <v>0.11853598720677412</v>
      </c>
      <c r="Y97" s="16">
        <v>28.732762722273709</v>
      </c>
      <c r="Z97" s="18">
        <v>10.463804747776161</v>
      </c>
      <c r="AA97" s="16">
        <v>129.52430090306649</v>
      </c>
      <c r="AB97" s="16">
        <v>50.932193486594556</v>
      </c>
      <c r="AC97" s="16">
        <v>233.10703260189729</v>
      </c>
      <c r="AD97" s="16">
        <v>49.302846013700893</v>
      </c>
      <c r="AE97" s="16">
        <v>397.84980625061957</v>
      </c>
      <c r="AF97" s="16">
        <v>73.63909631509172</v>
      </c>
      <c r="AG97" s="16">
        <v>11630.337349010437</v>
      </c>
      <c r="AH97" s="18">
        <v>17.114845529581626</v>
      </c>
      <c r="AI97" s="16">
        <v>394.19520461998241</v>
      </c>
      <c r="AJ97" s="16">
        <v>813.22367957667473</v>
      </c>
      <c r="AK97" s="14">
        <v>0.4847315867944002</v>
      </c>
      <c r="AL97" s="17">
        <v>13.846555936725339</v>
      </c>
      <c r="AM97" s="17">
        <v>29.232984825645683</v>
      </c>
      <c r="AN97" s="17">
        <v>24.282319540039904</v>
      </c>
      <c r="AO97" s="17">
        <v>24.059265002391641</v>
      </c>
      <c r="AP97" s="17">
        <v>32.359324407332032</v>
      </c>
      <c r="AQ97" s="19">
        <v>448.06519548076449</v>
      </c>
      <c r="AR97" s="17">
        <v>3.2254707707270209</v>
      </c>
      <c r="AS97" s="17">
        <v>7.6880490345708914</v>
      </c>
      <c r="AT97" s="17">
        <v>2.0440469413334252</v>
      </c>
      <c r="AU97" s="14">
        <v>3.9831347898412139E-2</v>
      </c>
      <c r="AV97" s="89">
        <v>8.5150569000596281</v>
      </c>
      <c r="AW97" s="89">
        <v>21.619219620893414</v>
      </c>
      <c r="AX97" s="89">
        <v>2.5389401239047529</v>
      </c>
      <c r="AY97" s="19">
        <v>2319.2143695956479</v>
      </c>
    </row>
    <row r="98" spans="1:51" s="26" customFormat="1" ht="14" x14ac:dyDescent="0.15">
      <c r="A98" s="22" t="s">
        <v>1747</v>
      </c>
      <c r="B98" s="22" t="s">
        <v>286</v>
      </c>
      <c r="C98" s="22" t="s">
        <v>3357</v>
      </c>
      <c r="D98" s="23" t="s">
        <v>3170</v>
      </c>
      <c r="E98" s="9">
        <v>0.41182476943892887</v>
      </c>
      <c r="F98" s="9">
        <v>7.3160736557018616E-2</v>
      </c>
      <c r="G98" s="9">
        <v>2.3943736692775292E-2</v>
      </c>
      <c r="H98" s="18">
        <v>9.6416780679257403</v>
      </c>
      <c r="I98" s="18">
        <v>2.1889853035497966</v>
      </c>
      <c r="J98" s="18">
        <v>8.9637774441502316</v>
      </c>
      <c r="K98" s="16">
        <v>205.90431661979028</v>
      </c>
      <c r="L98" s="9">
        <v>0.13640685740298941</v>
      </c>
      <c r="M98" s="18">
        <v>2.5699940387286757</v>
      </c>
      <c r="N98" s="16">
        <v>90.086677419396565</v>
      </c>
      <c r="O98" s="18">
        <v>7.3404834780280472</v>
      </c>
      <c r="P98" s="18">
        <v>6.9341656152682098</v>
      </c>
      <c r="Q98" s="9">
        <v>0.70329020467710246</v>
      </c>
      <c r="R98" s="16">
        <v>993.55916518323602</v>
      </c>
      <c r="S98" s="18">
        <v>5.7986860256586299</v>
      </c>
      <c r="T98" s="10">
        <v>4.4892944442267192E-2</v>
      </c>
      <c r="U98" s="18">
        <v>13.297693759198729</v>
      </c>
      <c r="V98" s="9">
        <v>1.0367058727492535</v>
      </c>
      <c r="W98" s="18">
        <v>2.818022213804956</v>
      </c>
      <c r="X98" s="9">
        <v>0.50794462807418639</v>
      </c>
      <c r="Y98" s="16">
        <v>24.949302465243367</v>
      </c>
      <c r="Z98" s="18">
        <v>8.7952773566437479</v>
      </c>
      <c r="AA98" s="16">
        <v>103.05215025552542</v>
      </c>
      <c r="AB98" s="16">
        <v>39.95545991000229</v>
      </c>
      <c r="AC98" s="16">
        <v>181.33455242207535</v>
      </c>
      <c r="AD98" s="16">
        <v>39.081923560055699</v>
      </c>
      <c r="AE98" s="16">
        <v>315.58948665953722</v>
      </c>
      <c r="AF98" s="16">
        <v>57.451506063316309</v>
      </c>
      <c r="AG98" s="16">
        <v>9760.8539190092997</v>
      </c>
      <c r="AH98" s="18">
        <v>5.8799680227960645</v>
      </c>
      <c r="AI98" s="16">
        <v>152.0585176377792</v>
      </c>
      <c r="AJ98" s="16">
        <v>302.71166759592188</v>
      </c>
      <c r="AK98" s="14">
        <v>0.50232129750861221</v>
      </c>
      <c r="AL98" s="17">
        <v>12.649230859226702</v>
      </c>
      <c r="AM98" s="17">
        <v>30.928957812651912</v>
      </c>
      <c r="AN98" s="17">
        <v>54.424310139070123</v>
      </c>
      <c r="AO98" s="17">
        <v>26.222926532827408</v>
      </c>
      <c r="AP98" s="17">
        <v>24.06594109386107</v>
      </c>
      <c r="AQ98" s="19">
        <v>304.41564474079945</v>
      </c>
      <c r="AR98" s="17">
        <v>2.7182466000041141</v>
      </c>
      <c r="AS98" s="17">
        <v>4.7188037390393349</v>
      </c>
      <c r="AT98" s="17">
        <v>0.95919439776044213</v>
      </c>
      <c r="AU98" s="14">
        <v>0.18465622912451152</v>
      </c>
      <c r="AV98" s="89">
        <v>6.6485087704162185</v>
      </c>
      <c r="AW98" s="89">
        <v>17.865597675539085</v>
      </c>
      <c r="AX98" s="89">
        <v>2.6871586234548412</v>
      </c>
      <c r="AY98" s="19">
        <v>1871.5607607133013</v>
      </c>
    </row>
    <row r="99" spans="1:51" x14ac:dyDescent="0.15">
      <c r="U99" s="95"/>
      <c r="AF99" s="95"/>
    </row>
  </sheetData>
  <mergeCells count="1">
    <mergeCell ref="AN2:BC3"/>
  </mergeCells>
  <conditionalFormatting sqref="A6:D98 A4:D4">
    <cfRule type="expression" dxfId="16" priority="1" stopIfTrue="1">
      <formula>ISERROR(A4)</formula>
    </cfRule>
  </conditionalFormatting>
  <pageMargins left="0.75" right="0.75" top="1" bottom="1" header="0.3" footer="0.3"/>
  <pageSetup paperSize="9" orientation="portrait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78"/>
  <sheetViews>
    <sheetView workbookViewId="0">
      <selection activeCell="E1" sqref="E1:E2"/>
    </sheetView>
  </sheetViews>
  <sheetFormatPr baseColWidth="10" defaultColWidth="8.83203125" defaultRowHeight="13" x14ac:dyDescent="0.15"/>
  <cols>
    <col min="1" max="1" width="14.6640625" customWidth="1"/>
    <col min="2" max="2" width="11.6640625" customWidth="1"/>
    <col min="3" max="3" width="14.6640625" customWidth="1"/>
    <col min="4" max="4" width="20.83203125" bestFit="1" customWidth="1"/>
    <col min="5" max="47" width="7.33203125" customWidth="1"/>
    <col min="48" max="51" width="8.33203125" customWidth="1"/>
  </cols>
  <sheetData>
    <row r="1" spans="1:55" ht="16" x14ac:dyDescent="0.2">
      <c r="A1" s="103" t="s">
        <v>3478</v>
      </c>
      <c r="E1" s="110" t="s">
        <v>3765</v>
      </c>
    </row>
    <row r="2" spans="1:55" ht="15.75" customHeight="1" x14ac:dyDescent="0.2">
      <c r="A2" s="103" t="s">
        <v>3479</v>
      </c>
      <c r="E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55" ht="16" x14ac:dyDescent="0.2">
      <c r="A3" s="103" t="s">
        <v>3480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5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88" t="s">
        <v>3360</v>
      </c>
      <c r="AW4" s="88" t="s">
        <v>3451</v>
      </c>
      <c r="AX4" s="88" t="s">
        <v>3362</v>
      </c>
      <c r="AY4" s="88" t="s">
        <v>3463</v>
      </c>
    </row>
    <row r="5" spans="1:5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62"/>
      <c r="AW5" s="62"/>
      <c r="AX5" s="62"/>
      <c r="AY5" s="62" t="s">
        <v>901</v>
      </c>
    </row>
    <row r="6" spans="1:55" s="26" customFormat="1" ht="15" customHeight="1" thickTop="1" x14ac:dyDescent="0.15">
      <c r="A6" s="22" t="s">
        <v>1306</v>
      </c>
      <c r="B6" s="22" t="s">
        <v>279</v>
      </c>
      <c r="C6" s="22" t="s">
        <v>276</v>
      </c>
      <c r="D6" s="23" t="s">
        <v>2395</v>
      </c>
      <c r="E6" s="9">
        <v>1.4042358442966008</v>
      </c>
      <c r="F6" s="14">
        <v>2.5912879541872895E-29</v>
      </c>
      <c r="G6" s="14">
        <v>3.9977920676085507E-2</v>
      </c>
      <c r="H6" s="17">
        <v>5.9367053078059016</v>
      </c>
      <c r="I6" s="17">
        <v>7.2598692541526209</v>
      </c>
      <c r="J6" s="19">
        <v>50.122697229734023</v>
      </c>
      <c r="K6" s="19">
        <v>276.18320604437724</v>
      </c>
      <c r="L6" s="17">
        <v>2.0517031943471498</v>
      </c>
      <c r="M6" s="17">
        <v>8.6572985225165873</v>
      </c>
      <c r="N6" s="19">
        <v>44.444225179517019</v>
      </c>
      <c r="O6" s="17">
        <v>9.9021076743355696</v>
      </c>
      <c r="P6" s="17">
        <v>9.8266595777432997</v>
      </c>
      <c r="Q6" s="14">
        <v>5.4561894037064004E-2</v>
      </c>
      <c r="R6" s="19">
        <v>442.41047810104641</v>
      </c>
      <c r="S6" s="14">
        <v>0.72918531277771248</v>
      </c>
      <c r="T6" s="15">
        <v>8.9581147694964766E-3</v>
      </c>
      <c r="U6" s="17">
        <v>6.7676671271980444</v>
      </c>
      <c r="V6" s="14">
        <v>0.66470858634542351</v>
      </c>
      <c r="W6" s="14">
        <v>1.4030467672186016</v>
      </c>
      <c r="X6" s="14">
        <v>1.2488936056347448</v>
      </c>
      <c r="Y6" s="17">
        <v>12.080166686185095</v>
      </c>
      <c r="Z6" s="17">
        <v>4.4224944717759849</v>
      </c>
      <c r="AA6" s="19">
        <v>44.780684727357844</v>
      </c>
      <c r="AB6" s="17">
        <v>17.461317496054068</v>
      </c>
      <c r="AC6" s="19">
        <v>77.761077348186902</v>
      </c>
      <c r="AD6" s="17">
        <v>17.277901263101779</v>
      </c>
      <c r="AE6" s="19">
        <v>143.69986636156335</v>
      </c>
      <c r="AF6" s="19">
        <v>27.423468182855288</v>
      </c>
      <c r="AG6" s="19">
        <v>7531.2324180760279</v>
      </c>
      <c r="AH6" s="14">
        <v>1.112604328662411</v>
      </c>
      <c r="AI6" s="19">
        <v>33.963215362508599</v>
      </c>
      <c r="AJ6" s="19">
        <v>59.122179745839475</v>
      </c>
      <c r="AK6" s="14">
        <v>0.57445810537624242</v>
      </c>
      <c r="AL6" s="17">
        <v>11.895520160818545</v>
      </c>
      <c r="AM6" s="17">
        <v>52.409460139139505</v>
      </c>
      <c r="AN6" s="17">
        <v>197.06906302619035</v>
      </c>
      <c r="AO6" s="17">
        <v>46.576932869274714</v>
      </c>
      <c r="AP6" s="17">
        <v>18.173628164790241</v>
      </c>
      <c r="AQ6" s="19">
        <v>216.18476022948207</v>
      </c>
      <c r="AR6" s="17">
        <v>2.110769735851572</v>
      </c>
      <c r="AS6" s="17">
        <v>4.8235506366008458</v>
      </c>
      <c r="AT6" s="17">
        <v>0.41142821662117701</v>
      </c>
      <c r="AU6" s="14">
        <v>0.92470223200571899</v>
      </c>
      <c r="AV6" s="89">
        <v>8.9177657747619392</v>
      </c>
      <c r="AW6" s="89">
        <v>8.0770348880245653</v>
      </c>
      <c r="AX6" s="89">
        <v>0.9057240447919459</v>
      </c>
      <c r="AY6" s="19">
        <v>841.85495401880985</v>
      </c>
    </row>
    <row r="7" spans="1:55" s="26" customFormat="1" ht="15" customHeight="1" x14ac:dyDescent="0.15">
      <c r="A7" s="22" t="s">
        <v>1307</v>
      </c>
      <c r="B7" s="22" t="s">
        <v>283</v>
      </c>
      <c r="C7" s="22" t="s">
        <v>278</v>
      </c>
      <c r="D7" s="23" t="s">
        <v>2396</v>
      </c>
      <c r="E7" s="9">
        <v>0.22002854225361776</v>
      </c>
      <c r="F7" s="14">
        <v>7.6694369916112124E-3</v>
      </c>
      <c r="G7" s="14">
        <v>1.6548620662194983E-2</v>
      </c>
      <c r="H7" s="17">
        <v>10.354863719189172</v>
      </c>
      <c r="I7" s="17">
        <v>6.142124706496273</v>
      </c>
      <c r="J7" s="17">
        <v>7.7715275711682761</v>
      </c>
      <c r="K7" s="19">
        <v>226.08890740598443</v>
      </c>
      <c r="L7" s="14">
        <v>1.4652742950153888</v>
      </c>
      <c r="M7" s="17">
        <v>8.791315614847198</v>
      </c>
      <c r="N7" s="19">
        <v>50.320208442524653</v>
      </c>
      <c r="O7" s="17">
        <v>9.5378662371867229</v>
      </c>
      <c r="P7" s="17">
        <v>9.828348540014149</v>
      </c>
      <c r="Q7" s="14">
        <v>0.28231981165166775</v>
      </c>
      <c r="R7" s="19">
        <v>1025.6177738569077</v>
      </c>
      <c r="S7" s="14">
        <v>0.68852820611408938</v>
      </c>
      <c r="T7" s="15">
        <v>2.7811186275124886E-2</v>
      </c>
      <c r="U7" s="17">
        <v>8.0613485346689391</v>
      </c>
      <c r="V7" s="17">
        <v>2.5788267053609859</v>
      </c>
      <c r="W7" s="17">
        <v>5.0023684205198409</v>
      </c>
      <c r="X7" s="17">
        <v>3.6932787112208745</v>
      </c>
      <c r="Y7" s="19">
        <v>35.8722802321739</v>
      </c>
      <c r="Z7" s="17">
        <v>10.922590622805672</v>
      </c>
      <c r="AA7" s="19">
        <v>109.55763515327868</v>
      </c>
      <c r="AB7" s="19">
        <v>40.614286401568457</v>
      </c>
      <c r="AC7" s="19">
        <v>177.14630864824628</v>
      </c>
      <c r="AD7" s="19">
        <v>37.57827162290608</v>
      </c>
      <c r="AE7" s="19">
        <v>303.17499070740467</v>
      </c>
      <c r="AF7" s="19">
        <v>53.519776131839073</v>
      </c>
      <c r="AG7" s="19">
        <v>7686.959736135047</v>
      </c>
      <c r="AH7" s="14">
        <v>1.8725241173222329</v>
      </c>
      <c r="AI7" s="19">
        <v>62.739126505248556</v>
      </c>
      <c r="AJ7" s="19">
        <v>83.659333154577311</v>
      </c>
      <c r="AK7" s="14">
        <v>0.74993577093574848</v>
      </c>
      <c r="AL7" s="17">
        <v>8.451511550009764</v>
      </c>
      <c r="AM7" s="17">
        <v>25.354860960658065</v>
      </c>
      <c r="AN7" s="17">
        <v>440.32326927964436</v>
      </c>
      <c r="AO7" s="17">
        <v>91.120633763626316</v>
      </c>
      <c r="AP7" s="17">
        <v>13.910310513537386</v>
      </c>
      <c r="AQ7" s="19">
        <v>117.56314996938347</v>
      </c>
      <c r="AR7" s="17">
        <v>1.9397846354393193</v>
      </c>
      <c r="AS7" s="17">
        <v>1.6115063619866712</v>
      </c>
      <c r="AT7" s="17">
        <v>0.27594404459079291</v>
      </c>
      <c r="AU7" s="14">
        <v>0.84041492197842405</v>
      </c>
      <c r="AV7" s="89">
        <v>7.3002553247008217</v>
      </c>
      <c r="AW7" s="89">
        <v>17.346049929669771</v>
      </c>
      <c r="AX7" s="89">
        <v>2.3760881172167285</v>
      </c>
      <c r="AY7" s="19">
        <v>1863.6877553777013</v>
      </c>
    </row>
    <row r="8" spans="1:55" s="26" customFormat="1" ht="15" customHeight="1" x14ac:dyDescent="0.15">
      <c r="A8" s="22" t="s">
        <v>1309</v>
      </c>
      <c r="B8" s="22" t="s">
        <v>279</v>
      </c>
      <c r="C8" s="22" t="s">
        <v>3357</v>
      </c>
      <c r="D8" s="23" t="s">
        <v>2398</v>
      </c>
      <c r="E8" s="18">
        <v>6.0385792817630035</v>
      </c>
      <c r="F8" s="14">
        <v>1.4807534986814811E-2</v>
      </c>
      <c r="G8" s="14">
        <v>1.5975375343511396E-2</v>
      </c>
      <c r="H8" s="17">
        <v>6.0171092875272141</v>
      </c>
      <c r="I8" s="17">
        <v>4.6228271161198808</v>
      </c>
      <c r="J8" s="17">
        <v>5.6910505275227417</v>
      </c>
      <c r="K8" s="19">
        <v>220.24534407732938</v>
      </c>
      <c r="L8" s="14">
        <v>1.0645322072726806</v>
      </c>
      <c r="M8" s="17">
        <v>4.4966139219154391</v>
      </c>
      <c r="N8" s="19">
        <v>63.15013367872082</v>
      </c>
      <c r="O8" s="17">
        <v>6.1367699703471148</v>
      </c>
      <c r="P8" s="17">
        <v>5.9230697134564716</v>
      </c>
      <c r="Q8" s="14">
        <v>0.25437087152109822</v>
      </c>
      <c r="R8" s="19">
        <v>722.65251011390058</v>
      </c>
      <c r="S8" s="17">
        <v>3.0929024814073887</v>
      </c>
      <c r="T8" s="15">
        <v>2.3864715379072511E-2</v>
      </c>
      <c r="U8" s="17">
        <v>18.289331759175194</v>
      </c>
      <c r="V8" s="14">
        <v>1.239114116433556</v>
      </c>
      <c r="W8" s="17">
        <v>2.3593592368507244</v>
      </c>
      <c r="X8" s="14">
        <v>0.15521075380542407</v>
      </c>
      <c r="Y8" s="19">
        <v>21.01072952072699</v>
      </c>
      <c r="Z8" s="17">
        <v>7.0138252346776202</v>
      </c>
      <c r="AA8" s="19">
        <v>74.315538091915613</v>
      </c>
      <c r="AB8" s="19">
        <v>29.835585349842837</v>
      </c>
      <c r="AC8" s="19">
        <v>130.7447428845143</v>
      </c>
      <c r="AD8" s="19">
        <v>27.647288076836311</v>
      </c>
      <c r="AE8" s="19">
        <v>230.80148435119506</v>
      </c>
      <c r="AF8" s="19">
        <v>41.696077906624581</v>
      </c>
      <c r="AG8" s="19">
        <v>9307.2859903031458</v>
      </c>
      <c r="AH8" s="17">
        <v>5.9758214493436075</v>
      </c>
      <c r="AI8" s="19">
        <v>153.8180310666605</v>
      </c>
      <c r="AJ8" s="19">
        <v>273.04565632644136</v>
      </c>
      <c r="AK8" s="14">
        <v>0.56334179835024523</v>
      </c>
      <c r="AL8" s="17">
        <v>10.98493434621156</v>
      </c>
      <c r="AM8" s="17">
        <v>40.325936449095259</v>
      </c>
      <c r="AN8" s="17">
        <v>74.622942604440468</v>
      </c>
      <c r="AO8" s="17">
        <v>49.732583549374446</v>
      </c>
      <c r="AP8" s="17">
        <v>16.956250632670145</v>
      </c>
      <c r="AQ8" s="19">
        <v>186.26329995778977</v>
      </c>
      <c r="AR8" s="17">
        <v>1.9040693714647374</v>
      </c>
      <c r="AS8" s="17">
        <v>7.7518215426947092</v>
      </c>
      <c r="AT8" s="17">
        <v>1.183032496926953</v>
      </c>
      <c r="AU8" s="14">
        <v>6.719751413783133E-2</v>
      </c>
      <c r="AV8" s="89">
        <v>7.1115706838014008</v>
      </c>
      <c r="AW8" s="89">
        <v>13.024530880448433</v>
      </c>
      <c r="AX8" s="89">
        <v>1.8314562927871136</v>
      </c>
      <c r="AY8" s="19">
        <v>1370.9347957905989</v>
      </c>
    </row>
    <row r="9" spans="1:55" s="26" customFormat="1" ht="15" customHeight="1" x14ac:dyDescent="0.15">
      <c r="A9" s="22" t="s">
        <v>1308</v>
      </c>
      <c r="B9" s="22" t="s">
        <v>282</v>
      </c>
      <c r="C9" s="22" t="s">
        <v>280</v>
      </c>
      <c r="D9" s="23" t="s">
        <v>2397</v>
      </c>
      <c r="E9" s="9">
        <v>1.2914972464614769</v>
      </c>
      <c r="F9" s="14">
        <v>0.2293750906051556</v>
      </c>
      <c r="G9" s="14">
        <v>3.9657876379004156E-2</v>
      </c>
      <c r="H9" s="19">
        <v>59.534658708414277</v>
      </c>
      <c r="I9" s="19">
        <v>25.803062685422116</v>
      </c>
      <c r="J9" s="17">
        <v>5.9508915781803005</v>
      </c>
      <c r="K9" s="19">
        <v>282.3218546214772</v>
      </c>
      <c r="L9" s="17">
        <v>2.3820023933675594</v>
      </c>
      <c r="M9" s="19">
        <v>60.362358528243369</v>
      </c>
      <c r="N9" s="19">
        <v>85.04777930101271</v>
      </c>
      <c r="O9" s="17">
        <v>6.341808431013459</v>
      </c>
      <c r="P9" s="17">
        <v>5.6908574138737542</v>
      </c>
      <c r="Q9" s="17">
        <v>2.1650179669017895</v>
      </c>
      <c r="R9" s="19">
        <v>3228.115135947497</v>
      </c>
      <c r="S9" s="17">
        <v>7.1505128835558329</v>
      </c>
      <c r="T9" s="14">
        <v>0.47097958568789144</v>
      </c>
      <c r="U9" s="17">
        <v>19.043753543934919</v>
      </c>
      <c r="V9" s="17">
        <v>5.3219418073086979</v>
      </c>
      <c r="W9" s="17">
        <v>12.235119797625815</v>
      </c>
      <c r="X9" s="14">
        <v>1.9481274363048342</v>
      </c>
      <c r="Y9" s="19">
        <v>101.38614873648559</v>
      </c>
      <c r="Z9" s="19">
        <v>33.570075079502502</v>
      </c>
      <c r="AA9" s="19">
        <v>350.36242559916099</v>
      </c>
      <c r="AB9" s="19">
        <v>131.42663897902608</v>
      </c>
      <c r="AC9" s="19">
        <v>552.62396138302938</v>
      </c>
      <c r="AD9" s="19">
        <v>108.45090561261793</v>
      </c>
      <c r="AE9" s="19">
        <v>852.54016660103662</v>
      </c>
      <c r="AF9" s="19">
        <v>146.48946035672111</v>
      </c>
      <c r="AG9" s="19">
        <v>7856.4801204832211</v>
      </c>
      <c r="AH9" s="17">
        <v>13.628042715877756</v>
      </c>
      <c r="AI9" s="19">
        <v>432.8866046857367</v>
      </c>
      <c r="AJ9" s="19">
        <v>652.48763764821081</v>
      </c>
      <c r="AK9" s="14">
        <v>0.6634403162732837</v>
      </c>
      <c r="AL9" s="17">
        <v>8.4088426005497823</v>
      </c>
      <c r="AM9" s="17">
        <v>9.2153782640012771</v>
      </c>
      <c r="AN9" s="17">
        <v>119.2278344902558</v>
      </c>
      <c r="AO9" s="17">
        <v>60.539238476341197</v>
      </c>
      <c r="AP9" s="17">
        <v>19.050593262265771</v>
      </c>
      <c r="AQ9" s="19">
        <v>160.19344018948706</v>
      </c>
      <c r="AR9" s="17">
        <v>2.2989954119421507</v>
      </c>
      <c r="AS9" s="17">
        <v>1.5564828018790873</v>
      </c>
      <c r="AT9" s="17">
        <v>0.76534533293556306</v>
      </c>
      <c r="AU9" s="14">
        <v>0.16860596597051627</v>
      </c>
      <c r="AV9" s="89">
        <v>9.1159785153851214</v>
      </c>
      <c r="AW9" s="89">
        <v>51.997511606498733</v>
      </c>
      <c r="AX9" s="89">
        <v>5.7039967260499846</v>
      </c>
      <c r="AY9" s="19">
        <v>5629.0326197669519</v>
      </c>
    </row>
    <row r="10" spans="1:55" s="26" customFormat="1" ht="15" customHeight="1" x14ac:dyDescent="0.15">
      <c r="A10" s="22" t="s">
        <v>1310</v>
      </c>
      <c r="B10" s="22" t="s">
        <v>282</v>
      </c>
      <c r="C10" s="22" t="s">
        <v>280</v>
      </c>
      <c r="D10" s="23" t="s">
        <v>2399</v>
      </c>
      <c r="E10" s="9">
        <v>1.8462980878631079</v>
      </c>
      <c r="F10" s="14">
        <v>0.33438161052905507</v>
      </c>
      <c r="G10" s="14">
        <v>8.1169418209338096E-3</v>
      </c>
      <c r="H10" s="19">
        <v>38.264942836464925</v>
      </c>
      <c r="I10" s="17">
        <v>4.5624033765302467</v>
      </c>
      <c r="J10" s="17">
        <v>6.2719212337684107</v>
      </c>
      <c r="K10" s="19">
        <v>314.7597778203741</v>
      </c>
      <c r="L10" s="14">
        <v>0.94674374883038981</v>
      </c>
      <c r="M10" s="17">
        <v>5.9584923943982497</v>
      </c>
      <c r="N10" s="19">
        <v>93.352631474363704</v>
      </c>
      <c r="O10" s="17">
        <v>4.8466427229922378</v>
      </c>
      <c r="P10" s="17">
        <v>5.0157604648529697</v>
      </c>
      <c r="Q10" s="14">
        <v>0.67299026188013211</v>
      </c>
      <c r="R10" s="19">
        <v>3776.0517921308337</v>
      </c>
      <c r="S10" s="17">
        <v>11.870010634490404</v>
      </c>
      <c r="T10" s="15">
        <v>6.062722038879078E-2</v>
      </c>
      <c r="U10" s="19">
        <v>32.314894936608944</v>
      </c>
      <c r="V10" s="17">
        <v>5.9008168676622157</v>
      </c>
      <c r="W10" s="17">
        <v>13.450283326354025</v>
      </c>
      <c r="X10" s="14">
        <v>0.74143116175470303</v>
      </c>
      <c r="Y10" s="19">
        <v>114.90566336927247</v>
      </c>
      <c r="Z10" s="19">
        <v>39.411728661896817</v>
      </c>
      <c r="AA10" s="19">
        <v>397.76689219500469</v>
      </c>
      <c r="AB10" s="19">
        <v>154.51835661792373</v>
      </c>
      <c r="AC10" s="19">
        <v>641.20034749109891</v>
      </c>
      <c r="AD10" s="19">
        <v>128.60868706173508</v>
      </c>
      <c r="AE10" s="19">
        <v>977.90580495964502</v>
      </c>
      <c r="AF10" s="19">
        <v>165.72631548573733</v>
      </c>
      <c r="AG10" s="19">
        <v>9099.0100313853727</v>
      </c>
      <c r="AH10" s="19">
        <v>24.069857612262886</v>
      </c>
      <c r="AI10" s="19">
        <v>743.55704186550429</v>
      </c>
      <c r="AJ10" s="19">
        <v>1095.5417150083642</v>
      </c>
      <c r="AK10" s="14">
        <v>0.67871175663979844</v>
      </c>
      <c r="AL10" s="17">
        <v>8.5105100678714845</v>
      </c>
      <c r="AM10" s="17">
        <v>9.3045874001748654</v>
      </c>
      <c r="AN10" s="17">
        <v>82.384576987502243</v>
      </c>
      <c r="AO10" s="17">
        <v>62.641649174683003</v>
      </c>
      <c r="AP10" s="17">
        <v>19.472840107779142</v>
      </c>
      <c r="AQ10" s="19">
        <v>165.72380178730603</v>
      </c>
      <c r="AR10" s="17">
        <v>2.2793934514498422</v>
      </c>
      <c r="AS10" s="17">
        <v>2.4025438091175553</v>
      </c>
      <c r="AT10" s="17">
        <v>1.1202937025755499</v>
      </c>
      <c r="AU10" s="14">
        <v>5.748882107454574E-2</v>
      </c>
      <c r="AV10" s="89">
        <v>10.163376745895192</v>
      </c>
      <c r="AW10" s="89">
        <v>60.481589019405085</v>
      </c>
      <c r="AX10" s="89">
        <v>5.9509344710489582</v>
      </c>
      <c r="AY10" s="19">
        <v>6541.9162729602804</v>
      </c>
    </row>
    <row r="11" spans="1:55" s="26" customFormat="1" ht="15" customHeight="1" x14ac:dyDescent="0.15">
      <c r="A11" s="22" t="s">
        <v>1311</v>
      </c>
      <c r="B11" s="22" t="s">
        <v>282</v>
      </c>
      <c r="C11" s="22" t="s">
        <v>280</v>
      </c>
      <c r="D11" s="23" t="s">
        <v>2400</v>
      </c>
      <c r="E11" s="9">
        <v>1.1441545632544925</v>
      </c>
      <c r="F11" s="14">
        <v>2.4716690604180976E-2</v>
      </c>
      <c r="G11" s="14">
        <v>8.5712285793288576E-3</v>
      </c>
      <c r="H11" s="17">
        <v>12.913389161963773</v>
      </c>
      <c r="I11" s="17">
        <v>13.908323891727996</v>
      </c>
      <c r="J11" s="17">
        <v>8.2323305108297351</v>
      </c>
      <c r="K11" s="19">
        <v>233.63354023828614</v>
      </c>
      <c r="L11" s="14">
        <v>1.1735977268380378</v>
      </c>
      <c r="M11" s="17">
        <v>15.995378257090747</v>
      </c>
      <c r="N11" s="19">
        <v>66.550940827488745</v>
      </c>
      <c r="O11" s="17">
        <v>4.1282981177455245</v>
      </c>
      <c r="P11" s="17">
        <v>3.501560172361545</v>
      </c>
      <c r="Q11" s="14">
        <v>0.67263728866792616</v>
      </c>
      <c r="R11" s="19">
        <v>1805.2356788083177</v>
      </c>
      <c r="S11" s="17">
        <v>5.3580318519548653</v>
      </c>
      <c r="T11" s="15">
        <v>1.2804076559215944E-2</v>
      </c>
      <c r="U11" s="17">
        <v>19.512255443995571</v>
      </c>
      <c r="V11" s="14">
        <v>1.6257846900441248</v>
      </c>
      <c r="W11" s="17">
        <v>4.5258013907630037</v>
      </c>
      <c r="X11" s="14">
        <v>0.26103467942899089</v>
      </c>
      <c r="Y11" s="19">
        <v>50.673318511288244</v>
      </c>
      <c r="Z11" s="17">
        <v>18.199119274996029</v>
      </c>
      <c r="AA11" s="19">
        <v>197.80774544129326</v>
      </c>
      <c r="AB11" s="19">
        <v>76.875878314795784</v>
      </c>
      <c r="AC11" s="19">
        <v>342.55833044864465</v>
      </c>
      <c r="AD11" s="19">
        <v>70.675637315399058</v>
      </c>
      <c r="AE11" s="19">
        <v>567.23252949905634</v>
      </c>
      <c r="AF11" s="19">
        <v>99.351775971911607</v>
      </c>
      <c r="AG11" s="19">
        <v>10863.268245712465</v>
      </c>
      <c r="AH11" s="17">
        <v>13.517536676520994</v>
      </c>
      <c r="AI11" s="19">
        <v>318.96136301834514</v>
      </c>
      <c r="AJ11" s="19">
        <v>629.18209754661973</v>
      </c>
      <c r="AK11" s="14">
        <v>0.50694602446903136</v>
      </c>
      <c r="AL11" s="17">
        <v>11.19390926356435</v>
      </c>
      <c r="AM11" s="17">
        <v>19.151349192378319</v>
      </c>
      <c r="AN11" s="17">
        <v>105.86583752616231</v>
      </c>
      <c r="AO11" s="17">
        <v>59.529575753076728</v>
      </c>
      <c r="AP11" s="17">
        <v>31.168529770023198</v>
      </c>
      <c r="AQ11" s="19">
        <v>348.8976941243439</v>
      </c>
      <c r="AR11" s="17">
        <v>2.7837643068469111</v>
      </c>
      <c r="AS11" s="17">
        <v>4.3113371001695686</v>
      </c>
      <c r="AT11" s="17">
        <v>1.1092137083574409</v>
      </c>
      <c r="AU11" s="14">
        <v>5.2542386028388878E-2</v>
      </c>
      <c r="AV11" s="89">
        <v>7.5438663299414319</v>
      </c>
      <c r="AW11" s="89">
        <v>30.406934431381067</v>
      </c>
      <c r="AX11" s="89">
        <v>4.0306830876226751</v>
      </c>
      <c r="AY11" s="19">
        <v>3321.0986346939826</v>
      </c>
    </row>
    <row r="12" spans="1:55" s="26" customFormat="1" ht="15" customHeight="1" x14ac:dyDescent="0.15">
      <c r="A12" s="22" t="s">
        <v>1312</v>
      </c>
      <c r="B12" s="22" t="s">
        <v>281</v>
      </c>
      <c r="C12" s="22" t="s">
        <v>287</v>
      </c>
      <c r="D12" s="23" t="s">
        <v>2401</v>
      </c>
      <c r="E12" s="9">
        <v>1.0514256503794788</v>
      </c>
      <c r="F12" s="14">
        <v>2.5912879541872895E-29</v>
      </c>
      <c r="G12" s="14">
        <v>9.3188592030873464E-29</v>
      </c>
      <c r="H12" s="17">
        <v>7.51234702003942</v>
      </c>
      <c r="I12" s="17">
        <v>16.155476740337821</v>
      </c>
      <c r="J12" s="19">
        <v>70.110494479545054</v>
      </c>
      <c r="K12" s="19">
        <v>190.22023009916634</v>
      </c>
      <c r="L12" s="14">
        <v>1.4547174642186771</v>
      </c>
      <c r="M12" s="19">
        <v>22.847636719702653</v>
      </c>
      <c r="N12" s="19">
        <v>28.126214099068065</v>
      </c>
      <c r="O12" s="17">
        <v>12.786963199448628</v>
      </c>
      <c r="P12" s="17">
        <v>13.875708603759159</v>
      </c>
      <c r="Q12" s="14">
        <v>1.3317567565578088</v>
      </c>
      <c r="R12" s="19">
        <v>207.80644638784509</v>
      </c>
      <c r="S12" s="14">
        <v>0.55856959897323755</v>
      </c>
      <c r="T12" s="15">
        <v>8.7811423236633674E-3</v>
      </c>
      <c r="U12" s="17">
        <v>3.5570218860488789</v>
      </c>
      <c r="V12" s="14">
        <v>0.18403308528172457</v>
      </c>
      <c r="W12" s="14">
        <v>0.53768470840493043</v>
      </c>
      <c r="X12" s="14">
        <v>0.67361317645137186</v>
      </c>
      <c r="Y12" s="17">
        <v>5.2206589481673635</v>
      </c>
      <c r="Z12" s="14">
        <v>1.7658687256414691</v>
      </c>
      <c r="AA12" s="17">
        <v>18.869026854787712</v>
      </c>
      <c r="AB12" s="17">
        <v>7.701641317320326</v>
      </c>
      <c r="AC12" s="19">
        <v>36.067830001036874</v>
      </c>
      <c r="AD12" s="17">
        <v>8.0429790458348389</v>
      </c>
      <c r="AE12" s="19">
        <v>71.449926524277046</v>
      </c>
      <c r="AF12" s="17">
        <v>13.850302807970477</v>
      </c>
      <c r="AG12" s="19">
        <v>6754.8097509339077</v>
      </c>
      <c r="AH12" s="14">
        <v>0.49078072938865902</v>
      </c>
      <c r="AI12" s="19">
        <v>10.393299667047991</v>
      </c>
      <c r="AJ12" s="19">
        <v>21.228340592846852</v>
      </c>
      <c r="AK12" s="14">
        <v>0.48959548305674633</v>
      </c>
      <c r="AL12" s="17">
        <v>13.685997732021645</v>
      </c>
      <c r="AM12" s="17">
        <v>94.539072040036018</v>
      </c>
      <c r="AN12" s="17">
        <v>127.91588846871774</v>
      </c>
      <c r="AO12" s="17">
        <v>18.606991297329735</v>
      </c>
      <c r="AP12" s="17">
        <v>28.368045561891158</v>
      </c>
      <c r="AQ12" s="19">
        <v>388.24500722192909</v>
      </c>
      <c r="AR12" s="17">
        <v>2.9216741521331504</v>
      </c>
      <c r="AS12" s="17">
        <v>6.6154417829753216</v>
      </c>
      <c r="AT12" s="17">
        <v>0.29710794154048498</v>
      </c>
      <c r="AU12" s="14">
        <v>1.2255557464898401</v>
      </c>
      <c r="AV12" s="89">
        <v>6.1420804035894854</v>
      </c>
      <c r="AW12" s="89">
        <v>3.9607605433044055</v>
      </c>
      <c r="AX12" s="89">
        <v>0.64485651164541946</v>
      </c>
      <c r="AY12" s="19">
        <v>403.86202871045987</v>
      </c>
    </row>
    <row r="13" spans="1:55" s="26" customFormat="1" ht="15" customHeight="1" x14ac:dyDescent="0.15">
      <c r="A13" s="22" t="s">
        <v>1313</v>
      </c>
      <c r="B13" s="22" t="s">
        <v>282</v>
      </c>
      <c r="C13" s="22" t="s">
        <v>280</v>
      </c>
      <c r="D13" s="23" t="s">
        <v>2402</v>
      </c>
      <c r="E13" s="9">
        <v>1.2628675625930139</v>
      </c>
      <c r="F13" s="14">
        <v>8.7294876717156411E-2</v>
      </c>
      <c r="G13" s="14">
        <v>2.5226681862321833E-2</v>
      </c>
      <c r="H13" s="19">
        <v>20.94443467190067</v>
      </c>
      <c r="I13" s="19">
        <v>40.764519633491254</v>
      </c>
      <c r="J13" s="19">
        <v>34.08490531174769</v>
      </c>
      <c r="K13" s="19">
        <v>260.45450794678874</v>
      </c>
      <c r="L13" s="19">
        <v>44.596041676271746</v>
      </c>
      <c r="M13" s="19">
        <v>31.814562348646472</v>
      </c>
      <c r="N13" s="19">
        <v>71.713671661088057</v>
      </c>
      <c r="O13" s="17">
        <v>3.693383532426552</v>
      </c>
      <c r="P13" s="17">
        <v>3.5507128413099225</v>
      </c>
      <c r="Q13" s="17">
        <v>3.4085431696930932</v>
      </c>
      <c r="R13" s="19">
        <v>1764.6189567670922</v>
      </c>
      <c r="S13" s="17">
        <v>9.9160326421523539</v>
      </c>
      <c r="T13" s="15">
        <v>8.3743833983586383E-2</v>
      </c>
      <c r="U13" s="17">
        <v>18.527506930808233</v>
      </c>
      <c r="V13" s="14">
        <v>1.3074196678152075</v>
      </c>
      <c r="W13" s="17">
        <v>4.3025419744897269</v>
      </c>
      <c r="X13" s="14">
        <v>0.21646391701733944</v>
      </c>
      <c r="Y13" s="19">
        <v>43.016470321515712</v>
      </c>
      <c r="Z13" s="17">
        <v>13.89343439792775</v>
      </c>
      <c r="AA13" s="19">
        <v>159.67173915861912</v>
      </c>
      <c r="AB13" s="19">
        <v>66.552757765934444</v>
      </c>
      <c r="AC13" s="19">
        <v>283.96581077719185</v>
      </c>
      <c r="AD13" s="19">
        <v>58.319623140057622</v>
      </c>
      <c r="AE13" s="19">
        <v>464.47674365517395</v>
      </c>
      <c r="AF13" s="19">
        <v>82.507811525835152</v>
      </c>
      <c r="AG13" s="19">
        <v>10962.801226407873</v>
      </c>
      <c r="AH13" s="17">
        <v>12.457739434724687</v>
      </c>
      <c r="AI13" s="19">
        <v>258.77317033704406</v>
      </c>
      <c r="AJ13" s="19">
        <v>613.09415548215065</v>
      </c>
      <c r="AK13" s="14">
        <v>0.42207737265663409</v>
      </c>
      <c r="AL13" s="17">
        <v>10.797648904792982</v>
      </c>
      <c r="AM13" s="17">
        <v>23.602476068310153</v>
      </c>
      <c r="AN13" s="17">
        <v>46.840985746730617</v>
      </c>
      <c r="AO13" s="17">
        <v>26.096441961779917</v>
      </c>
      <c r="AP13" s="17">
        <v>32.901807568337517</v>
      </c>
      <c r="AQ13" s="19">
        <v>355.26216645596901</v>
      </c>
      <c r="AR13" s="17">
        <v>3.2908652672172085</v>
      </c>
      <c r="AS13" s="17">
        <v>4.3061769160324248</v>
      </c>
      <c r="AT13" s="17">
        <v>1.3199673909557672</v>
      </c>
      <c r="AU13" s="14">
        <v>4.8501432986144628E-2</v>
      </c>
      <c r="AV13" s="89">
        <v>8.4098969307971831</v>
      </c>
      <c r="AW13" s="89">
        <v>28.567039271528241</v>
      </c>
      <c r="AX13" s="89">
        <v>3.3968358359916713</v>
      </c>
      <c r="AY13" s="19">
        <v>3033.1746954945497</v>
      </c>
    </row>
    <row r="14" spans="1:55" s="26" customFormat="1" ht="15" customHeight="1" x14ac:dyDescent="0.15">
      <c r="A14" s="22" t="s">
        <v>1314</v>
      </c>
      <c r="B14" s="22" t="s">
        <v>283</v>
      </c>
      <c r="C14" s="22" t="s">
        <v>276</v>
      </c>
      <c r="D14" s="23" t="s">
        <v>2403</v>
      </c>
      <c r="E14" s="9">
        <v>1.2617666291656686</v>
      </c>
      <c r="F14" s="14">
        <v>2.5912879541872895E-29</v>
      </c>
      <c r="G14" s="14">
        <v>2.500474693993392E-2</v>
      </c>
      <c r="H14" s="17">
        <v>3.8257150072671848</v>
      </c>
      <c r="I14" s="17">
        <v>2.8374935960001193</v>
      </c>
      <c r="J14" s="19">
        <v>36.432509246440404</v>
      </c>
      <c r="K14" s="19">
        <v>442.97748980257603</v>
      </c>
      <c r="L14" s="14">
        <v>0.49030991629979498</v>
      </c>
      <c r="M14" s="17">
        <v>5.4615975963581951</v>
      </c>
      <c r="N14" s="19">
        <v>62.953899856086764</v>
      </c>
      <c r="O14" s="17">
        <v>16.50473067230617</v>
      </c>
      <c r="P14" s="17">
        <v>15.451425233867402</v>
      </c>
      <c r="Q14" s="14">
        <v>0.72044966931639876</v>
      </c>
      <c r="R14" s="19">
        <v>625.22106734359716</v>
      </c>
      <c r="S14" s="14">
        <v>1.8402034553009214</v>
      </c>
      <c r="T14" s="15">
        <v>6.2255307585887413E-3</v>
      </c>
      <c r="U14" s="17">
        <v>9.4215762242405194</v>
      </c>
      <c r="V14" s="14">
        <v>0.47017377469063004</v>
      </c>
      <c r="W14" s="14">
        <v>0.89939433414671077</v>
      </c>
      <c r="X14" s="14">
        <v>0.59869109102877405</v>
      </c>
      <c r="Y14" s="17">
        <v>12.50776055818587</v>
      </c>
      <c r="Z14" s="17">
        <v>4.7789647802214423</v>
      </c>
      <c r="AA14" s="19">
        <v>54.418996568703882</v>
      </c>
      <c r="AB14" s="19">
        <v>24.068111145444668</v>
      </c>
      <c r="AC14" s="19">
        <v>112.93479630824967</v>
      </c>
      <c r="AD14" s="19">
        <v>24.383484244925956</v>
      </c>
      <c r="AE14" s="19">
        <v>211.48156449763559</v>
      </c>
      <c r="AF14" s="19">
        <v>40.099902515779171</v>
      </c>
      <c r="AG14" s="19">
        <v>8664.9326226365938</v>
      </c>
      <c r="AH14" s="14">
        <v>1.922865472682584</v>
      </c>
      <c r="AI14" s="19">
        <v>44.651335444979573</v>
      </c>
      <c r="AJ14" s="19">
        <v>95.464418414773775</v>
      </c>
      <c r="AK14" s="14">
        <v>0.46772751760743425</v>
      </c>
      <c r="AL14" s="17">
        <v>16.908027901064084</v>
      </c>
      <c r="AM14" s="17">
        <v>40.972519960402835</v>
      </c>
      <c r="AN14" s="17">
        <v>114.92292544524801</v>
      </c>
      <c r="AO14" s="17">
        <v>24.264347138549368</v>
      </c>
      <c r="AP14" s="17">
        <v>26.60242070374057</v>
      </c>
      <c r="AQ14" s="19">
        <v>449.79447149469041</v>
      </c>
      <c r="AR14" s="17">
        <v>1.9128977041275939</v>
      </c>
      <c r="AS14" s="17">
        <v>10.475467619194113</v>
      </c>
      <c r="AT14" s="17">
        <v>0.45140775576133535</v>
      </c>
      <c r="AU14" s="14">
        <v>0.54411029548701728</v>
      </c>
      <c r="AV14" s="89">
        <v>14.303438482485504</v>
      </c>
      <c r="AW14" s="89">
        <v>11.377481203666409</v>
      </c>
      <c r="AX14" s="89">
        <v>0.79543679078272567</v>
      </c>
      <c r="AY14" s="19">
        <v>1184.2446087736953</v>
      </c>
    </row>
    <row r="15" spans="1:55" s="26" customFormat="1" ht="15" customHeight="1" x14ac:dyDescent="0.15">
      <c r="A15" s="22" t="s">
        <v>1315</v>
      </c>
      <c r="B15" s="22" t="s">
        <v>282</v>
      </c>
      <c r="C15" s="22" t="s">
        <v>280</v>
      </c>
      <c r="D15" s="23" t="s">
        <v>2404</v>
      </c>
      <c r="E15" s="9">
        <v>0.83686563170920902</v>
      </c>
      <c r="F15" s="14">
        <v>7.5318926016714905E-3</v>
      </c>
      <c r="G15" s="14">
        <v>1.625183617386616E-2</v>
      </c>
      <c r="H15" s="17">
        <v>9.1050706937242865</v>
      </c>
      <c r="I15" s="17">
        <v>3.6904362163159021</v>
      </c>
      <c r="J15" s="19">
        <v>25.693000583653216</v>
      </c>
      <c r="K15" s="19">
        <v>295.8882541062963</v>
      </c>
      <c r="L15" s="14">
        <v>0.7194962205864921</v>
      </c>
      <c r="M15" s="17">
        <v>3.5954911241735252</v>
      </c>
      <c r="N15" s="19">
        <v>55.328135313889412</v>
      </c>
      <c r="O15" s="17">
        <v>19.265797439879602</v>
      </c>
      <c r="P15" s="17">
        <v>20.311311202606923</v>
      </c>
      <c r="Q15" s="14">
        <v>0.12938638482064418</v>
      </c>
      <c r="R15" s="19">
        <v>820.16185076309125</v>
      </c>
      <c r="S15" s="14">
        <v>1.4232510857199103</v>
      </c>
      <c r="T15" s="15">
        <v>2.4277704675912927E-2</v>
      </c>
      <c r="U15" s="17">
        <v>8.9299793614999761</v>
      </c>
      <c r="V15" s="14">
        <v>1.6444552029268451</v>
      </c>
      <c r="W15" s="17">
        <v>3.2402574618674786</v>
      </c>
      <c r="X15" s="14">
        <v>1.3832890191729041</v>
      </c>
      <c r="Y15" s="19">
        <v>22.540625149460329</v>
      </c>
      <c r="Z15" s="17">
        <v>7.3104227621079909</v>
      </c>
      <c r="AA15" s="19">
        <v>76.886772318552076</v>
      </c>
      <c r="AB15" s="19">
        <v>32.209934594140449</v>
      </c>
      <c r="AC15" s="19">
        <v>134.93618784484502</v>
      </c>
      <c r="AD15" s="19">
        <v>29.558343049135559</v>
      </c>
      <c r="AE15" s="19">
        <v>236.08139374489178</v>
      </c>
      <c r="AF15" s="19">
        <v>43.264062106317432</v>
      </c>
      <c r="AG15" s="19">
        <v>8032.6843695138268</v>
      </c>
      <c r="AH15" s="17">
        <v>2.132538381420114</v>
      </c>
      <c r="AI15" s="19">
        <v>65.673231110373067</v>
      </c>
      <c r="AJ15" s="19">
        <v>100.96464942897296</v>
      </c>
      <c r="AK15" s="14">
        <v>0.65045767485750694</v>
      </c>
      <c r="AL15" s="17">
        <v>10.473595660258077</v>
      </c>
      <c r="AM15" s="17">
        <v>34.025063314366484</v>
      </c>
      <c r="AN15" s="17">
        <v>165.87473293616134</v>
      </c>
      <c r="AO15" s="17">
        <v>46.143109792292314</v>
      </c>
      <c r="AP15" s="17">
        <v>13.707047239317875</v>
      </c>
      <c r="AQ15" s="19">
        <v>143.56207048067216</v>
      </c>
      <c r="AR15" s="17">
        <v>1.9704139438401134</v>
      </c>
      <c r="AS15" s="17">
        <v>2.7559474722583626</v>
      </c>
      <c r="AT15" s="17">
        <v>0.42766881297759024</v>
      </c>
      <c r="AU15" s="14">
        <v>0.49338869285735021</v>
      </c>
      <c r="AV15" s="89">
        <v>9.5540282242911303</v>
      </c>
      <c r="AW15" s="89">
        <v>14.015140863910577</v>
      </c>
      <c r="AX15" s="89">
        <v>1.4669352586040161</v>
      </c>
      <c r="AY15" s="19">
        <v>1473.4999863965745</v>
      </c>
    </row>
    <row r="16" spans="1:55" s="26" customFormat="1" ht="15" customHeight="1" x14ac:dyDescent="0.15">
      <c r="A16" s="22" t="s">
        <v>1316</v>
      </c>
      <c r="B16" s="22" t="s">
        <v>279</v>
      </c>
      <c r="C16" s="22" t="s">
        <v>278</v>
      </c>
      <c r="D16" s="23" t="s">
        <v>2405</v>
      </c>
      <c r="E16" s="9">
        <v>1.7015298631857025</v>
      </c>
      <c r="F16" s="14">
        <v>6.1387196627110804E-3</v>
      </c>
      <c r="G16" s="14">
        <v>8.2785854047694677E-3</v>
      </c>
      <c r="H16" s="17">
        <v>7.7450117414032871</v>
      </c>
      <c r="I16" s="17">
        <v>2.6564115998062605</v>
      </c>
      <c r="J16" s="17">
        <v>9.5066126661127281</v>
      </c>
      <c r="K16" s="19">
        <v>296.35060398656628</v>
      </c>
      <c r="L16" s="14">
        <v>0.70530541525558299</v>
      </c>
      <c r="M16" s="17">
        <v>3.5139091314143864</v>
      </c>
      <c r="N16" s="19">
        <v>58.57671511317097</v>
      </c>
      <c r="O16" s="17">
        <v>12.169176627041052</v>
      </c>
      <c r="P16" s="17">
        <v>11.459075574375809</v>
      </c>
      <c r="Q16" s="14">
        <v>0.17795332408130107</v>
      </c>
      <c r="R16" s="19">
        <v>732.93783234056048</v>
      </c>
      <c r="S16" s="17">
        <v>3.2944294350899179</v>
      </c>
      <c r="T16" s="15">
        <v>9.2751849819682763E-3</v>
      </c>
      <c r="U16" s="17">
        <v>13.946566685336965</v>
      </c>
      <c r="V16" s="14">
        <v>0.64211986748050687</v>
      </c>
      <c r="W16" s="14">
        <v>1.6433342620544353</v>
      </c>
      <c r="X16" s="14">
        <v>0.51661914806398823</v>
      </c>
      <c r="Y16" s="17">
        <v>16.410088700803119</v>
      </c>
      <c r="Z16" s="17">
        <v>5.9979553580791123</v>
      </c>
      <c r="AA16" s="19">
        <v>70.420346517273842</v>
      </c>
      <c r="AB16" s="19">
        <v>28.554452395832612</v>
      </c>
      <c r="AC16" s="19">
        <v>131.87510719496669</v>
      </c>
      <c r="AD16" s="19">
        <v>29.195777996718444</v>
      </c>
      <c r="AE16" s="19">
        <v>245.35308472188132</v>
      </c>
      <c r="AF16" s="19">
        <v>46.734954572179142</v>
      </c>
      <c r="AG16" s="19">
        <v>8652.2533966120664</v>
      </c>
      <c r="AH16" s="17">
        <v>3.3286333955608884</v>
      </c>
      <c r="AI16" s="19">
        <v>80.063227163030305</v>
      </c>
      <c r="AJ16" s="19">
        <v>150.43573856011645</v>
      </c>
      <c r="AK16" s="14">
        <v>0.5322088217158305</v>
      </c>
      <c r="AL16" s="17">
        <v>14.951356400034182</v>
      </c>
      <c r="AM16" s="17">
        <v>35.264498126933198</v>
      </c>
      <c r="AN16" s="17">
        <v>74.475137366293197</v>
      </c>
      <c r="AO16" s="17">
        <v>24.302608005578687</v>
      </c>
      <c r="AP16" s="17">
        <v>25.556114258217196</v>
      </c>
      <c r="AQ16" s="19">
        <v>382.09857247460047</v>
      </c>
      <c r="AR16" s="17">
        <v>2.5592328555451882</v>
      </c>
      <c r="AS16" s="17">
        <v>8.4867497790142128</v>
      </c>
      <c r="AT16" s="17">
        <v>0.61313978885018738</v>
      </c>
      <c r="AU16" s="14">
        <v>0.30325018933327558</v>
      </c>
      <c r="AV16" s="89">
        <v>9.5689571839382079</v>
      </c>
      <c r="AW16" s="89">
        <v>13.063284736738222</v>
      </c>
      <c r="AX16" s="89">
        <v>1.3651732874994311</v>
      </c>
      <c r="AY16" s="19">
        <v>1382.8142300593834</v>
      </c>
    </row>
    <row r="17" spans="1:51" s="26" customFormat="1" ht="15" customHeight="1" x14ac:dyDescent="0.15">
      <c r="A17" s="22" t="s">
        <v>1317</v>
      </c>
      <c r="B17" s="22" t="s">
        <v>282</v>
      </c>
      <c r="C17" s="22" t="s">
        <v>280</v>
      </c>
      <c r="D17" s="23" t="s">
        <v>2406</v>
      </c>
      <c r="E17" s="9">
        <v>1.3555629925583164</v>
      </c>
      <c r="F17" s="14">
        <v>0.18329780544818977</v>
      </c>
      <c r="G17" s="14">
        <v>1.5750314001895256E-2</v>
      </c>
      <c r="H17" s="19">
        <v>37.699221316117274</v>
      </c>
      <c r="I17" s="17">
        <v>7.3641677666834742</v>
      </c>
      <c r="J17" s="17">
        <v>4.0819788848400949</v>
      </c>
      <c r="K17" s="19">
        <v>264.78558100360237</v>
      </c>
      <c r="L17" s="14">
        <v>0.68690944737942261</v>
      </c>
      <c r="M17" s="17">
        <v>7.3894354599947301</v>
      </c>
      <c r="N17" s="19">
        <v>172.26456098077657</v>
      </c>
      <c r="O17" s="17">
        <v>10.409431764792886</v>
      </c>
      <c r="P17" s="17">
        <v>11.849602502959465</v>
      </c>
      <c r="Q17" s="14">
        <v>0.66279582931823788</v>
      </c>
      <c r="R17" s="19">
        <v>2811.2544206715475</v>
      </c>
      <c r="S17" s="17">
        <v>4.3472824431755379</v>
      </c>
      <c r="T17" s="15">
        <v>0.13528895182073034</v>
      </c>
      <c r="U17" s="17">
        <v>15.575544081792868</v>
      </c>
      <c r="V17" s="17">
        <v>6.1159499537569033</v>
      </c>
      <c r="W17" s="17">
        <v>14.676755908528634</v>
      </c>
      <c r="X17" s="14">
        <v>1.3227812568462296</v>
      </c>
      <c r="Y17" s="19">
        <v>103.38055547515336</v>
      </c>
      <c r="Z17" s="19">
        <v>31.955636392183962</v>
      </c>
      <c r="AA17" s="19">
        <v>313.26343764736583</v>
      </c>
      <c r="AB17" s="19">
        <v>114.78341676142175</v>
      </c>
      <c r="AC17" s="19">
        <v>473.58792916073634</v>
      </c>
      <c r="AD17" s="19">
        <v>92.126695965254669</v>
      </c>
      <c r="AE17" s="19">
        <v>727.46721221462872</v>
      </c>
      <c r="AF17" s="19">
        <v>128.45179655907057</v>
      </c>
      <c r="AG17" s="19">
        <v>7502.6169281100219</v>
      </c>
      <c r="AH17" s="17">
        <v>9.8481846709267735</v>
      </c>
      <c r="AI17" s="19">
        <v>319.64112905806905</v>
      </c>
      <c r="AJ17" s="19">
        <v>454.07244296339161</v>
      </c>
      <c r="AK17" s="14">
        <v>0.70394302497638972</v>
      </c>
      <c r="AL17" s="17">
        <v>7.0367895478126865</v>
      </c>
      <c r="AM17" s="17">
        <v>10.31334031573712</v>
      </c>
      <c r="AN17" s="17">
        <v>167.33838247768401</v>
      </c>
      <c r="AO17" s="17">
        <v>73.526653314152369</v>
      </c>
      <c r="AP17" s="17">
        <v>16.903433850312787</v>
      </c>
      <c r="AQ17" s="19">
        <v>118.94590664002416</v>
      </c>
      <c r="AR17" s="17">
        <v>2.3997508186791165</v>
      </c>
      <c r="AS17" s="17">
        <v>1.0612388854094079</v>
      </c>
      <c r="AT17" s="17">
        <v>0.62418269213956556</v>
      </c>
      <c r="AU17" s="14">
        <v>0.10351482855985635</v>
      </c>
      <c r="AV17" s="89">
        <v>8.5497443010527086</v>
      </c>
      <c r="AW17" s="89">
        <v>47.512011297929696</v>
      </c>
      <c r="AX17" s="89">
        <v>5.5571265788708626</v>
      </c>
      <c r="AY17" s="19">
        <v>5006.3619819808837</v>
      </c>
    </row>
    <row r="18" spans="1:51" s="26" customFormat="1" ht="15" customHeight="1" x14ac:dyDescent="0.15">
      <c r="A18" s="22" t="s">
        <v>1318</v>
      </c>
      <c r="B18" s="22" t="s">
        <v>290</v>
      </c>
      <c r="C18" s="22" t="s">
        <v>3357</v>
      </c>
      <c r="D18" s="23" t="s">
        <v>2407</v>
      </c>
      <c r="E18" s="18">
        <v>2.2217360375354582</v>
      </c>
      <c r="F18" s="14">
        <v>1.3867487043598305E-2</v>
      </c>
      <c r="G18" s="14">
        <v>3.3247084928141282E-2</v>
      </c>
      <c r="H18" s="17">
        <v>6.1714736750699464</v>
      </c>
      <c r="I18" s="17">
        <v>7.3183086023073658</v>
      </c>
      <c r="J18" s="17">
        <v>16.27502761152946</v>
      </c>
      <c r="K18" s="19">
        <v>304.23344390448358</v>
      </c>
      <c r="L18" s="14">
        <v>1.1465022190669698</v>
      </c>
      <c r="M18" s="17">
        <v>9.2130510611838989</v>
      </c>
      <c r="N18" s="19">
        <v>54.126624656261299</v>
      </c>
      <c r="O18" s="17">
        <v>22.197372621079818</v>
      </c>
      <c r="P18" s="17">
        <v>22.188326635983788</v>
      </c>
      <c r="Q18" s="14">
        <v>0.16070545946543149</v>
      </c>
      <c r="R18" s="19">
        <v>539.03694599104711</v>
      </c>
      <c r="S18" s="14">
        <v>1.9427451437032772</v>
      </c>
      <c r="T18" s="15">
        <v>3.1041219299689327E-2</v>
      </c>
      <c r="U18" s="17">
        <v>11.384465104583992</v>
      </c>
      <c r="V18" s="14">
        <v>0.66462078139681757</v>
      </c>
      <c r="W18" s="14">
        <v>1.4255321032356061</v>
      </c>
      <c r="X18" s="14">
        <v>0.66777495667830356</v>
      </c>
      <c r="Y18" s="17">
        <v>13.726700000789814</v>
      </c>
      <c r="Z18" s="17">
        <v>4.7820583154717715</v>
      </c>
      <c r="AA18" s="19">
        <v>51.731938030752602</v>
      </c>
      <c r="AB18" s="19">
        <v>20.882821333175865</v>
      </c>
      <c r="AC18" s="19">
        <v>93.158817670723764</v>
      </c>
      <c r="AD18" s="19">
        <v>20.014030014841651</v>
      </c>
      <c r="AE18" s="19">
        <v>177.0616615299034</v>
      </c>
      <c r="AF18" s="19">
        <v>31.771387723009259</v>
      </c>
      <c r="AG18" s="19">
        <v>8063.2530886772511</v>
      </c>
      <c r="AH18" s="17">
        <v>2.0798564619528284</v>
      </c>
      <c r="AI18" s="19">
        <v>59.456036656944868</v>
      </c>
      <c r="AJ18" s="19">
        <v>100.2853061381781</v>
      </c>
      <c r="AK18" s="14">
        <v>0.5928688752769361</v>
      </c>
      <c r="AL18" s="17">
        <v>12.899069806997716</v>
      </c>
      <c r="AM18" s="17">
        <v>45.539237681419095</v>
      </c>
      <c r="AN18" s="17">
        <v>91.139932637992331</v>
      </c>
      <c r="AO18" s="17">
        <v>30.604136033823391</v>
      </c>
      <c r="AP18" s="17">
        <v>20.653431829111238</v>
      </c>
      <c r="AQ18" s="19">
        <v>266.41005891777434</v>
      </c>
      <c r="AR18" s="17">
        <v>2.1448804237502164</v>
      </c>
      <c r="AS18" s="17">
        <v>7.9861162570411883</v>
      </c>
      <c r="AT18" s="17">
        <v>0.56638633836179841</v>
      </c>
      <c r="AU18" s="14">
        <v>0.46015861446333606</v>
      </c>
      <c r="AV18" s="89">
        <v>9.8234886633672449</v>
      </c>
      <c r="AW18" s="89">
        <v>9.811297159052744</v>
      </c>
      <c r="AX18" s="89">
        <v>0.99875894351464323</v>
      </c>
      <c r="AY18" s="19">
        <v>1020.4664194311712</v>
      </c>
    </row>
    <row r="19" spans="1:51" s="26" customFormat="1" ht="15" customHeight="1" x14ac:dyDescent="0.15">
      <c r="A19" s="22" t="s">
        <v>1319</v>
      </c>
      <c r="B19" s="22" t="s">
        <v>279</v>
      </c>
      <c r="C19" s="22" t="s">
        <v>276</v>
      </c>
      <c r="D19" s="23" t="s">
        <v>2408</v>
      </c>
      <c r="E19" s="9">
        <v>1.906242307390124</v>
      </c>
      <c r="F19" s="14">
        <v>4.527790839508561E-3</v>
      </c>
      <c r="G19" s="14">
        <v>4.0707408499793277E-2</v>
      </c>
      <c r="H19" s="17">
        <v>5.9351241684825471</v>
      </c>
      <c r="I19" s="17">
        <v>5.0302887471255451</v>
      </c>
      <c r="J19" s="19">
        <v>31.67435554182714</v>
      </c>
      <c r="K19" s="19">
        <v>209.37290221135299</v>
      </c>
      <c r="L19" s="14">
        <v>1.1667775955091884</v>
      </c>
      <c r="M19" s="17">
        <v>8.0756680848388882</v>
      </c>
      <c r="N19" s="19">
        <v>37.722515532030101</v>
      </c>
      <c r="O19" s="17">
        <v>20.853019903092157</v>
      </c>
      <c r="P19" s="17">
        <v>24.349860706104231</v>
      </c>
      <c r="Q19" s="14">
        <v>0.35001255620376165</v>
      </c>
      <c r="R19" s="19">
        <v>317.03215329405498</v>
      </c>
      <c r="S19" s="14">
        <v>1.1358640968179081</v>
      </c>
      <c r="T19" s="15">
        <v>1.2162101245429727E-2</v>
      </c>
      <c r="U19" s="17">
        <v>6.491328427534139</v>
      </c>
      <c r="V19" s="14">
        <v>0.29277955867793004</v>
      </c>
      <c r="W19" s="14">
        <v>0.75634290626850087</v>
      </c>
      <c r="X19" s="14">
        <v>0.51211966506181406</v>
      </c>
      <c r="Y19" s="17">
        <v>6.7507735554344803</v>
      </c>
      <c r="Z19" s="17">
        <v>2.5595334383225934</v>
      </c>
      <c r="AA19" s="19">
        <v>28.739399586128361</v>
      </c>
      <c r="AB19" s="17">
        <v>12.102045799304948</v>
      </c>
      <c r="AC19" s="19">
        <v>55.834155206174636</v>
      </c>
      <c r="AD19" s="17">
        <v>12.463733683623508</v>
      </c>
      <c r="AE19" s="19">
        <v>101.95609027628834</v>
      </c>
      <c r="AF19" s="17">
        <v>19.821083852088975</v>
      </c>
      <c r="AG19" s="19">
        <v>7966.5161529180368</v>
      </c>
      <c r="AH19" s="14">
        <v>0.94408849849310905</v>
      </c>
      <c r="AI19" s="19">
        <v>29.022872111874022</v>
      </c>
      <c r="AJ19" s="19">
        <v>49.563993680392528</v>
      </c>
      <c r="AK19" s="14">
        <v>0.58556363111141796</v>
      </c>
      <c r="AL19" s="17">
        <v>15.10287516520415</v>
      </c>
      <c r="AM19" s="17">
        <v>78.136736425747273</v>
      </c>
      <c r="AN19" s="17">
        <v>89.760817831918018</v>
      </c>
      <c r="AO19" s="17">
        <v>25.5513597033138</v>
      </c>
      <c r="AP19" s="17">
        <v>23.057530334146783</v>
      </c>
      <c r="AQ19" s="19">
        <v>348.23500225452682</v>
      </c>
      <c r="AR19" s="17">
        <v>2.5833186909763404</v>
      </c>
      <c r="AS19" s="17">
        <v>8.5825204067290137</v>
      </c>
      <c r="AT19" s="17">
        <v>0.48613077988848202</v>
      </c>
      <c r="AU19" s="14">
        <v>0.69085087914067289</v>
      </c>
      <c r="AV19" s="89">
        <v>6.7605070136051983</v>
      </c>
      <c r="AW19" s="89">
        <v>5.8825714449085496</v>
      </c>
      <c r="AX19" s="89">
        <v>0.8701376143934404</v>
      </c>
      <c r="AY19" s="19">
        <v>603.0462168822387</v>
      </c>
    </row>
    <row r="20" spans="1:51" s="26" customFormat="1" ht="15" customHeight="1" x14ac:dyDescent="0.15">
      <c r="A20" s="22" t="s">
        <v>1320</v>
      </c>
      <c r="B20" s="22" t="s">
        <v>283</v>
      </c>
      <c r="C20" s="22" t="s">
        <v>278</v>
      </c>
      <c r="D20" s="23" t="s">
        <v>2409</v>
      </c>
      <c r="E20" s="9">
        <v>0.33972719806057172</v>
      </c>
      <c r="F20" s="14">
        <v>2.0217015795894345E-2</v>
      </c>
      <c r="G20" s="14">
        <v>1.6778069558107175E-2</v>
      </c>
      <c r="H20" s="17">
        <v>10.804215400146123</v>
      </c>
      <c r="I20" s="17">
        <v>5.6684427442730456</v>
      </c>
      <c r="J20" s="17">
        <v>8.8418153230817396</v>
      </c>
      <c r="K20" s="19">
        <v>265.14887864157828</v>
      </c>
      <c r="L20" s="14">
        <v>1.1180203930370118</v>
      </c>
      <c r="M20" s="17">
        <v>7.320007673262336</v>
      </c>
      <c r="N20" s="19">
        <v>58.062644558071717</v>
      </c>
      <c r="O20" s="17">
        <v>23.183529826566819</v>
      </c>
      <c r="P20" s="17">
        <v>21.280028374549094</v>
      </c>
      <c r="Q20" s="14">
        <v>0.28623421457381565</v>
      </c>
      <c r="R20" s="19">
        <v>1169.8188801139834</v>
      </c>
      <c r="S20" s="14">
        <v>1.4237357195304525</v>
      </c>
      <c r="T20" s="15">
        <v>3.7595723481878805E-2</v>
      </c>
      <c r="U20" s="17">
        <v>11.953115126178451</v>
      </c>
      <c r="V20" s="17">
        <v>2.2300842609177307</v>
      </c>
      <c r="W20" s="17">
        <v>4.8758911444045028</v>
      </c>
      <c r="X20" s="17">
        <v>2.2167528463734452</v>
      </c>
      <c r="Y20" s="19">
        <v>34.531994996639831</v>
      </c>
      <c r="Z20" s="17">
        <v>11.459119248396416</v>
      </c>
      <c r="AA20" s="19">
        <v>118.23142810848543</v>
      </c>
      <c r="AB20" s="19">
        <v>45.775296298250275</v>
      </c>
      <c r="AC20" s="19">
        <v>194.95169150631918</v>
      </c>
      <c r="AD20" s="19">
        <v>40.285995494474157</v>
      </c>
      <c r="AE20" s="19">
        <v>323.39745487109485</v>
      </c>
      <c r="AF20" s="19">
        <v>56.667492557424858</v>
      </c>
      <c r="AG20" s="19">
        <v>8083.5138217881058</v>
      </c>
      <c r="AH20" s="17">
        <v>2.4053651586165699</v>
      </c>
      <c r="AI20" s="19">
        <v>101.73368953779546</v>
      </c>
      <c r="AJ20" s="19">
        <v>121.86063143542862</v>
      </c>
      <c r="AK20" s="14">
        <v>0.83483638923783188</v>
      </c>
      <c r="AL20" s="17">
        <v>9.3651541100525275</v>
      </c>
      <c r="AM20" s="17">
        <v>24.995601233195131</v>
      </c>
      <c r="AN20" s="17">
        <v>227.14711054503235</v>
      </c>
      <c r="AO20" s="17">
        <v>71.455459143321335</v>
      </c>
      <c r="AP20" s="17">
        <v>15.484614461351844</v>
      </c>
      <c r="AQ20" s="19">
        <v>145.01580076530803</v>
      </c>
      <c r="AR20" s="17">
        <v>2.1864156569572675</v>
      </c>
      <c r="AS20" s="17">
        <v>2.4514729250868657</v>
      </c>
      <c r="AT20" s="17">
        <v>0.37681382336172636</v>
      </c>
      <c r="AU20" s="14">
        <v>0.52074899506142669</v>
      </c>
      <c r="AV20" s="89">
        <v>8.5614749319205128</v>
      </c>
      <c r="AW20" s="89">
        <v>19.493789036504879</v>
      </c>
      <c r="AX20" s="89">
        <v>2.2769194784212288</v>
      </c>
      <c r="AY20" s="19">
        <v>2074.4954368544963</v>
      </c>
    </row>
    <row r="21" spans="1:51" s="26" customFormat="1" ht="15" customHeight="1" x14ac:dyDescent="0.15">
      <c r="A21" s="22" t="s">
        <v>1321</v>
      </c>
      <c r="B21" s="22" t="s">
        <v>279</v>
      </c>
      <c r="C21" s="22" t="s">
        <v>278</v>
      </c>
      <c r="D21" s="23" t="s">
        <v>2410</v>
      </c>
      <c r="E21" s="18">
        <v>5.5670391172407054</v>
      </c>
      <c r="F21" s="14">
        <v>1.4831453120315412E-2</v>
      </c>
      <c r="G21" s="14">
        <v>2.4001770077812016E-2</v>
      </c>
      <c r="H21" s="17">
        <v>5.2491727109044</v>
      </c>
      <c r="I21" s="17">
        <v>6.1173818930919417</v>
      </c>
      <c r="J21" s="17">
        <v>7.3771874731327625</v>
      </c>
      <c r="K21" s="19">
        <v>217.99528369397538</v>
      </c>
      <c r="L21" s="14">
        <v>1.1538891849653501</v>
      </c>
      <c r="M21" s="17">
        <v>5.5938342311270191</v>
      </c>
      <c r="N21" s="19">
        <v>36.690580424650605</v>
      </c>
      <c r="O21" s="17">
        <v>8.7696744451404065</v>
      </c>
      <c r="P21" s="17">
        <v>9.4675135084783761</v>
      </c>
      <c r="Q21" s="14">
        <v>0.27025065322269276</v>
      </c>
      <c r="R21" s="19">
        <v>541.1382678069582</v>
      </c>
      <c r="S21" s="17">
        <v>4.1126388655930786</v>
      </c>
      <c r="T21" s="15">
        <v>5.9758156416834535E-3</v>
      </c>
      <c r="U21" s="17">
        <v>14.973533518953957</v>
      </c>
      <c r="V21" s="14">
        <v>0.33284434516009043</v>
      </c>
      <c r="W21" s="14">
        <v>1.0862947814924084</v>
      </c>
      <c r="X21" s="14">
        <v>0.19133720539516813</v>
      </c>
      <c r="Y21" s="17">
        <v>11.154603566145822</v>
      </c>
      <c r="Z21" s="17">
        <v>4.1787188871035212</v>
      </c>
      <c r="AA21" s="19">
        <v>51.417856295649464</v>
      </c>
      <c r="AB21" s="19">
        <v>20.774608907528847</v>
      </c>
      <c r="AC21" s="19">
        <v>94.511210249049654</v>
      </c>
      <c r="AD21" s="19">
        <v>21.133390467173712</v>
      </c>
      <c r="AE21" s="19">
        <v>181.69448915682244</v>
      </c>
      <c r="AF21" s="19">
        <v>33.201355379662196</v>
      </c>
      <c r="AG21" s="19">
        <v>9756.0238414717878</v>
      </c>
      <c r="AH21" s="17">
        <v>4.1836750427590337</v>
      </c>
      <c r="AI21" s="19">
        <v>88.892391462317718</v>
      </c>
      <c r="AJ21" s="19">
        <v>199.48285707570054</v>
      </c>
      <c r="AK21" s="14">
        <v>0.4456141884341695</v>
      </c>
      <c r="AL21" s="17">
        <v>16.28874464963188</v>
      </c>
      <c r="AM21" s="17">
        <v>53.694660122857442</v>
      </c>
      <c r="AN21" s="17">
        <v>44.179539000349479</v>
      </c>
      <c r="AO21" s="17">
        <v>21.614441327684787</v>
      </c>
      <c r="AP21" s="17">
        <v>33.512973040839</v>
      </c>
      <c r="AQ21" s="19">
        <v>545.88426031222366</v>
      </c>
      <c r="AR21" s="17">
        <v>3.2636720355574189</v>
      </c>
      <c r="AS21" s="17">
        <v>13.784042576714338</v>
      </c>
      <c r="AT21" s="17">
        <v>1.0979026276549575</v>
      </c>
      <c r="AU21" s="14">
        <v>0.16755118777761072</v>
      </c>
      <c r="AV21" s="89">
        <v>7.0389177815297188</v>
      </c>
      <c r="AW21" s="89">
        <v>9.492507079063099</v>
      </c>
      <c r="AX21" s="89">
        <v>1.3485747914220074</v>
      </c>
      <c r="AY21" s="19">
        <v>1012.4850668073879</v>
      </c>
    </row>
    <row r="22" spans="1:51" s="26" customFormat="1" ht="15" customHeight="1" x14ac:dyDescent="0.15">
      <c r="A22" s="22" t="s">
        <v>1322</v>
      </c>
      <c r="B22" s="22" t="s">
        <v>282</v>
      </c>
      <c r="C22" s="22" t="s">
        <v>280</v>
      </c>
      <c r="D22" s="23" t="s">
        <v>2411</v>
      </c>
      <c r="E22" s="18">
        <v>6.2168875216277408</v>
      </c>
      <c r="F22" s="14">
        <v>3.2325330999705276E-2</v>
      </c>
      <c r="G22" s="14">
        <v>2.3778246457456929E-2</v>
      </c>
      <c r="H22" s="17">
        <v>10.689488976462243</v>
      </c>
      <c r="I22" s="19">
        <v>24.791292533092911</v>
      </c>
      <c r="J22" s="17">
        <v>6.0625343845439215</v>
      </c>
      <c r="K22" s="19">
        <v>219.27990989927028</v>
      </c>
      <c r="L22" s="14">
        <v>1.8955968981695728</v>
      </c>
      <c r="M22" s="19">
        <v>30.761254270356286</v>
      </c>
      <c r="N22" s="19">
        <v>65.953018110381706</v>
      </c>
      <c r="O22" s="17">
        <v>3.6352474370835566</v>
      </c>
      <c r="P22" s="17">
        <v>3.2924219915382391</v>
      </c>
      <c r="Q22" s="14">
        <v>0.46244967833776385</v>
      </c>
      <c r="R22" s="19">
        <v>924.79589978896502</v>
      </c>
      <c r="S22" s="17">
        <v>10.69020820864643</v>
      </c>
      <c r="T22" s="15">
        <v>1.4800410426296861E-2</v>
      </c>
      <c r="U22" s="17">
        <v>16.183232062498835</v>
      </c>
      <c r="V22" s="14">
        <v>0.68911064069627548</v>
      </c>
      <c r="W22" s="14">
        <v>1.8062186090740275</v>
      </c>
      <c r="X22" s="14">
        <v>8.8854026404844202E-2</v>
      </c>
      <c r="Y22" s="19">
        <v>20.533756796329317</v>
      </c>
      <c r="Z22" s="17">
        <v>7.6585907241766318</v>
      </c>
      <c r="AA22" s="19">
        <v>89.945797377256582</v>
      </c>
      <c r="AB22" s="19">
        <v>37.114758536382695</v>
      </c>
      <c r="AC22" s="19">
        <v>167.66756626588162</v>
      </c>
      <c r="AD22" s="19">
        <v>35.689465281574904</v>
      </c>
      <c r="AE22" s="19">
        <v>289.98519428955672</v>
      </c>
      <c r="AF22" s="19">
        <v>53.126456277793444</v>
      </c>
      <c r="AG22" s="19">
        <v>9973.0342485765395</v>
      </c>
      <c r="AH22" s="17">
        <v>9.976144603731596</v>
      </c>
      <c r="AI22" s="19">
        <v>184.39480364510061</v>
      </c>
      <c r="AJ22" s="19">
        <v>463.13521676053182</v>
      </c>
      <c r="AK22" s="14">
        <v>0.39814463891318286</v>
      </c>
      <c r="AL22" s="17">
        <v>14.122364317736317</v>
      </c>
      <c r="AM22" s="17">
        <v>34.391529102062506</v>
      </c>
      <c r="AN22" s="17">
        <v>27.126243813942889</v>
      </c>
      <c r="AO22" s="17">
        <v>17.248944084733431</v>
      </c>
      <c r="AP22" s="17">
        <v>29.797474576190069</v>
      </c>
      <c r="AQ22" s="19">
        <v>420.81079171344169</v>
      </c>
      <c r="AR22" s="17">
        <v>2.6210865170345206</v>
      </c>
      <c r="AS22" s="17">
        <v>8.9597305559792115</v>
      </c>
      <c r="AT22" s="17">
        <v>1.5970995274264965</v>
      </c>
      <c r="AU22" s="14">
        <v>4.4474057217329339E-2</v>
      </c>
      <c r="AV22" s="89">
        <v>7.0803974781811521</v>
      </c>
      <c r="AW22" s="89">
        <v>16.1567724281228</v>
      </c>
      <c r="AX22" s="89">
        <v>2.2819018957496766</v>
      </c>
      <c r="AY22" s="19">
        <v>1711.2527191973988</v>
      </c>
    </row>
    <row r="23" spans="1:51" s="26" customFormat="1" ht="15" customHeight="1" x14ac:dyDescent="0.15">
      <c r="A23" s="22" t="s">
        <v>2423</v>
      </c>
      <c r="B23" s="22" t="s">
        <v>279</v>
      </c>
      <c r="C23" s="22" t="s">
        <v>3357</v>
      </c>
      <c r="D23" s="23" t="s">
        <v>2412</v>
      </c>
      <c r="E23" s="18">
        <v>3.1978908751319328</v>
      </c>
      <c r="F23" s="14">
        <v>7.5360686895297284E-3</v>
      </c>
      <c r="G23" s="14">
        <v>3.2521694951394703E-2</v>
      </c>
      <c r="H23" s="19">
        <v>39.074875592491516</v>
      </c>
      <c r="I23" s="17">
        <v>4.4875313161813359</v>
      </c>
      <c r="J23" s="17">
        <v>6.7050661300079009</v>
      </c>
      <c r="K23" s="19">
        <v>232.93197136173083</v>
      </c>
      <c r="L23" s="14">
        <v>0.78339122222767643</v>
      </c>
      <c r="M23" s="19">
        <v>21.069834840967953</v>
      </c>
      <c r="N23" s="19">
        <v>52.262438660735718</v>
      </c>
      <c r="O23" s="17">
        <v>7.965418541032081</v>
      </c>
      <c r="P23" s="17">
        <v>8.0385556538221525</v>
      </c>
      <c r="Q23" s="14">
        <v>1.4147978136525587</v>
      </c>
      <c r="R23" s="19">
        <v>602.19210916190332</v>
      </c>
      <c r="S23" s="17">
        <v>2.3515782047822258</v>
      </c>
      <c r="T23" s="15">
        <v>0.16092900795119205</v>
      </c>
      <c r="U23" s="19">
        <v>26.643245084728864</v>
      </c>
      <c r="V23" s="14">
        <v>1.7852520776979115</v>
      </c>
      <c r="W23" s="17">
        <v>2.6403811508463382</v>
      </c>
      <c r="X23" s="14">
        <v>0.24609098463500959</v>
      </c>
      <c r="Y23" s="17">
        <v>19.489844750412949</v>
      </c>
      <c r="Z23" s="17">
        <v>5.8732178831815975</v>
      </c>
      <c r="AA23" s="19">
        <v>58.717508897953515</v>
      </c>
      <c r="AB23" s="19">
        <v>23.983072443638779</v>
      </c>
      <c r="AC23" s="19">
        <v>103.84934091902367</v>
      </c>
      <c r="AD23" s="19">
        <v>21.854246543691495</v>
      </c>
      <c r="AE23" s="19">
        <v>177.27313215613171</v>
      </c>
      <c r="AF23" s="19">
        <v>32.19895093438268</v>
      </c>
      <c r="AG23" s="19">
        <v>8363.9187942600984</v>
      </c>
      <c r="AH23" s="17">
        <v>3.6263359206369787</v>
      </c>
      <c r="AI23" s="19">
        <v>108.97922889853615</v>
      </c>
      <c r="AJ23" s="19">
        <v>171.62447346747743</v>
      </c>
      <c r="AK23" s="14">
        <v>0.63498653016516049</v>
      </c>
      <c r="AL23" s="17">
        <v>9.0956667139370442</v>
      </c>
      <c r="AM23" s="17">
        <v>47.180972618533374</v>
      </c>
      <c r="AN23" s="17">
        <v>75.384748759630796</v>
      </c>
      <c r="AO23" s="17">
        <v>46.343017075474407</v>
      </c>
      <c r="AP23" s="17">
        <v>10.917138814113674</v>
      </c>
      <c r="AQ23" s="19">
        <v>99.298656122963877</v>
      </c>
      <c r="AR23" s="17">
        <v>1.4789962626740749</v>
      </c>
      <c r="AS23" s="17">
        <v>10.090681444301605</v>
      </c>
      <c r="AT23" s="17">
        <v>0.96813584427628163</v>
      </c>
      <c r="AU23" s="14">
        <v>0.10457002293312657</v>
      </c>
      <c r="AV23" s="89">
        <v>7.5212131534301205</v>
      </c>
      <c r="AW23" s="89">
        <v>10.786052412761659</v>
      </c>
      <c r="AX23" s="89">
        <v>1.4340841288140569</v>
      </c>
      <c r="AY23" s="19">
        <v>1129.1697606569148</v>
      </c>
    </row>
    <row r="24" spans="1:51" s="26" customFormat="1" ht="15" customHeight="1" x14ac:dyDescent="0.15">
      <c r="A24" s="22" t="s">
        <v>2424</v>
      </c>
      <c r="B24" s="22" t="s">
        <v>281</v>
      </c>
      <c r="C24" s="22" t="s">
        <v>3357</v>
      </c>
      <c r="D24" s="23" t="s">
        <v>2413</v>
      </c>
      <c r="E24" s="9">
        <v>0.37730377379878782</v>
      </c>
      <c r="F24" s="14">
        <v>8.8791226802079244E-3</v>
      </c>
      <c r="G24" s="14">
        <v>7.9828344498744236E-3</v>
      </c>
      <c r="H24" s="17">
        <v>7.6515283941668422</v>
      </c>
      <c r="I24" s="17">
        <v>2.2897456893205064</v>
      </c>
      <c r="J24" s="17">
        <v>7.3901454609419739</v>
      </c>
      <c r="K24" s="19">
        <v>191.06694265758733</v>
      </c>
      <c r="L24" s="14">
        <v>0.69225333145716017</v>
      </c>
      <c r="M24" s="17">
        <v>3.6130712039683881</v>
      </c>
      <c r="N24" s="19">
        <v>59.709733826298944</v>
      </c>
      <c r="O24" s="17">
        <v>10.805634513404453</v>
      </c>
      <c r="P24" s="17">
        <v>10.655068261973607</v>
      </c>
      <c r="Q24" s="14">
        <v>0.17159597400873061</v>
      </c>
      <c r="R24" s="19">
        <v>934.89109645161284</v>
      </c>
      <c r="S24" s="14">
        <v>0.87319868409515422</v>
      </c>
      <c r="T24" s="15">
        <v>2.3187709747109219E-2</v>
      </c>
      <c r="U24" s="17">
        <v>10.074335691721748</v>
      </c>
      <c r="V24" s="17">
        <v>2.4468921925284417</v>
      </c>
      <c r="W24" s="17">
        <v>5.0543398798789507</v>
      </c>
      <c r="X24" s="14">
        <v>1.713276546910546</v>
      </c>
      <c r="Y24" s="19">
        <v>39.504455088419036</v>
      </c>
      <c r="Z24" s="17">
        <v>9.7561537462239798</v>
      </c>
      <c r="AA24" s="19">
        <v>96.435523961699317</v>
      </c>
      <c r="AB24" s="19">
        <v>37.152449647349322</v>
      </c>
      <c r="AC24" s="19">
        <v>148.64801062644995</v>
      </c>
      <c r="AD24" s="19">
        <v>30.2991006072583</v>
      </c>
      <c r="AE24" s="19">
        <v>239.21999303790633</v>
      </c>
      <c r="AF24" s="19">
        <v>43.020313410528018</v>
      </c>
      <c r="AG24" s="19">
        <v>7315.3482317938069</v>
      </c>
      <c r="AH24" s="14">
        <v>1.490851428579185</v>
      </c>
      <c r="AI24" s="19">
        <v>60.333392227729128</v>
      </c>
      <c r="AJ24" s="19">
        <v>79.040759087790619</v>
      </c>
      <c r="AK24" s="14">
        <v>0.76332000001058686</v>
      </c>
      <c r="AL24" s="17">
        <v>6.0555193712325144</v>
      </c>
      <c r="AM24" s="17">
        <v>30.580003531036937</v>
      </c>
      <c r="AN24" s="17">
        <v>273.95826104089508</v>
      </c>
      <c r="AO24" s="17">
        <v>69.09468981878868</v>
      </c>
      <c r="AP24" s="17">
        <v>16.144746878937067</v>
      </c>
      <c r="AQ24" s="19">
        <v>97.764827469049081</v>
      </c>
      <c r="AR24" s="17">
        <v>2.0656160885683161</v>
      </c>
      <c r="AS24" s="17">
        <v>1.9932050339208736</v>
      </c>
      <c r="AT24" s="17">
        <v>0.33041033938691727</v>
      </c>
      <c r="AU24" s="14">
        <v>0.36959085075636688</v>
      </c>
      <c r="AV24" s="89">
        <v>6.1694201697638791</v>
      </c>
      <c r="AW24" s="89">
        <v>15.80403288900202</v>
      </c>
      <c r="AX24" s="89">
        <v>2.5616723215671149</v>
      </c>
      <c r="AY24" s="19">
        <v>1657.948862424533</v>
      </c>
    </row>
    <row r="25" spans="1:51" s="26" customFormat="1" ht="15" customHeight="1" x14ac:dyDescent="0.15">
      <c r="A25" s="22" t="s">
        <v>2425</v>
      </c>
      <c r="B25" s="22" t="s">
        <v>282</v>
      </c>
      <c r="C25" s="22" t="s">
        <v>280</v>
      </c>
      <c r="D25" s="23" t="s">
        <v>2414</v>
      </c>
      <c r="E25" s="9">
        <v>0.42584115859507449</v>
      </c>
      <c r="F25" s="14">
        <v>2.3046604715467774E-2</v>
      </c>
      <c r="G25" s="14">
        <v>1.6576161875703557E-2</v>
      </c>
      <c r="H25" s="19">
        <v>37.035333760322843</v>
      </c>
      <c r="I25" s="17">
        <v>2.1827922498342152</v>
      </c>
      <c r="J25" s="17">
        <v>8.3714623481992696</v>
      </c>
      <c r="K25" s="19">
        <v>246.89884862178411</v>
      </c>
      <c r="L25" s="14">
        <v>0.75655125970026016</v>
      </c>
      <c r="M25" s="17">
        <v>3.9098630946851665</v>
      </c>
      <c r="N25" s="19">
        <v>88.335589955992816</v>
      </c>
      <c r="O25" s="17">
        <v>9.2132436821695727</v>
      </c>
      <c r="P25" s="17">
        <v>11.096638759373992</v>
      </c>
      <c r="Q25" s="14">
        <v>0.14422267042489073</v>
      </c>
      <c r="R25" s="19">
        <v>2191.0101768012378</v>
      </c>
      <c r="S25" s="17">
        <v>2.9978644755886319</v>
      </c>
      <c r="T25" s="15">
        <v>6.8783884375087714E-2</v>
      </c>
      <c r="U25" s="17">
        <v>11.055066949854426</v>
      </c>
      <c r="V25" s="17">
        <v>3.8396174452670451</v>
      </c>
      <c r="W25" s="17">
        <v>7.8018955886662873</v>
      </c>
      <c r="X25" s="14">
        <v>1.2113035771319343</v>
      </c>
      <c r="Y25" s="19">
        <v>62.664960803875069</v>
      </c>
      <c r="Z25" s="19">
        <v>20.870007886303345</v>
      </c>
      <c r="AA25" s="19">
        <v>228.89255358854049</v>
      </c>
      <c r="AB25" s="19">
        <v>86.9559850323961</v>
      </c>
      <c r="AC25" s="19">
        <v>370.19906434075176</v>
      </c>
      <c r="AD25" s="19">
        <v>75.122976318507384</v>
      </c>
      <c r="AE25" s="19">
        <v>578.93382187434213</v>
      </c>
      <c r="AF25" s="19">
        <v>101.1637846477081</v>
      </c>
      <c r="AG25" s="19">
        <v>7532.0266535261962</v>
      </c>
      <c r="AH25" s="17">
        <v>7.2132447987433572</v>
      </c>
      <c r="AI25" s="19">
        <v>235.33022617233991</v>
      </c>
      <c r="AJ25" s="19">
        <v>367.58964237921822</v>
      </c>
      <c r="AK25" s="14">
        <v>0.64019819668793898</v>
      </c>
      <c r="AL25" s="17">
        <v>9.2385571529559165</v>
      </c>
      <c r="AM25" s="17">
        <v>13.010168639207654</v>
      </c>
      <c r="AN25" s="17">
        <v>193.11540818090793</v>
      </c>
      <c r="AO25" s="17">
        <v>78.499287772551071</v>
      </c>
      <c r="AP25" s="17">
        <v>16.320626129334801</v>
      </c>
      <c r="AQ25" s="19">
        <v>150.77903726788526</v>
      </c>
      <c r="AR25" s="17">
        <v>2.03194607272227</v>
      </c>
      <c r="AS25" s="17">
        <v>1.416971917172793</v>
      </c>
      <c r="AT25" s="17">
        <v>0.63494242086102159</v>
      </c>
      <c r="AU25" s="14">
        <v>0.16698964738429695</v>
      </c>
      <c r="AV25" s="89">
        <v>7.9721940142649057</v>
      </c>
      <c r="AW25" s="89">
        <v>35.828298576203018</v>
      </c>
      <c r="AX25" s="89">
        <v>4.4941578832745765</v>
      </c>
      <c r="AY25" s="19">
        <v>3828.1255886949493</v>
      </c>
    </row>
    <row r="26" spans="1:51" s="26" customFormat="1" ht="15" customHeight="1" x14ac:dyDescent="0.15">
      <c r="A26" s="22" t="s">
        <v>2426</v>
      </c>
      <c r="B26" s="22" t="s">
        <v>279</v>
      </c>
      <c r="C26" s="22" t="s">
        <v>276</v>
      </c>
      <c r="D26" s="23" t="s">
        <v>2415</v>
      </c>
      <c r="E26" s="9">
        <v>1.065082028779841</v>
      </c>
      <c r="F26" s="14">
        <v>1.5696188376425942E-3</v>
      </c>
      <c r="G26" s="14">
        <v>2.5401174767440068E-2</v>
      </c>
      <c r="H26" s="17">
        <v>4.9151134468453028</v>
      </c>
      <c r="I26" s="17">
        <v>3.0051398831977187</v>
      </c>
      <c r="J26" s="17">
        <v>15.753841927593099</v>
      </c>
      <c r="K26" s="19">
        <v>199.98167152580589</v>
      </c>
      <c r="L26" s="14">
        <v>1.0820451620096538</v>
      </c>
      <c r="M26" s="17">
        <v>4.5853438754820735</v>
      </c>
      <c r="N26" s="19">
        <v>40.276999910605234</v>
      </c>
      <c r="O26" s="17">
        <v>18.885012172821835</v>
      </c>
      <c r="P26" s="17">
        <v>19.123464730840741</v>
      </c>
      <c r="Q26" s="14">
        <v>0.18296764840263413</v>
      </c>
      <c r="R26" s="19">
        <v>386.81652602567527</v>
      </c>
      <c r="S26" s="14">
        <v>0.94605226231303818</v>
      </c>
      <c r="T26" s="15">
        <v>1.2648462052442775E-2</v>
      </c>
      <c r="U26" s="17">
        <v>3.9838843794228835</v>
      </c>
      <c r="V26" s="14">
        <v>0.39762524545917616</v>
      </c>
      <c r="W26" s="14">
        <v>1.167782436613565</v>
      </c>
      <c r="X26" s="14">
        <v>0.58533195994859688</v>
      </c>
      <c r="Y26" s="17">
        <v>9.062783200648008</v>
      </c>
      <c r="Z26" s="17">
        <v>3.3717312578048673</v>
      </c>
      <c r="AA26" s="19">
        <v>36.083890899555612</v>
      </c>
      <c r="AB26" s="17">
        <v>14.500662529240973</v>
      </c>
      <c r="AC26" s="19">
        <v>65.45314127318737</v>
      </c>
      <c r="AD26" s="17">
        <v>14.34079556400674</v>
      </c>
      <c r="AE26" s="19">
        <v>124.5360508731183</v>
      </c>
      <c r="AF26" s="19">
        <v>22.027879226110695</v>
      </c>
      <c r="AG26" s="19">
        <v>7037.1661045286692</v>
      </c>
      <c r="AH26" s="14">
        <v>1.395250138197847</v>
      </c>
      <c r="AI26" s="19">
        <v>28.561175715497317</v>
      </c>
      <c r="AJ26" s="19">
        <v>59.056008313919151</v>
      </c>
      <c r="AK26" s="14">
        <v>0.48362861850867117</v>
      </c>
      <c r="AL26" s="17">
        <v>13.741479644378309</v>
      </c>
      <c r="AM26" s="17">
        <v>56.5070600455958</v>
      </c>
      <c r="AN26" s="17">
        <v>131.6376016781943</v>
      </c>
      <c r="AO26" s="17">
        <v>30.189849814075853</v>
      </c>
      <c r="AP26" s="17">
        <v>22.79227313693913</v>
      </c>
      <c r="AQ26" s="19">
        <v>313.19955736035956</v>
      </c>
      <c r="AR26" s="17">
        <v>2.9368920860772159</v>
      </c>
      <c r="AS26" s="17">
        <v>3.4114953732098345</v>
      </c>
      <c r="AT26" s="17">
        <v>0.474208134109596</v>
      </c>
      <c r="AU26" s="14">
        <v>0.5484530725407587</v>
      </c>
      <c r="AV26" s="89">
        <v>6.4572706337037751</v>
      </c>
      <c r="AW26" s="89">
        <v>7.0016307292838356</v>
      </c>
      <c r="AX26" s="89">
        <v>1.0843018864253218</v>
      </c>
      <c r="AY26" s="19">
        <v>722.61773324344961</v>
      </c>
    </row>
    <row r="27" spans="1:51" s="26" customFormat="1" ht="15" customHeight="1" x14ac:dyDescent="0.15">
      <c r="A27" s="22" t="s">
        <v>2427</v>
      </c>
      <c r="B27" s="22" t="s">
        <v>279</v>
      </c>
      <c r="C27" s="22" t="s">
        <v>3357</v>
      </c>
      <c r="D27" s="23" t="s">
        <v>2416</v>
      </c>
      <c r="E27" s="9">
        <v>1.7217766632229865</v>
      </c>
      <c r="F27" s="14">
        <v>4.9560243809565578E-3</v>
      </c>
      <c r="G27" s="14">
        <v>5.3468965864403965E-2</v>
      </c>
      <c r="H27" s="17">
        <v>6.1716384482968323</v>
      </c>
      <c r="I27" s="17">
        <v>3.2661587697610068</v>
      </c>
      <c r="J27" s="17">
        <v>15.222817795233629</v>
      </c>
      <c r="K27" s="19">
        <v>237.86009895895094</v>
      </c>
      <c r="L27" s="14">
        <v>0.9924187414627037</v>
      </c>
      <c r="M27" s="17">
        <v>4.5450918987875122</v>
      </c>
      <c r="N27" s="19">
        <v>48.902370604473951</v>
      </c>
      <c r="O27" s="17">
        <v>23.422737681958754</v>
      </c>
      <c r="P27" s="17">
        <v>24.535771955013502</v>
      </c>
      <c r="Q27" s="14">
        <v>0.20980171858010674</v>
      </c>
      <c r="R27" s="19">
        <v>508.2948429496048</v>
      </c>
      <c r="S27" s="17">
        <v>2.0129518322789637</v>
      </c>
      <c r="T27" s="15">
        <v>1.6640474553130086E-2</v>
      </c>
      <c r="U27" s="17">
        <v>13.605846561015737</v>
      </c>
      <c r="V27" s="14">
        <v>0.50898237594985396</v>
      </c>
      <c r="W27" s="14">
        <v>1.2170503163707123</v>
      </c>
      <c r="X27" s="14">
        <v>0.67599673067276778</v>
      </c>
      <c r="Y27" s="17">
        <v>13.25928435092721</v>
      </c>
      <c r="Z27" s="17">
        <v>4.7300733339218084</v>
      </c>
      <c r="AA27" s="19">
        <v>51.064985071127985</v>
      </c>
      <c r="AB27" s="17">
        <v>19.589101788754121</v>
      </c>
      <c r="AC27" s="19">
        <v>91.86181059627387</v>
      </c>
      <c r="AD27" s="17">
        <v>19.850791705258334</v>
      </c>
      <c r="AE27" s="19">
        <v>178.25538040361599</v>
      </c>
      <c r="AF27" s="19">
        <v>30.510642366881314</v>
      </c>
      <c r="AG27" s="19">
        <v>9148.0618142178992</v>
      </c>
      <c r="AH27" s="14">
        <v>1.9253497966814057</v>
      </c>
      <c r="AI27" s="19">
        <v>57.337277459057319</v>
      </c>
      <c r="AJ27" s="19">
        <v>85.286005206949127</v>
      </c>
      <c r="AK27" s="14">
        <v>0.67229409232999771</v>
      </c>
      <c r="AL27" s="17">
        <v>13.443816097899035</v>
      </c>
      <c r="AM27" s="17">
        <v>51.31997583188982</v>
      </c>
      <c r="AN27" s="17">
        <v>88.554220496078202</v>
      </c>
      <c r="AO27" s="17">
        <v>28.484177584191329</v>
      </c>
      <c r="AP27" s="17">
        <v>26.050576557160682</v>
      </c>
      <c r="AQ27" s="19">
        <v>350.21916047870798</v>
      </c>
      <c r="AR27" s="17">
        <v>2.3911443183066492</v>
      </c>
      <c r="AS27" s="17">
        <v>11.179362412549104</v>
      </c>
      <c r="AT27" s="17">
        <v>0.47844842054046111</v>
      </c>
      <c r="AU27" s="14">
        <v>0.51295502388232328</v>
      </c>
      <c r="AV27" s="89">
        <v>7.6803390041637378</v>
      </c>
      <c r="AW27" s="89">
        <v>9.338151129356481</v>
      </c>
      <c r="AX27" s="89">
        <v>1.215851425867269</v>
      </c>
      <c r="AY27" s="19">
        <v>982.34379962940147</v>
      </c>
    </row>
    <row r="28" spans="1:51" s="26" customFormat="1" ht="15" customHeight="1" x14ac:dyDescent="0.15">
      <c r="A28" s="22" t="s">
        <v>2428</v>
      </c>
      <c r="B28" s="22" t="s">
        <v>283</v>
      </c>
      <c r="C28" s="22" t="s">
        <v>280</v>
      </c>
      <c r="D28" s="23" t="s">
        <v>2417</v>
      </c>
      <c r="E28" s="9">
        <v>1.8119707846590314</v>
      </c>
      <c r="F28" s="14">
        <v>5.9540867566783727E-3</v>
      </c>
      <c r="G28" s="14">
        <v>8.0295922327229836E-3</v>
      </c>
      <c r="H28" s="17">
        <v>6.146235352758584</v>
      </c>
      <c r="I28" s="17">
        <v>3.5129169309224553</v>
      </c>
      <c r="J28" s="19">
        <v>36.302852675369721</v>
      </c>
      <c r="K28" s="19">
        <v>317.49308898265883</v>
      </c>
      <c r="L28" s="14">
        <v>1.0831473010957102</v>
      </c>
      <c r="M28" s="17">
        <v>4.5744470720257162</v>
      </c>
      <c r="N28" s="19">
        <v>53.783189410096107</v>
      </c>
      <c r="O28" s="17">
        <v>18.953227405506929</v>
      </c>
      <c r="P28" s="17">
        <v>18.9651477443592</v>
      </c>
      <c r="Q28" s="14">
        <v>1.093143117159366</v>
      </c>
      <c r="R28" s="19">
        <v>565.5991222014228</v>
      </c>
      <c r="S28" s="14">
        <v>1.4985219297735239</v>
      </c>
      <c r="T28" s="15">
        <v>2.6988652727911535E-2</v>
      </c>
      <c r="U28" s="17">
        <v>9.793447899466079</v>
      </c>
      <c r="V28" s="14">
        <v>0.95685829640895037</v>
      </c>
      <c r="W28" s="14">
        <v>1.63534973162591</v>
      </c>
      <c r="X28" s="14">
        <v>0.7367862132165075</v>
      </c>
      <c r="Y28" s="17">
        <v>13.75046060254037</v>
      </c>
      <c r="Z28" s="17">
        <v>4.5570257198065756</v>
      </c>
      <c r="AA28" s="19">
        <v>48.148248356227633</v>
      </c>
      <c r="AB28" s="19">
        <v>20.863717740757153</v>
      </c>
      <c r="AC28" s="19">
        <v>87.629299678741489</v>
      </c>
      <c r="AD28" s="17">
        <v>19.846852089181169</v>
      </c>
      <c r="AE28" s="19">
        <v>168.92082060427879</v>
      </c>
      <c r="AF28" s="19">
        <v>31.246791984214603</v>
      </c>
      <c r="AG28" s="19">
        <v>8059.5032472145276</v>
      </c>
      <c r="AH28" s="14">
        <v>1.2055475429358409</v>
      </c>
      <c r="AI28" s="19">
        <v>40.420265611470512</v>
      </c>
      <c r="AJ28" s="19">
        <v>73.096232209968335</v>
      </c>
      <c r="AK28" s="14">
        <v>0.55297331188512733</v>
      </c>
      <c r="AL28" s="17">
        <v>12.284739070709458</v>
      </c>
      <c r="AM28" s="17">
        <v>47.711722086024366</v>
      </c>
      <c r="AN28" s="17">
        <v>112.72495733833425</v>
      </c>
      <c r="AO28" s="17">
        <v>26.97342281642775</v>
      </c>
      <c r="AP28" s="17">
        <v>14.370425228213289</v>
      </c>
      <c r="AQ28" s="19">
        <v>176.53692426374067</v>
      </c>
      <c r="AR28" s="17">
        <v>1.709082460551693</v>
      </c>
      <c r="AS28" s="17">
        <v>5.988595411777248</v>
      </c>
      <c r="AT28" s="17">
        <v>0.43272482307676402</v>
      </c>
      <c r="AU28" s="14">
        <v>0.47361619755170831</v>
      </c>
      <c r="AV28" s="89">
        <v>10.251633483456857</v>
      </c>
      <c r="AW28" s="89">
        <v>9.9873633351105404</v>
      </c>
      <c r="AX28" s="89">
        <v>0.97422165464920574</v>
      </c>
      <c r="AY28" s="19">
        <v>1027.4949591807122</v>
      </c>
    </row>
    <row r="29" spans="1:51" s="26" customFormat="1" ht="15" customHeight="1" x14ac:dyDescent="0.15">
      <c r="A29" s="22" t="s">
        <v>2429</v>
      </c>
      <c r="B29" s="22" t="s">
        <v>282</v>
      </c>
      <c r="C29" s="22" t="s">
        <v>280</v>
      </c>
      <c r="D29" s="23" t="s">
        <v>2418</v>
      </c>
      <c r="E29" s="18">
        <v>6.2341230673581665</v>
      </c>
      <c r="F29" s="14">
        <v>0.67563872074721398</v>
      </c>
      <c r="G29" s="14">
        <v>5.7850984810450146E-2</v>
      </c>
      <c r="H29" s="19">
        <v>71.739745171903664</v>
      </c>
      <c r="I29" s="17">
        <v>15.391920000179399</v>
      </c>
      <c r="J29" s="17">
        <v>6.2780795460290832</v>
      </c>
      <c r="K29" s="19">
        <v>450.23310588914973</v>
      </c>
      <c r="L29" s="14">
        <v>1.0863256504812246</v>
      </c>
      <c r="M29" s="17">
        <v>8.8112374937714133</v>
      </c>
      <c r="N29" s="19">
        <v>122.40247460889388</v>
      </c>
      <c r="O29" s="17">
        <v>5.3859503057517761</v>
      </c>
      <c r="P29" s="17">
        <v>5.489914339065435</v>
      </c>
      <c r="Q29" s="14">
        <v>1.5650091083633597</v>
      </c>
      <c r="R29" s="19">
        <v>5936.266927703452</v>
      </c>
      <c r="S29" s="19">
        <v>41.279180785673653</v>
      </c>
      <c r="T29" s="15">
        <v>9.9451978499747754E-2</v>
      </c>
      <c r="U29" s="19">
        <v>76.299052616038452</v>
      </c>
      <c r="V29" s="17">
        <v>8.7347684589360224</v>
      </c>
      <c r="W29" s="19">
        <v>21.440162775505065</v>
      </c>
      <c r="X29" s="14">
        <v>0.47095602672804349</v>
      </c>
      <c r="Y29" s="19">
        <v>171.8695849068736</v>
      </c>
      <c r="Z29" s="19">
        <v>58.666773893451726</v>
      </c>
      <c r="AA29" s="19">
        <v>624.08182409569429</v>
      </c>
      <c r="AB29" s="19">
        <v>236.29385528462871</v>
      </c>
      <c r="AC29" s="19">
        <v>1010.7230417222969</v>
      </c>
      <c r="AD29" s="19">
        <v>206.39794672992079</v>
      </c>
      <c r="AE29" s="19">
        <v>1615.7606114019443</v>
      </c>
      <c r="AF29" s="19">
        <v>267.25435029694586</v>
      </c>
      <c r="AG29" s="19">
        <v>8700.3742764712024</v>
      </c>
      <c r="AH29" s="19">
        <v>52.750063149993792</v>
      </c>
      <c r="AI29" s="19">
        <v>1885.811362037191</v>
      </c>
      <c r="AJ29" s="19">
        <v>2551.2391200391353</v>
      </c>
      <c r="AK29" s="14">
        <v>0.73917468073641923</v>
      </c>
      <c r="AL29" s="17">
        <v>9.4010852023494067</v>
      </c>
      <c r="AM29" s="17">
        <v>5.3846926426323538</v>
      </c>
      <c r="AN29" s="17">
        <v>39.142264469616364</v>
      </c>
      <c r="AO29" s="17">
        <v>45.684321397475031</v>
      </c>
      <c r="AP29" s="17">
        <v>19.676490076968673</v>
      </c>
      <c r="AQ29" s="19">
        <v>184.98035969676513</v>
      </c>
      <c r="AR29" s="17">
        <v>2.4545771163024832</v>
      </c>
      <c r="AS29" s="17">
        <v>3.5586974508984843</v>
      </c>
      <c r="AT29" s="17">
        <v>1.578970982480818</v>
      </c>
      <c r="AU29" s="14">
        <v>2.3649164748438801E-2</v>
      </c>
      <c r="AV29" s="89">
        <v>14.537717335781393</v>
      </c>
      <c r="AW29" s="89">
        <v>95.12500165427069</v>
      </c>
      <c r="AX29" s="89">
        <v>6.5433244750289257</v>
      </c>
      <c r="AY29" s="19">
        <v>10356.761782499809</v>
      </c>
    </row>
    <row r="30" spans="1:51" s="26" customFormat="1" ht="15" customHeight="1" x14ac:dyDescent="0.15">
      <c r="A30" s="22" t="s">
        <v>2430</v>
      </c>
      <c r="B30" s="22" t="s">
        <v>286</v>
      </c>
      <c r="C30" s="22" t="s">
        <v>280</v>
      </c>
      <c r="D30" s="23" t="s">
        <v>2419</v>
      </c>
      <c r="E30" s="18">
        <v>7.4002525122406375</v>
      </c>
      <c r="F30" s="14">
        <v>1.1656671369356844E-2</v>
      </c>
      <c r="G30" s="14">
        <v>1.5720012112998349E-2</v>
      </c>
      <c r="H30" s="17">
        <v>10.600375763171819</v>
      </c>
      <c r="I30" s="17">
        <v>2.9718702167555477</v>
      </c>
      <c r="J30" s="17">
        <v>5.7163534542002266</v>
      </c>
      <c r="K30" s="19">
        <v>215.91108423422597</v>
      </c>
      <c r="L30" s="14">
        <v>0.46635886051908937</v>
      </c>
      <c r="M30" s="14">
        <v>1.920320516041484</v>
      </c>
      <c r="N30" s="19">
        <v>59.057168483019296</v>
      </c>
      <c r="O30" s="17">
        <v>3.5448825953243199</v>
      </c>
      <c r="P30" s="17">
        <v>3.3998911225394477</v>
      </c>
      <c r="Q30" s="14">
        <v>0.36651787990597517</v>
      </c>
      <c r="R30" s="19">
        <v>897.62520690071017</v>
      </c>
      <c r="S30" s="17">
        <v>11.290867553719028</v>
      </c>
      <c r="T30" s="15">
        <v>1.4677026405413485E-2</v>
      </c>
      <c r="U30" s="17">
        <v>16.07179005389958</v>
      </c>
      <c r="V30" s="14">
        <v>0.49381902495763941</v>
      </c>
      <c r="W30" s="17">
        <v>2.1718614836786667</v>
      </c>
      <c r="X30" s="14">
        <v>8.6644737109315362E-2</v>
      </c>
      <c r="Y30" s="17">
        <v>19.491415016845266</v>
      </c>
      <c r="Z30" s="17">
        <v>7.0586756740494625</v>
      </c>
      <c r="AA30" s="19">
        <v>84.14469745232519</v>
      </c>
      <c r="AB30" s="19">
        <v>34.43164030588057</v>
      </c>
      <c r="AC30" s="19">
        <v>156.24644614404059</v>
      </c>
      <c r="AD30" s="19">
        <v>33.621837515380136</v>
      </c>
      <c r="AE30" s="19">
        <v>277.04535547412263</v>
      </c>
      <c r="AF30" s="19">
        <v>48.635373122392075</v>
      </c>
      <c r="AG30" s="19">
        <v>10108.998498162346</v>
      </c>
      <c r="AH30" s="17">
        <v>10.807890527051544</v>
      </c>
      <c r="AI30" s="19">
        <v>207.28394047701636</v>
      </c>
      <c r="AJ30" s="19">
        <v>496.15776601281823</v>
      </c>
      <c r="AK30" s="14">
        <v>0.41777828480399354</v>
      </c>
      <c r="AL30" s="17">
        <v>14.213711792329539</v>
      </c>
      <c r="AM30" s="17">
        <v>36.488604838230451</v>
      </c>
      <c r="AN30" s="17">
        <v>24.537118530176045</v>
      </c>
      <c r="AO30" s="17">
        <v>18.358548578380976</v>
      </c>
      <c r="AP30" s="17">
        <v>39.470765668692636</v>
      </c>
      <c r="AQ30" s="19">
        <v>561.02608743737244</v>
      </c>
      <c r="AR30" s="17">
        <v>4.3980919606428133</v>
      </c>
      <c r="AS30" s="17">
        <v>7.4000069409018758</v>
      </c>
      <c r="AT30" s="17">
        <v>1.7908900337409257</v>
      </c>
      <c r="AU30" s="14">
        <v>4.059321446873574E-2</v>
      </c>
      <c r="AV30" s="89">
        <v>6.9716204144083296</v>
      </c>
      <c r="AW30" s="89">
        <v>15.454236884578073</v>
      </c>
      <c r="AX30" s="89">
        <v>2.2167352732857659</v>
      </c>
      <c r="AY30" s="19">
        <v>1636.1966084148157</v>
      </c>
    </row>
    <row r="31" spans="1:51" s="26" customFormat="1" ht="15" customHeight="1" x14ac:dyDescent="0.15">
      <c r="A31" s="22" t="s">
        <v>2431</v>
      </c>
      <c r="B31" s="22" t="s">
        <v>279</v>
      </c>
      <c r="C31" s="22" t="s">
        <v>287</v>
      </c>
      <c r="D31" s="23" t="s">
        <v>2420</v>
      </c>
      <c r="E31" s="9">
        <v>1.2595711019522138</v>
      </c>
      <c r="F31" s="14">
        <v>1.56081021384183E-3</v>
      </c>
      <c r="G31" s="14">
        <v>2.5258624622616438E-2</v>
      </c>
      <c r="H31" s="17">
        <v>4.3192123215244678</v>
      </c>
      <c r="I31" s="17">
        <v>2.2625437330528562</v>
      </c>
      <c r="J31" s="17">
        <v>19.234385885004244</v>
      </c>
      <c r="K31" s="19">
        <v>159.94072369105515</v>
      </c>
      <c r="L31" s="14">
        <v>0.73012356349078356</v>
      </c>
      <c r="M31" s="17">
        <v>3.8770836401814077</v>
      </c>
      <c r="N31" s="19">
        <v>26.45542948211234</v>
      </c>
      <c r="O31" s="17">
        <v>6.4837595332744522</v>
      </c>
      <c r="P31" s="17">
        <v>7.1393316884063971</v>
      </c>
      <c r="Q31" s="14">
        <v>0.36196670815743776</v>
      </c>
      <c r="R31" s="19">
        <v>279.39695905363737</v>
      </c>
      <c r="S31" s="14">
        <v>0.7322539101232457</v>
      </c>
      <c r="T31" s="15">
        <v>3.1443698290417378E-3</v>
      </c>
      <c r="U31" s="17">
        <v>5.2954855178480393</v>
      </c>
      <c r="V31" s="14">
        <v>0.1484210588353066</v>
      </c>
      <c r="W31" s="14">
        <v>0.74206311390234136</v>
      </c>
      <c r="X31" s="14">
        <v>0.4614425736154712</v>
      </c>
      <c r="Y31" s="17">
        <v>5.9176959778813174</v>
      </c>
      <c r="Z31" s="17">
        <v>2.2940218879545626</v>
      </c>
      <c r="AA31" s="19">
        <v>24.149730869518589</v>
      </c>
      <c r="AB31" s="17">
        <v>10.580319690022822</v>
      </c>
      <c r="AC31" s="19">
        <v>48.58691362182347</v>
      </c>
      <c r="AD31" s="17">
        <v>10.937531498813533</v>
      </c>
      <c r="AE31" s="19">
        <v>96.796148834243795</v>
      </c>
      <c r="AF31" s="17">
        <v>18.109270639963146</v>
      </c>
      <c r="AG31" s="19">
        <v>8057.3214127737601</v>
      </c>
      <c r="AH31" s="14">
        <v>0.90439210119741664</v>
      </c>
      <c r="AI31" s="19">
        <v>21.850585626301573</v>
      </c>
      <c r="AJ31" s="19">
        <v>44.497171332792675</v>
      </c>
      <c r="AK31" s="14">
        <v>0.49105561031917877</v>
      </c>
      <c r="AL31" s="17">
        <v>16.35706687130271</v>
      </c>
      <c r="AM31" s="17">
        <v>83.240103142650057</v>
      </c>
      <c r="AN31" s="17">
        <v>132.18932326076896</v>
      </c>
      <c r="AO31" s="17">
        <v>29.840176097692535</v>
      </c>
      <c r="AP31" s="17">
        <v>39.870999602878513</v>
      </c>
      <c r="AQ31" s="19">
        <v>652.17260672996758</v>
      </c>
      <c r="AR31" s="17">
        <v>4.9997158066751268</v>
      </c>
      <c r="AS31" s="17">
        <v>7.1361659387707386</v>
      </c>
      <c r="AT31" s="17">
        <v>0.45969981108433117</v>
      </c>
      <c r="AU31" s="14">
        <v>0.67122776876810342</v>
      </c>
      <c r="AV31" s="89">
        <v>5.1643759667760785</v>
      </c>
      <c r="AW31" s="89">
        <v>5.0620355089722677</v>
      </c>
      <c r="AX31" s="89">
        <v>0.98018338353710177</v>
      </c>
      <c r="AY31" s="19">
        <v>529.8745781900011</v>
      </c>
    </row>
    <row r="32" spans="1:51" s="26" customFormat="1" ht="15" customHeight="1" x14ac:dyDescent="0.15">
      <c r="A32" s="22" t="s">
        <v>79</v>
      </c>
      <c r="B32" s="22" t="s">
        <v>283</v>
      </c>
      <c r="C32" s="22" t="s">
        <v>278</v>
      </c>
      <c r="D32" s="23" t="s">
        <v>98</v>
      </c>
      <c r="E32" s="14">
        <v>0.25917919985959409</v>
      </c>
      <c r="F32" s="14">
        <v>4.7235368326416375E-3</v>
      </c>
      <c r="G32" s="14">
        <v>2.6557220634151529E-2</v>
      </c>
      <c r="H32" s="17">
        <v>12.850121872447836</v>
      </c>
      <c r="I32" s="17">
        <v>2.81529682115969</v>
      </c>
      <c r="J32" s="17">
        <v>5.2112291352724647</v>
      </c>
      <c r="K32" s="19">
        <v>192.02825523564965</v>
      </c>
      <c r="L32" s="17">
        <v>2.8787252198750997</v>
      </c>
      <c r="M32" s="14">
        <v>1.9348254446574571</v>
      </c>
      <c r="N32" s="19">
        <v>44.747572794898552</v>
      </c>
      <c r="O32" s="17">
        <v>15.183201109453462</v>
      </c>
      <c r="P32" s="17">
        <v>15.988989691164999</v>
      </c>
      <c r="Q32" s="14">
        <v>0.13238218464486651</v>
      </c>
      <c r="R32" s="19">
        <v>640.56085804106715</v>
      </c>
      <c r="S32" s="14">
        <v>0.7409351082785105</v>
      </c>
      <c r="T32" s="15">
        <v>2.7793197845386877E-2</v>
      </c>
      <c r="U32" s="17">
        <v>6.5904360358749177</v>
      </c>
      <c r="V32" s="14">
        <v>1.11925972323074</v>
      </c>
      <c r="W32" s="17">
        <v>3.5088317634287001</v>
      </c>
      <c r="X32" s="17">
        <v>5.4252835114250768</v>
      </c>
      <c r="Y32" s="19">
        <v>24.743461190267535</v>
      </c>
      <c r="Z32" s="17">
        <v>7.0144437913060669</v>
      </c>
      <c r="AA32" s="19">
        <v>74.660867654691742</v>
      </c>
      <c r="AB32" s="19">
        <v>26.985961872973146</v>
      </c>
      <c r="AC32" s="19">
        <v>108.81917738411801</v>
      </c>
      <c r="AD32" s="19">
        <v>21.465781737266941</v>
      </c>
      <c r="AE32" s="19">
        <v>178.64962679519499</v>
      </c>
      <c r="AF32" s="19">
        <v>33.236813198481045</v>
      </c>
      <c r="AG32" s="19">
        <v>6931.2268783013942</v>
      </c>
      <c r="AH32" s="14">
        <v>0.47004565339841892</v>
      </c>
      <c r="AI32" s="19">
        <v>34.222976843924627</v>
      </c>
      <c r="AJ32" s="19">
        <v>30.969495324669793</v>
      </c>
      <c r="AK32" s="14">
        <v>1.1050543925610297</v>
      </c>
      <c r="AL32" s="17">
        <v>7.2200742418956372</v>
      </c>
      <c r="AM32" s="17">
        <v>38.797880536562189</v>
      </c>
      <c r="AN32" s="17">
        <v>241.1137288530837</v>
      </c>
      <c r="AO32" s="17">
        <v>46.188898948840922</v>
      </c>
      <c r="AP32" s="17">
        <v>22.106987928454718</v>
      </c>
      <c r="AQ32" s="19">
        <v>159.61409410813368</v>
      </c>
      <c r="AR32" s="17">
        <v>3.1349575890218468</v>
      </c>
      <c r="AS32" s="17">
        <v>1.8782422413535691</v>
      </c>
      <c r="AT32" s="17">
        <v>0.17335326068256168</v>
      </c>
      <c r="AU32" s="14">
        <v>1.7748429974408368</v>
      </c>
      <c r="AV32" s="89">
        <v>6.2004602917549132</v>
      </c>
      <c r="AW32" s="89">
        <v>11.139165925954323</v>
      </c>
      <c r="AX32" s="89">
        <v>1.7965062917613832</v>
      </c>
      <c r="AY32" s="19">
        <v>1177.5561686920703</v>
      </c>
    </row>
    <row r="33" spans="1:51" s="26" customFormat="1" ht="15" customHeight="1" x14ac:dyDescent="0.15">
      <c r="A33" s="22" t="s">
        <v>2432</v>
      </c>
      <c r="B33" s="22" t="s">
        <v>282</v>
      </c>
      <c r="C33" s="22" t="s">
        <v>280</v>
      </c>
      <c r="D33" s="23" t="s">
        <v>2421</v>
      </c>
      <c r="E33" s="9">
        <v>1.3956915194563195</v>
      </c>
      <c r="F33" s="14">
        <v>9.4730553319775628E-3</v>
      </c>
      <c r="G33" s="14">
        <v>2.5550441320781062E-2</v>
      </c>
      <c r="H33" s="17">
        <v>7.2435316849930906</v>
      </c>
      <c r="I33" s="17">
        <v>4.6748862422607829</v>
      </c>
      <c r="J33" s="17">
        <v>10.851007996358092</v>
      </c>
      <c r="K33" s="19">
        <v>229.98061603726049</v>
      </c>
      <c r="L33" s="14">
        <v>0.65649652994909202</v>
      </c>
      <c r="M33" s="17">
        <v>9.47151424757595</v>
      </c>
      <c r="N33" s="19">
        <v>52.263191195995013</v>
      </c>
      <c r="O33" s="17">
        <v>17.854271631668624</v>
      </c>
      <c r="P33" s="17">
        <v>18.946380467405749</v>
      </c>
      <c r="Q33" s="14">
        <v>0.17435636320179554</v>
      </c>
      <c r="R33" s="19">
        <v>549.68994760351291</v>
      </c>
      <c r="S33" s="17">
        <v>2.0112460687941414</v>
      </c>
      <c r="T33" s="15">
        <v>6.3613944472280916E-3</v>
      </c>
      <c r="U33" s="17">
        <v>9.8725876404709201</v>
      </c>
      <c r="V33" s="14">
        <v>0.62456515928112666</v>
      </c>
      <c r="W33" s="14">
        <v>1.3694047221318395</v>
      </c>
      <c r="X33" s="14">
        <v>0.53926518047042649</v>
      </c>
      <c r="Y33" s="17">
        <v>13.150237322301637</v>
      </c>
      <c r="Z33" s="17">
        <v>4.6232222907249731</v>
      </c>
      <c r="AA33" s="19">
        <v>54.077672904398078</v>
      </c>
      <c r="AB33" s="19">
        <v>21.52032952914373</v>
      </c>
      <c r="AC33" s="19">
        <v>100.17665106199644</v>
      </c>
      <c r="AD33" s="19">
        <v>21.733639530302302</v>
      </c>
      <c r="AE33" s="19">
        <v>187.27703151943783</v>
      </c>
      <c r="AF33" s="19">
        <v>34.93303495271411</v>
      </c>
      <c r="AG33" s="19">
        <v>9034.9422002578485</v>
      </c>
      <c r="AH33" s="14">
        <v>1.8525533042935456</v>
      </c>
      <c r="AI33" s="19">
        <v>49.106443686249726</v>
      </c>
      <c r="AJ33" s="19">
        <v>91.707515135111493</v>
      </c>
      <c r="AK33" s="14">
        <v>0.53546804331032016</v>
      </c>
      <c r="AL33" s="17">
        <v>14.241342336980686</v>
      </c>
      <c r="AM33" s="17">
        <v>48.243728165458961</v>
      </c>
      <c r="AN33" s="17">
        <v>93.114927320514923</v>
      </c>
      <c r="AO33" s="17">
        <v>24.415930227618485</v>
      </c>
      <c r="AP33" s="17">
        <v>21.055028649752952</v>
      </c>
      <c r="AQ33" s="19">
        <v>299.85187091606798</v>
      </c>
      <c r="AR33" s="17">
        <v>2.1925730274612527</v>
      </c>
      <c r="AS33" s="17">
        <v>7.2094009031176949</v>
      </c>
      <c r="AT33" s="17">
        <v>0.4896890686009886</v>
      </c>
      <c r="AU33" s="14">
        <v>0.38736348081729416</v>
      </c>
      <c r="AV33" s="89">
        <v>7.4259159198340488</v>
      </c>
      <c r="AW33" s="89">
        <v>10.020440612287222</v>
      </c>
      <c r="AX33" s="89">
        <v>1.3493878358524634</v>
      </c>
      <c r="AY33" s="19">
        <v>1051.8571420073288</v>
      </c>
    </row>
    <row r="34" spans="1:51" s="26" customFormat="1" ht="15" customHeight="1" x14ac:dyDescent="0.15">
      <c r="A34" s="22" t="s">
        <v>2433</v>
      </c>
      <c r="B34" s="22" t="s">
        <v>286</v>
      </c>
      <c r="C34" s="22" t="s">
        <v>3357</v>
      </c>
      <c r="D34" s="23" t="s">
        <v>2422</v>
      </c>
      <c r="E34" s="18">
        <v>8.088808768041071</v>
      </c>
      <c r="F34" s="14">
        <v>1.5405378236719426E-2</v>
      </c>
      <c r="G34" s="14">
        <v>8.3101845372360612E-3</v>
      </c>
      <c r="H34" s="17">
        <v>9.4237282729747882</v>
      </c>
      <c r="I34" s="14">
        <v>1.8960735758396443</v>
      </c>
      <c r="J34" s="17">
        <v>6.6321456926310347</v>
      </c>
      <c r="K34" s="19">
        <v>296.06688071076104</v>
      </c>
      <c r="L34" s="14">
        <v>0.37928398907172112</v>
      </c>
      <c r="M34" s="14">
        <v>1.4988687570727712</v>
      </c>
      <c r="N34" s="19">
        <v>96.589624118258982</v>
      </c>
      <c r="O34" s="17">
        <v>8.2438950936577005</v>
      </c>
      <c r="P34" s="17">
        <v>9.1862672207623888</v>
      </c>
      <c r="Q34" s="14">
        <v>0.34970414300129704</v>
      </c>
      <c r="R34" s="19">
        <v>1045.9977366305866</v>
      </c>
      <c r="S34" s="17">
        <v>6.1564722930551108</v>
      </c>
      <c r="T34" s="15">
        <v>9.3105881075709364E-3</v>
      </c>
      <c r="U34" s="19">
        <v>27.187355431233101</v>
      </c>
      <c r="V34" s="14">
        <v>1.698152823730078</v>
      </c>
      <c r="W34" s="17">
        <v>3.3434278783187703</v>
      </c>
      <c r="X34" s="14">
        <v>0.32916538799312706</v>
      </c>
      <c r="Y34" s="19">
        <v>28.307253116194488</v>
      </c>
      <c r="Z34" s="17">
        <v>9.4143082136312284</v>
      </c>
      <c r="AA34" s="19">
        <v>102.84399358221977</v>
      </c>
      <c r="AB34" s="19">
        <v>41.315890076179429</v>
      </c>
      <c r="AC34" s="19">
        <v>176.57681714858805</v>
      </c>
      <c r="AD34" s="19">
        <v>35.933620947398154</v>
      </c>
      <c r="AE34" s="19">
        <v>300.80731819613464</v>
      </c>
      <c r="AF34" s="19">
        <v>52.696607819551048</v>
      </c>
      <c r="AG34" s="19">
        <v>8291.5405136593781</v>
      </c>
      <c r="AH34" s="17">
        <v>9.1567578901231368</v>
      </c>
      <c r="AI34" s="19">
        <v>280.56858194325827</v>
      </c>
      <c r="AJ34" s="19">
        <v>436.70705254917584</v>
      </c>
      <c r="AK34" s="14">
        <v>0.64246405068455947</v>
      </c>
      <c r="AL34" s="17">
        <v>10.626510349181276</v>
      </c>
      <c r="AM34" s="17">
        <v>27.564291199368579</v>
      </c>
      <c r="AN34" s="17">
        <v>48.86033817377271</v>
      </c>
      <c r="AO34" s="17">
        <v>45.572946419292315</v>
      </c>
      <c r="AP34" s="17">
        <v>16.669437944940775</v>
      </c>
      <c r="AQ34" s="19">
        <v>177.13795483694821</v>
      </c>
      <c r="AR34" s="17">
        <v>1.9688615957277407</v>
      </c>
      <c r="AS34" s="17">
        <v>8.1315812455641048</v>
      </c>
      <c r="AT34" s="17">
        <v>1.4517833381448215</v>
      </c>
      <c r="AU34" s="14">
        <v>0.10313790838118672</v>
      </c>
      <c r="AV34" s="89">
        <v>9.5597959544966429</v>
      </c>
      <c r="AW34" s="89">
        <v>18.577744984163804</v>
      </c>
      <c r="AX34" s="89">
        <v>1.9433202416235031</v>
      </c>
      <c r="AY34" s="19">
        <v>1923.0505819581251</v>
      </c>
    </row>
    <row r="35" spans="1:51" s="26" customFormat="1" ht="15" customHeight="1" x14ac:dyDescent="0.15">
      <c r="A35" s="22" t="s">
        <v>2435</v>
      </c>
      <c r="B35" s="22" t="s">
        <v>286</v>
      </c>
      <c r="C35" s="22" t="s">
        <v>3357</v>
      </c>
      <c r="D35" s="23" t="s">
        <v>624</v>
      </c>
      <c r="E35" s="18">
        <v>2.7281272409494095</v>
      </c>
      <c r="F35" s="14">
        <v>1.0362975216540568E-2</v>
      </c>
      <c r="G35" s="14">
        <v>3.9929581521015951E-2</v>
      </c>
      <c r="H35" s="17">
        <v>8.409150014921229</v>
      </c>
      <c r="I35" s="17">
        <v>2.5220090792984799</v>
      </c>
      <c r="J35" s="17">
        <v>7.3375180480191151</v>
      </c>
      <c r="K35" s="19">
        <v>304.10425982523793</v>
      </c>
      <c r="L35" s="14">
        <v>0.80996587975940426</v>
      </c>
      <c r="M35" s="17">
        <v>4.594521542662374</v>
      </c>
      <c r="N35" s="19">
        <v>54.340065036786818</v>
      </c>
      <c r="O35" s="17">
        <v>10.522197642287862</v>
      </c>
      <c r="P35" s="17">
        <v>9.0800374556424384</v>
      </c>
      <c r="Q35" s="14">
        <v>0.20890112809165701</v>
      </c>
      <c r="R35" s="19">
        <v>810.99990921450762</v>
      </c>
      <c r="S35" s="17">
        <v>4.2819480275056545</v>
      </c>
      <c r="T35" s="15">
        <v>2.9824276695499283E-3</v>
      </c>
      <c r="U35" s="17">
        <v>13.725601791266564</v>
      </c>
      <c r="V35" s="14">
        <v>0.63349698139040334</v>
      </c>
      <c r="W35" s="14">
        <v>1.7805397688021054</v>
      </c>
      <c r="X35" s="14">
        <v>0.43867195963964972</v>
      </c>
      <c r="Y35" s="17">
        <v>19.173952052003393</v>
      </c>
      <c r="Z35" s="17">
        <v>6.2181860591033331</v>
      </c>
      <c r="AA35" s="19">
        <v>74.790659744026343</v>
      </c>
      <c r="AB35" s="19">
        <v>30.877151754194699</v>
      </c>
      <c r="AC35" s="19">
        <v>143.40340953674286</v>
      </c>
      <c r="AD35" s="19">
        <v>31.481957367803517</v>
      </c>
      <c r="AE35" s="19">
        <v>273.68761235077864</v>
      </c>
      <c r="AF35" s="19">
        <v>51.076859893637781</v>
      </c>
      <c r="AG35" s="19">
        <v>8954.9301381015375</v>
      </c>
      <c r="AH35" s="17">
        <v>4.1428587946193378</v>
      </c>
      <c r="AI35" s="19">
        <v>94.877265799942805</v>
      </c>
      <c r="AJ35" s="19">
        <v>205.00552601255785</v>
      </c>
      <c r="AK35" s="14">
        <v>0.46280345532798461</v>
      </c>
      <c r="AL35" s="17">
        <v>14.273928067019567</v>
      </c>
      <c r="AM35" s="17">
        <v>32.719530347702495</v>
      </c>
      <c r="AN35" s="17">
        <v>63.91661239060128</v>
      </c>
      <c r="AO35" s="17">
        <v>22.157500555935346</v>
      </c>
      <c r="AP35" s="17">
        <v>30.266840435325008</v>
      </c>
      <c r="AQ35" s="19">
        <v>432.02670318978829</v>
      </c>
      <c r="AR35" s="17">
        <v>2.8106523331716042</v>
      </c>
      <c r="AS35" s="17">
        <v>7.7086746568433817</v>
      </c>
      <c r="AT35" s="17">
        <v>0.74904934224720165</v>
      </c>
      <c r="AU35" s="14">
        <v>0.22885332054292862</v>
      </c>
      <c r="AV35" s="89">
        <v>9.8193173982963486</v>
      </c>
      <c r="AW35" s="89">
        <v>14.176587210583847</v>
      </c>
      <c r="AX35" s="89">
        <v>1.4437446754744361</v>
      </c>
      <c r="AY35" s="19">
        <v>1512.6310559383533</v>
      </c>
    </row>
    <row r="36" spans="1:51" s="26" customFormat="1" ht="15" customHeight="1" x14ac:dyDescent="0.15">
      <c r="A36" s="22" t="s">
        <v>2436</v>
      </c>
      <c r="B36" s="22" t="s">
        <v>282</v>
      </c>
      <c r="C36" s="22" t="s">
        <v>287</v>
      </c>
      <c r="D36" s="23" t="s">
        <v>625</v>
      </c>
      <c r="E36" s="9">
        <v>0.86308392043443893</v>
      </c>
      <c r="F36" s="14">
        <v>2.8469184669425492E-3</v>
      </c>
      <c r="G36" s="14">
        <v>4.6071742962297678E-2</v>
      </c>
      <c r="H36" s="17">
        <v>4.1464448369059292</v>
      </c>
      <c r="I36" s="17">
        <v>2.0578784380343382</v>
      </c>
      <c r="J36" s="17">
        <v>11.354086958560048</v>
      </c>
      <c r="K36" s="19">
        <v>274.66049297843387</v>
      </c>
      <c r="L36" s="14">
        <v>0.5451588101013698</v>
      </c>
      <c r="M36" s="17">
        <v>5.1897620406215985</v>
      </c>
      <c r="N36" s="19">
        <v>49.570579680058415</v>
      </c>
      <c r="O36" s="17">
        <v>21.41382600038347</v>
      </c>
      <c r="P36" s="17">
        <v>22.799452434978409</v>
      </c>
      <c r="Q36" s="14">
        <v>0.17466325170193664</v>
      </c>
      <c r="R36" s="19">
        <v>476.0386920938443</v>
      </c>
      <c r="S36" s="14">
        <v>1.4933114580560494</v>
      </c>
      <c r="T36" s="15">
        <v>8.6029977912061607E-3</v>
      </c>
      <c r="U36" s="17">
        <v>7.89350463665133</v>
      </c>
      <c r="V36" s="14">
        <v>0.49812511352036326</v>
      </c>
      <c r="W36" s="14">
        <v>1.2510952673291944</v>
      </c>
      <c r="X36" s="14">
        <v>0.62009548446832641</v>
      </c>
      <c r="Y36" s="17">
        <v>11.199550556726296</v>
      </c>
      <c r="Z36" s="17">
        <v>3.9116199561223244</v>
      </c>
      <c r="AA36" s="19">
        <v>45.477866560536967</v>
      </c>
      <c r="AB36" s="17">
        <v>18.225336891931239</v>
      </c>
      <c r="AC36" s="19">
        <v>82.485777441344979</v>
      </c>
      <c r="AD36" s="17">
        <v>18.756693492964139</v>
      </c>
      <c r="AE36" s="19">
        <v>156.99779812130643</v>
      </c>
      <c r="AF36" s="19">
        <v>29.351559932159606</v>
      </c>
      <c r="AG36" s="19">
        <v>7222.3159897886253</v>
      </c>
      <c r="AH36" s="14">
        <v>1.1622265502687397</v>
      </c>
      <c r="AI36" s="19">
        <v>36.003305210338254</v>
      </c>
      <c r="AJ36" s="19">
        <v>63.774062896861906</v>
      </c>
      <c r="AK36" s="14">
        <v>0.56454463734832627</v>
      </c>
      <c r="AL36" s="17">
        <v>14.018223081908918</v>
      </c>
      <c r="AM36" s="17">
        <v>46.002657847520936</v>
      </c>
      <c r="AN36" s="17">
        <v>105.13399416735322</v>
      </c>
      <c r="AO36" s="17">
        <v>24.109709341684379</v>
      </c>
      <c r="AP36" s="17">
        <v>22.48340879177227</v>
      </c>
      <c r="AQ36" s="19">
        <v>315.17744008481594</v>
      </c>
      <c r="AR36" s="17">
        <v>2.5116084962820286</v>
      </c>
      <c r="AS36" s="17">
        <v>6.3092754347174358</v>
      </c>
      <c r="AT36" s="17">
        <v>0.40620991924731348</v>
      </c>
      <c r="AU36" s="14">
        <v>0.50496593543077262</v>
      </c>
      <c r="AV36" s="89">
        <v>8.8685984171273446</v>
      </c>
      <c r="AW36" s="89">
        <v>8.6964770639919298</v>
      </c>
      <c r="AX36" s="89">
        <v>0.98059204566044977</v>
      </c>
      <c r="AY36" s="19">
        <v>902.28689822675517</v>
      </c>
    </row>
    <row r="37" spans="1:51" s="26" customFormat="1" ht="15" customHeight="1" x14ac:dyDescent="0.15">
      <c r="A37" s="22" t="s">
        <v>2434</v>
      </c>
      <c r="B37" s="22" t="s">
        <v>290</v>
      </c>
      <c r="C37" s="22" t="s">
        <v>280</v>
      </c>
      <c r="D37" s="23" t="s">
        <v>623</v>
      </c>
      <c r="E37" s="18">
        <v>9.2245771427261847</v>
      </c>
      <c r="F37" s="14">
        <v>3.2379220696146238E-2</v>
      </c>
      <c r="G37" s="14">
        <v>4.7635776332339376E-2</v>
      </c>
      <c r="H37" s="17">
        <v>17.941994849581135</v>
      </c>
      <c r="I37" s="17">
        <v>3.7264470720126717</v>
      </c>
      <c r="J37" s="17">
        <v>5.9812600851457667</v>
      </c>
      <c r="K37" s="19">
        <v>223.25100493427385</v>
      </c>
      <c r="L37" s="14">
        <v>0.57252336316252139</v>
      </c>
      <c r="M37" s="17">
        <v>3.5558222448682493</v>
      </c>
      <c r="N37" s="19">
        <v>74.995036780132835</v>
      </c>
      <c r="O37" s="17">
        <v>3.6949549351257636</v>
      </c>
      <c r="P37" s="17">
        <v>4.2191469744578329</v>
      </c>
      <c r="Q37" s="14">
        <v>0.68264138943798536</v>
      </c>
      <c r="R37" s="19">
        <v>1193.7000702485352</v>
      </c>
      <c r="S37" s="17">
        <v>16.804361207980172</v>
      </c>
      <c r="T37" s="15">
        <v>5.9300336123715835E-3</v>
      </c>
      <c r="U37" s="17">
        <v>18.095899237705559</v>
      </c>
      <c r="V37" s="14">
        <v>0.78374966229792764</v>
      </c>
      <c r="W37" s="17">
        <v>2.5467919849190293</v>
      </c>
      <c r="X37" s="14">
        <v>0.11866955230589556</v>
      </c>
      <c r="Y37" s="19">
        <v>27.59209028092571</v>
      </c>
      <c r="Z37" s="17">
        <v>10.259731009942966</v>
      </c>
      <c r="AA37" s="19">
        <v>120.62803887113311</v>
      </c>
      <c r="AB37" s="19">
        <v>48.108137275914927</v>
      </c>
      <c r="AC37" s="19">
        <v>215.98482920762132</v>
      </c>
      <c r="AD37" s="19">
        <v>46.52244747412356</v>
      </c>
      <c r="AE37" s="19">
        <v>377.69267919210745</v>
      </c>
      <c r="AF37" s="19">
        <v>66.147623045655976</v>
      </c>
      <c r="AG37" s="19">
        <v>10435.007500460724</v>
      </c>
      <c r="AH37" s="17">
        <v>13.902786057386797</v>
      </c>
      <c r="AI37" s="19">
        <v>257.89265829080199</v>
      </c>
      <c r="AJ37" s="19">
        <v>593.85217897431335</v>
      </c>
      <c r="AK37" s="14">
        <v>0.43427079569907068</v>
      </c>
      <c r="AL37" s="17">
        <v>13.688440250327998</v>
      </c>
      <c r="AM37" s="17">
        <v>27.628302255636576</v>
      </c>
      <c r="AN37" s="17">
        <v>22.475872454630775</v>
      </c>
      <c r="AO37" s="17">
        <v>15.346769514114714</v>
      </c>
      <c r="AP37" s="17">
        <v>35.205234028460858</v>
      </c>
      <c r="AQ37" s="19">
        <v>481.90474249740055</v>
      </c>
      <c r="AR37" s="17">
        <v>3.2494967557012031</v>
      </c>
      <c r="AS37" s="17">
        <v>7.10536994967058</v>
      </c>
      <c r="AT37" s="17">
        <v>1.5723158316030261</v>
      </c>
      <c r="AU37" s="14">
        <v>4.315183481197999E-2</v>
      </c>
      <c r="AV37" s="89">
        <v>7.2086214056917619</v>
      </c>
      <c r="AW37" s="89">
        <v>20.653871905453212</v>
      </c>
      <c r="AX37" s="89">
        <v>2.8651625245772219</v>
      </c>
      <c r="AY37" s="19">
        <v>2203.1817238569338</v>
      </c>
    </row>
    <row r="38" spans="1:51" s="26" customFormat="1" ht="15" customHeight="1" x14ac:dyDescent="0.15">
      <c r="A38" s="22" t="s">
        <v>2437</v>
      </c>
      <c r="B38" s="22" t="s">
        <v>279</v>
      </c>
      <c r="C38" s="22" t="s">
        <v>276</v>
      </c>
      <c r="D38" s="23" t="s">
        <v>626</v>
      </c>
      <c r="E38" s="9">
        <v>1.5309919374275931</v>
      </c>
      <c r="F38" s="14">
        <v>1.4717850226847707E-3</v>
      </c>
      <c r="G38" s="14">
        <v>2.3817928075751896E-2</v>
      </c>
      <c r="H38" s="17">
        <v>5.466199674900075</v>
      </c>
      <c r="I38" s="17">
        <v>2.8207059000690751</v>
      </c>
      <c r="J38" s="19">
        <v>65.685305819614342</v>
      </c>
      <c r="K38" s="19">
        <v>255.85406813954998</v>
      </c>
      <c r="L38" s="14">
        <v>0.65224310286621057</v>
      </c>
      <c r="M38" s="17">
        <v>3.7721482319776132</v>
      </c>
      <c r="N38" s="19">
        <v>49.077998166410062</v>
      </c>
      <c r="O38" s="17">
        <v>15.712607684891756</v>
      </c>
      <c r="P38" s="17">
        <v>16.067205526426626</v>
      </c>
      <c r="Q38" s="14">
        <v>0.50566087942140081</v>
      </c>
      <c r="R38" s="19">
        <v>352.85318254354803</v>
      </c>
      <c r="S38" s="14">
        <v>0.84392961115785892</v>
      </c>
      <c r="T38" s="15">
        <v>8.8950657012669548E-3</v>
      </c>
      <c r="U38" s="17">
        <v>7.1386648823958048</v>
      </c>
      <c r="V38" s="14">
        <v>0.53910859609286976</v>
      </c>
      <c r="W38" s="14">
        <v>1.2040532842151865</v>
      </c>
      <c r="X38" s="14">
        <v>1.171867996686524</v>
      </c>
      <c r="Y38" s="17">
        <v>11.123872408979141</v>
      </c>
      <c r="Z38" s="17">
        <v>3.277127837387686</v>
      </c>
      <c r="AA38" s="19">
        <v>33.854930997640089</v>
      </c>
      <c r="AB38" s="17">
        <v>13.743173699334896</v>
      </c>
      <c r="AC38" s="19">
        <v>61.20498141046032</v>
      </c>
      <c r="AD38" s="17">
        <v>13.170190710321412</v>
      </c>
      <c r="AE38" s="19">
        <v>106.00224879974641</v>
      </c>
      <c r="AF38" s="19">
        <v>20.979435543600207</v>
      </c>
      <c r="AG38" s="19">
        <v>7084.8049306491093</v>
      </c>
      <c r="AH38" s="14">
        <v>0.78497056393506992</v>
      </c>
      <c r="AI38" s="19">
        <v>28.530448412602201</v>
      </c>
      <c r="AJ38" s="19">
        <v>39.642176844326229</v>
      </c>
      <c r="AK38" s="14">
        <v>0.71969933751722337</v>
      </c>
      <c r="AL38" s="17">
        <v>9.5292578791340556</v>
      </c>
      <c r="AM38" s="17">
        <v>66.836364424997541</v>
      </c>
      <c r="AN38" s="17">
        <v>125.60555690694737</v>
      </c>
      <c r="AO38" s="17">
        <v>33.806668275875339</v>
      </c>
      <c r="AP38" s="17">
        <v>20.633824965133524</v>
      </c>
      <c r="AQ38" s="19">
        <v>196.62503912567161</v>
      </c>
      <c r="AR38" s="17">
        <v>2.2334151095742683</v>
      </c>
      <c r="AS38" s="17">
        <v>5.9288612688340079</v>
      </c>
      <c r="AT38" s="17">
        <v>0.37397486650699308</v>
      </c>
      <c r="AU38" s="14">
        <v>0.97606073495956303</v>
      </c>
      <c r="AV38" s="89">
        <v>8.2613518934307386</v>
      </c>
      <c r="AW38" s="89">
        <v>6.6908957481646425</v>
      </c>
      <c r="AX38" s="89">
        <v>0.80990325003406627</v>
      </c>
      <c r="AY38" s="19">
        <v>675.34973194251995</v>
      </c>
    </row>
    <row r="39" spans="1:51" s="39" customFormat="1" ht="15" customHeight="1" x14ac:dyDescent="0.15">
      <c r="A39" s="44" t="s">
        <v>2438</v>
      </c>
      <c r="B39" s="44" t="s">
        <v>282</v>
      </c>
      <c r="C39" s="44" t="s">
        <v>280</v>
      </c>
      <c r="D39" s="45" t="s">
        <v>627</v>
      </c>
      <c r="E39" s="27">
        <v>7.8354399353691031</v>
      </c>
      <c r="F39" s="29">
        <v>0.24736270201051053</v>
      </c>
      <c r="G39" s="29">
        <v>6.5803901881694812E-2</v>
      </c>
      <c r="H39" s="31">
        <v>28.582749996326687</v>
      </c>
      <c r="I39" s="31">
        <v>85.322404118775921</v>
      </c>
      <c r="J39" s="31">
        <v>159.21430772998295</v>
      </c>
      <c r="K39" s="31">
        <v>396.11262043060566</v>
      </c>
      <c r="L39" s="31">
        <v>236.88687594191231</v>
      </c>
      <c r="M39" s="31">
        <v>39.297757619563519</v>
      </c>
      <c r="N39" s="31">
        <v>153.48171473482458</v>
      </c>
      <c r="O39" s="30">
        <v>11.608359315713448</v>
      </c>
      <c r="P39" s="30">
        <v>11.91927915450534</v>
      </c>
      <c r="Q39" s="31">
        <v>668.3844514213074</v>
      </c>
      <c r="R39" s="31">
        <v>3929.1231808593725</v>
      </c>
      <c r="S39" s="30">
        <v>12.784605144608422</v>
      </c>
      <c r="T39" s="32">
        <v>0.19114038609944747</v>
      </c>
      <c r="U39" s="31">
        <v>35.43951937563822</v>
      </c>
      <c r="V39" s="30">
        <v>6.1490231304127132</v>
      </c>
      <c r="W39" s="30">
        <v>15.353686734316378</v>
      </c>
      <c r="X39" s="30">
        <v>3.0070144022544301</v>
      </c>
      <c r="Y39" s="31">
        <v>132.82299160814856</v>
      </c>
      <c r="Z39" s="31">
        <v>42.315884501158905</v>
      </c>
      <c r="AA39" s="31">
        <v>443.3840304111776</v>
      </c>
      <c r="AB39" s="31">
        <v>167.8657392097312</v>
      </c>
      <c r="AC39" s="31">
        <v>693.27088806786435</v>
      </c>
      <c r="AD39" s="31">
        <v>140.21086745845014</v>
      </c>
      <c r="AE39" s="31">
        <v>1070.8041860603666</v>
      </c>
      <c r="AF39" s="31">
        <v>181.77701882134107</v>
      </c>
      <c r="AG39" s="31">
        <v>7949.1052162773385</v>
      </c>
      <c r="AH39" s="31">
        <v>23.694255661272663</v>
      </c>
      <c r="AI39" s="31">
        <v>1000.0966371032052</v>
      </c>
      <c r="AJ39" s="31">
        <v>1047.8885688560313</v>
      </c>
      <c r="AK39" s="29">
        <v>0.95439216232218282</v>
      </c>
      <c r="AL39" s="30">
        <v>8.0618887821728134</v>
      </c>
      <c r="AM39" s="30">
        <v>7.4234909797310102</v>
      </c>
      <c r="AN39" s="30">
        <v>83.757313890288643</v>
      </c>
      <c r="AO39" s="30">
        <v>78.226634752577411</v>
      </c>
      <c r="AP39" s="30">
        <v>21.600665470131947</v>
      </c>
      <c r="AQ39" s="31">
        <v>174.1421626411244</v>
      </c>
      <c r="AR39" s="30">
        <v>2.4969310423273465</v>
      </c>
      <c r="AS39" s="30">
        <v>2.3082090958928347</v>
      </c>
      <c r="AT39" s="30">
        <v>0.97859961933036044</v>
      </c>
      <c r="AU39" s="29">
        <v>0.20297452918410303</v>
      </c>
      <c r="AV39" s="90">
        <v>12.790204082357302</v>
      </c>
      <c r="AW39" s="90">
        <v>65.094248675264325</v>
      </c>
      <c r="AX39" s="90">
        <v>5.0893831135231666</v>
      </c>
      <c r="AY39" s="31">
        <v>7015.1968857611546</v>
      </c>
    </row>
    <row r="40" spans="1:51" s="26" customFormat="1" ht="15" customHeight="1" x14ac:dyDescent="0.15">
      <c r="A40" s="22" t="s">
        <v>2439</v>
      </c>
      <c r="B40" s="22" t="s">
        <v>282</v>
      </c>
      <c r="C40" s="22" t="s">
        <v>280</v>
      </c>
      <c r="D40" s="23" t="s">
        <v>628</v>
      </c>
      <c r="E40" s="9">
        <v>0.93090812412704205</v>
      </c>
      <c r="F40" s="14">
        <v>1.3156970311227796E-2</v>
      </c>
      <c r="G40" s="14">
        <v>0.18364312686694353</v>
      </c>
      <c r="H40" s="17">
        <v>8.0842685818401314</v>
      </c>
      <c r="I40" s="17">
        <v>3.2676245576168181</v>
      </c>
      <c r="J40" s="17">
        <v>8.0239440182081108</v>
      </c>
      <c r="K40" s="19">
        <v>290.24409519863116</v>
      </c>
      <c r="L40" s="14">
        <v>0.74341496197823598</v>
      </c>
      <c r="M40" s="17">
        <v>3.7216930699457991</v>
      </c>
      <c r="N40" s="19">
        <v>28.127304763375424</v>
      </c>
      <c r="O40" s="17">
        <v>6.9387984834675516</v>
      </c>
      <c r="P40" s="17">
        <v>6.9568164815770936</v>
      </c>
      <c r="Q40" s="14">
        <v>1.0352396306915772</v>
      </c>
      <c r="R40" s="19">
        <v>698.97709984044877</v>
      </c>
      <c r="S40" s="14">
        <v>1.8324899716200618</v>
      </c>
      <c r="T40" s="15">
        <v>2.9818921398125805E-2</v>
      </c>
      <c r="U40" s="17">
        <v>9.813028070431308</v>
      </c>
      <c r="V40" s="14">
        <v>0.592846652518358</v>
      </c>
      <c r="W40" s="14">
        <v>1.1665252802272146</v>
      </c>
      <c r="X40" s="14">
        <v>0.70861205739254018</v>
      </c>
      <c r="Y40" s="17">
        <v>11.315541782015675</v>
      </c>
      <c r="Z40" s="17">
        <v>4.3443502871852919</v>
      </c>
      <c r="AA40" s="19">
        <v>51.301115744496215</v>
      </c>
      <c r="AB40" s="19">
        <v>23.26693029383117</v>
      </c>
      <c r="AC40" s="19">
        <v>121.97385022803941</v>
      </c>
      <c r="AD40" s="19">
        <v>31.816579756846529</v>
      </c>
      <c r="AE40" s="19">
        <v>301.85056396978933</v>
      </c>
      <c r="AF40" s="19">
        <v>63.753853921988217</v>
      </c>
      <c r="AG40" s="19">
        <v>7843.7185672467185</v>
      </c>
      <c r="AH40" s="17">
        <v>6.5348040015496665</v>
      </c>
      <c r="AI40" s="19">
        <v>158.38675971061735</v>
      </c>
      <c r="AJ40" s="19">
        <v>277.01448057388103</v>
      </c>
      <c r="AK40" s="14">
        <v>0.57176346659746147</v>
      </c>
      <c r="AL40" s="17">
        <v>26.675750024584303</v>
      </c>
      <c r="AM40" s="17">
        <v>25.985436184349009</v>
      </c>
      <c r="AN40" s="17">
        <v>164.72153662206964</v>
      </c>
      <c r="AO40" s="17">
        <v>86.432538329577483</v>
      </c>
      <c r="AP40" s="17">
        <v>19.086793750033497</v>
      </c>
      <c r="AQ40" s="19">
        <v>509.15453884669154</v>
      </c>
      <c r="AR40" s="17">
        <v>1.9676678197842943</v>
      </c>
      <c r="AS40" s="17">
        <v>8.4121863767238167</v>
      </c>
      <c r="AT40" s="17">
        <v>0.91772059965939301</v>
      </c>
      <c r="AU40" s="14">
        <v>0.59452864616798873</v>
      </c>
      <c r="AV40" s="89">
        <v>9.3717822150026215</v>
      </c>
      <c r="AW40" s="89">
        <v>12.159969996071132</v>
      </c>
      <c r="AX40" s="89">
        <v>1.2975088107153299</v>
      </c>
      <c r="AY40" s="19">
        <v>1349.0380215699834</v>
      </c>
    </row>
    <row r="41" spans="1:51" s="26" customFormat="1" ht="15" customHeight="1" x14ac:dyDescent="0.15">
      <c r="A41" s="22" t="s">
        <v>2440</v>
      </c>
      <c r="B41" s="22" t="s">
        <v>279</v>
      </c>
      <c r="C41" s="22" t="s">
        <v>287</v>
      </c>
      <c r="D41" s="23" t="s">
        <v>629</v>
      </c>
      <c r="E41" s="9">
        <v>1.9487579107061097</v>
      </c>
      <c r="F41" s="14">
        <v>4.5928040347491504E-3</v>
      </c>
      <c r="G41" s="14">
        <v>2.4775147786857032E-2</v>
      </c>
      <c r="H41" s="17">
        <v>5.1284413328906844</v>
      </c>
      <c r="I41" s="17">
        <v>2.4926062503194677</v>
      </c>
      <c r="J41" s="19">
        <v>24.379934470928905</v>
      </c>
      <c r="K41" s="19">
        <v>241.97989884179867</v>
      </c>
      <c r="L41" s="14">
        <v>0.52014942528639718</v>
      </c>
      <c r="M41" s="17">
        <v>4.1469015229156803</v>
      </c>
      <c r="N41" s="19">
        <v>42.576115230429807</v>
      </c>
      <c r="O41" s="17">
        <v>25.118863844603947</v>
      </c>
      <c r="P41" s="17">
        <v>25.567045948668145</v>
      </c>
      <c r="Q41" s="14">
        <v>0.19442563343605684</v>
      </c>
      <c r="R41" s="19">
        <v>391.09161151632208</v>
      </c>
      <c r="S41" s="14">
        <v>1.4963299056597015</v>
      </c>
      <c r="T41" s="15">
        <v>9.2525498700723966E-3</v>
      </c>
      <c r="U41" s="17">
        <v>10.729752006501025</v>
      </c>
      <c r="V41" s="14">
        <v>0.23292821544771269</v>
      </c>
      <c r="W41" s="14">
        <v>0.95605313214054299</v>
      </c>
      <c r="X41" s="14">
        <v>0.48861320494023208</v>
      </c>
      <c r="Y41" s="17">
        <v>7.8530498387748437</v>
      </c>
      <c r="Z41" s="17">
        <v>2.9814032777380914</v>
      </c>
      <c r="AA41" s="19">
        <v>34.758488668945517</v>
      </c>
      <c r="AB41" s="17">
        <v>14.377615124029246</v>
      </c>
      <c r="AC41" s="19">
        <v>64.805249892399289</v>
      </c>
      <c r="AD41" s="17">
        <v>14.077077780742322</v>
      </c>
      <c r="AE41" s="19">
        <v>122.32670495280671</v>
      </c>
      <c r="AF41" s="19">
        <v>23.51891912462883</v>
      </c>
      <c r="AG41" s="19">
        <v>7952.2053471883746</v>
      </c>
      <c r="AH41" s="14">
        <v>1.2519942280874969</v>
      </c>
      <c r="AI41" s="19">
        <v>37.491181174491643</v>
      </c>
      <c r="AJ41" s="19">
        <v>60.212699537050923</v>
      </c>
      <c r="AK41" s="14">
        <v>0.62264574521230431</v>
      </c>
      <c r="AL41" s="17">
        <v>15.576967861430372</v>
      </c>
      <c r="AM41" s="17">
        <v>65.007925704009708</v>
      </c>
      <c r="AN41" s="17">
        <v>81.751159614012622</v>
      </c>
      <c r="AO41" s="17">
        <v>25.055424631082637</v>
      </c>
      <c r="AP41" s="17">
        <v>33.714463589910956</v>
      </c>
      <c r="AQ41" s="19">
        <v>525.16911580540739</v>
      </c>
      <c r="AR41" s="17">
        <v>4.1044968738669452</v>
      </c>
      <c r="AS41" s="17">
        <v>11.222966219960792</v>
      </c>
      <c r="AT41" s="17">
        <v>0.49222857396739994</v>
      </c>
      <c r="AU41" s="14">
        <v>0.54356816005085029</v>
      </c>
      <c r="AV41" s="89">
        <v>7.8133645089376387</v>
      </c>
      <c r="AW41" s="89">
        <v>7.117373477716785</v>
      </c>
      <c r="AX41" s="89">
        <v>0.910923005009594</v>
      </c>
      <c r="AY41" s="19">
        <v>730.78283451571644</v>
      </c>
    </row>
    <row r="42" spans="1:51" s="26" customFormat="1" ht="15" customHeight="1" x14ac:dyDescent="0.15">
      <c r="A42" s="22" t="s">
        <v>2441</v>
      </c>
      <c r="B42" s="22" t="s">
        <v>279</v>
      </c>
      <c r="C42" s="22" t="s">
        <v>287</v>
      </c>
      <c r="D42" s="23" t="s">
        <v>630</v>
      </c>
      <c r="E42" s="9">
        <v>0.88622908172651238</v>
      </c>
      <c r="F42" s="14">
        <v>6.4079473078751305E-3</v>
      </c>
      <c r="G42" s="14">
        <v>8.6416617751328625E-3</v>
      </c>
      <c r="H42" s="17">
        <v>6.1830925645069863</v>
      </c>
      <c r="I42" s="17">
        <v>11.54518519624037</v>
      </c>
      <c r="J42" s="19">
        <v>34.187022492309886</v>
      </c>
      <c r="K42" s="19">
        <v>223.5511209344821</v>
      </c>
      <c r="L42" s="14">
        <v>1.0964702907486659</v>
      </c>
      <c r="M42" s="17">
        <v>7.2096288291849326</v>
      </c>
      <c r="N42" s="19">
        <v>39.932071517302106</v>
      </c>
      <c r="O42" s="17">
        <v>11.33622881678634</v>
      </c>
      <c r="P42" s="17">
        <v>11.362368440453519</v>
      </c>
      <c r="Q42" s="14">
        <v>1.3858174236014693</v>
      </c>
      <c r="R42" s="19">
        <v>407.96558357062037</v>
      </c>
      <c r="S42" s="14">
        <v>0.89771099914171371</v>
      </c>
      <c r="T42" s="15">
        <v>3.227323284609282E-2</v>
      </c>
      <c r="U42" s="17">
        <v>7.4647347065227017</v>
      </c>
      <c r="V42" s="14">
        <v>0.38998186895519538</v>
      </c>
      <c r="W42" s="14">
        <v>1.2968468436476595</v>
      </c>
      <c r="X42" s="14">
        <v>1.463908916314749</v>
      </c>
      <c r="Y42" s="17">
        <v>9.5716686762214813</v>
      </c>
      <c r="Z42" s="17">
        <v>3.6857742088800638</v>
      </c>
      <c r="AA42" s="19">
        <v>42.830541671927783</v>
      </c>
      <c r="AB42" s="17">
        <v>16.015103426481868</v>
      </c>
      <c r="AC42" s="19">
        <v>72.959510726750352</v>
      </c>
      <c r="AD42" s="17">
        <v>16.028439625060184</v>
      </c>
      <c r="AE42" s="19">
        <v>138.78967505902315</v>
      </c>
      <c r="AF42" s="19">
        <v>24.931916582244924</v>
      </c>
      <c r="AG42" s="19">
        <v>7937.8641081126798</v>
      </c>
      <c r="AH42" s="14">
        <v>0.83331651590282785</v>
      </c>
      <c r="AI42" s="19">
        <v>26.532124991601034</v>
      </c>
      <c r="AJ42" s="19">
        <v>41.217421778125384</v>
      </c>
      <c r="AK42" s="14">
        <v>0.64371141733280302</v>
      </c>
      <c r="AL42" s="17">
        <v>14.500050070037721</v>
      </c>
      <c r="AM42" s="17">
        <v>57.193477142567993</v>
      </c>
      <c r="AN42" s="17">
        <v>154.60395961697876</v>
      </c>
      <c r="AO42" s="17">
        <v>29.555307907520291</v>
      </c>
      <c r="AP42" s="17">
        <v>24.543881237004793</v>
      </c>
      <c r="AQ42" s="19">
        <v>355.88750684962883</v>
      </c>
      <c r="AR42" s="17">
        <v>3.3254029145561455</v>
      </c>
      <c r="AS42" s="17">
        <v>5.7560649841476552</v>
      </c>
      <c r="AT42" s="17">
        <v>0.29697757964053761</v>
      </c>
      <c r="AU42" s="14">
        <v>1.2665574208312911</v>
      </c>
      <c r="AV42" s="89">
        <v>7.2183119449299999</v>
      </c>
      <c r="AW42" s="89">
        <v>7.47344714028692</v>
      </c>
      <c r="AX42" s="89">
        <v>1.0353455485580838</v>
      </c>
      <c r="AY42" s="19">
        <v>783.35803063279855</v>
      </c>
    </row>
    <row r="43" spans="1:51" s="26" customFormat="1" ht="15" customHeight="1" x14ac:dyDescent="0.15">
      <c r="A43" s="22" t="s">
        <v>2442</v>
      </c>
      <c r="B43" s="22" t="s">
        <v>290</v>
      </c>
      <c r="C43" s="22" t="s">
        <v>280</v>
      </c>
      <c r="D43" s="23" t="s">
        <v>631</v>
      </c>
      <c r="E43" s="18">
        <v>3.8620389445219074</v>
      </c>
      <c r="F43" s="14">
        <v>5.8539240941161107E-2</v>
      </c>
      <c r="G43" s="14">
        <v>8.3100127676109629E-3</v>
      </c>
      <c r="H43" s="17">
        <v>6.057983288686243</v>
      </c>
      <c r="I43" s="17">
        <v>2.0585531613094101</v>
      </c>
      <c r="J43" s="17">
        <v>5.6885761423716801</v>
      </c>
      <c r="K43" s="19">
        <v>280.80597840580197</v>
      </c>
      <c r="L43" s="14">
        <v>0.47198824119752408</v>
      </c>
      <c r="M43" s="17">
        <v>4.3786646479408464</v>
      </c>
      <c r="N43" s="19">
        <v>99.644932756268773</v>
      </c>
      <c r="O43" s="17">
        <v>7.591636464334826</v>
      </c>
      <c r="P43" s="17">
        <v>7.5884939526639972</v>
      </c>
      <c r="Q43" s="14">
        <v>0.52927128536453805</v>
      </c>
      <c r="R43" s="19">
        <v>1227.8473667667479</v>
      </c>
      <c r="S43" s="17">
        <v>8.1073137929793813</v>
      </c>
      <c r="T43" s="15">
        <v>2.4138063398416832E-2</v>
      </c>
      <c r="U43" s="17">
        <v>17.168519921317959</v>
      </c>
      <c r="V43" s="14">
        <v>1.4555291423397121</v>
      </c>
      <c r="W43" s="17">
        <v>3.0484139892473801</v>
      </c>
      <c r="X43" s="14">
        <v>0.54342256589020876</v>
      </c>
      <c r="Y43" s="19">
        <v>29.467487170084453</v>
      </c>
      <c r="Z43" s="17">
        <v>11.089842358399908</v>
      </c>
      <c r="AA43" s="19">
        <v>123.29642697864202</v>
      </c>
      <c r="AB43" s="19">
        <v>48.779303661001244</v>
      </c>
      <c r="AC43" s="19">
        <v>217.52702918712023</v>
      </c>
      <c r="AD43" s="19">
        <v>45.216047680036922</v>
      </c>
      <c r="AE43" s="19">
        <v>367.13413599880892</v>
      </c>
      <c r="AF43" s="19">
        <v>63.203366104538581</v>
      </c>
      <c r="AG43" s="19">
        <v>9081.7104053242492</v>
      </c>
      <c r="AH43" s="17">
        <v>10.00021543755202</v>
      </c>
      <c r="AI43" s="19">
        <v>291.12822437773798</v>
      </c>
      <c r="AJ43" s="19">
        <v>488.785817360647</v>
      </c>
      <c r="AK43" s="14">
        <v>0.59561512228357305</v>
      </c>
      <c r="AL43" s="17">
        <v>12.458956336511971</v>
      </c>
      <c r="AM43" s="17">
        <v>24.736763800557387</v>
      </c>
      <c r="AN43" s="17">
        <v>45.284313075032671</v>
      </c>
      <c r="AO43" s="17">
        <v>35.909332216774899</v>
      </c>
      <c r="AP43" s="17">
        <v>20.245205893106682</v>
      </c>
      <c r="AQ43" s="19">
        <v>252.234136245911</v>
      </c>
      <c r="AR43" s="17">
        <v>2.09436822704021</v>
      </c>
      <c r="AS43" s="17">
        <v>5.6319515596884786</v>
      </c>
      <c r="AT43" s="17">
        <v>1.3313548630689922</v>
      </c>
      <c r="AU43" s="14">
        <v>0.17477453095044965</v>
      </c>
      <c r="AV43" s="89">
        <v>9.0670319149435574</v>
      </c>
      <c r="AW43" s="89">
        <v>21.551425830732303</v>
      </c>
      <c r="AX43" s="89">
        <v>2.3768997432569927</v>
      </c>
      <c r="AY43" s="19">
        <v>2255.4459623438429</v>
      </c>
    </row>
    <row r="44" spans="1:51" s="26" customFormat="1" ht="15" customHeight="1" x14ac:dyDescent="0.15">
      <c r="A44" s="22" t="s">
        <v>2443</v>
      </c>
      <c r="B44" s="22" t="s">
        <v>290</v>
      </c>
      <c r="C44" s="22" t="s">
        <v>280</v>
      </c>
      <c r="D44" s="23" t="s">
        <v>632</v>
      </c>
      <c r="E44" s="18">
        <v>11.610724496772498</v>
      </c>
      <c r="F44" s="14">
        <v>6.5321837053205267E-2</v>
      </c>
      <c r="G44" s="14">
        <v>9.3188592030873464E-29</v>
      </c>
      <c r="H44" s="17">
        <v>12.152204153215914</v>
      </c>
      <c r="I44" s="17">
        <v>3.1039992727017656</v>
      </c>
      <c r="J44" s="17">
        <v>7.4156479827449582</v>
      </c>
      <c r="K44" s="19">
        <v>280.14987370925792</v>
      </c>
      <c r="L44" s="14">
        <v>0.78350182194069895</v>
      </c>
      <c r="M44" s="17">
        <v>3.0761414350276675</v>
      </c>
      <c r="N44" s="19">
        <v>67.73283972948343</v>
      </c>
      <c r="O44" s="17">
        <v>3.7409448033684676</v>
      </c>
      <c r="P44" s="17">
        <v>4.522319598974712</v>
      </c>
      <c r="Q44" s="14">
        <v>1.4815859723742344</v>
      </c>
      <c r="R44" s="19">
        <v>1126.8942517545138</v>
      </c>
      <c r="S44" s="17">
        <v>15.003835561889403</v>
      </c>
      <c r="T44" s="15">
        <v>1.2147297251799678E-2</v>
      </c>
      <c r="U44" s="17">
        <v>19.360324947486312</v>
      </c>
      <c r="V44" s="14">
        <v>0.63645066396275263</v>
      </c>
      <c r="W44" s="17">
        <v>2.7440599424823215</v>
      </c>
      <c r="X44" s="14">
        <v>9.4196219146643306E-2</v>
      </c>
      <c r="Y44" s="19">
        <v>26.656061058634595</v>
      </c>
      <c r="Z44" s="17">
        <v>9.6221850384220406</v>
      </c>
      <c r="AA44" s="19">
        <v>116.37871372887547</v>
      </c>
      <c r="AB44" s="19">
        <v>45.383746503044826</v>
      </c>
      <c r="AC44" s="19">
        <v>208.02694358289136</v>
      </c>
      <c r="AD44" s="19">
        <v>44.699019556745107</v>
      </c>
      <c r="AE44" s="19">
        <v>361.68002716977782</v>
      </c>
      <c r="AF44" s="19">
        <v>62.62398230020117</v>
      </c>
      <c r="AG44" s="19">
        <v>10945.541099701331</v>
      </c>
      <c r="AH44" s="17">
        <v>13.752402438024927</v>
      </c>
      <c r="AI44" s="19">
        <v>273.06599953700169</v>
      </c>
      <c r="AJ44" s="19">
        <v>631.21599368098236</v>
      </c>
      <c r="AK44" s="14">
        <v>0.43260310618017978</v>
      </c>
      <c r="AL44" s="17">
        <v>13.568397310247764</v>
      </c>
      <c r="AM44" s="17">
        <v>30.263050977275384</v>
      </c>
      <c r="AN44" s="17">
        <v>24.105837849120775</v>
      </c>
      <c r="AO44" s="17">
        <v>18.199746218933836</v>
      </c>
      <c r="AP44" s="17">
        <v>41.88236821478845</v>
      </c>
      <c r="AQ44" s="19">
        <v>568.27661223234202</v>
      </c>
      <c r="AR44" s="17">
        <v>4.3115045640724068</v>
      </c>
      <c r="AS44" s="17">
        <v>7.0553578833167343</v>
      </c>
      <c r="AT44" s="17">
        <v>1.7452332068773055</v>
      </c>
      <c r="AU44" s="14">
        <v>3.3572809653347836E-2</v>
      </c>
      <c r="AV44" s="89">
        <v>9.0458467455362594</v>
      </c>
      <c r="AW44" s="89">
        <v>19.525947700812296</v>
      </c>
      <c r="AX44" s="89">
        <v>2.1585538921989276</v>
      </c>
      <c r="AY44" s="19">
        <v>2092.5449494929194</v>
      </c>
    </row>
    <row r="45" spans="1:51" s="39" customFormat="1" ht="15" customHeight="1" x14ac:dyDescent="0.15">
      <c r="A45" s="44" t="s">
        <v>2444</v>
      </c>
      <c r="B45" s="44" t="s">
        <v>279</v>
      </c>
      <c r="C45" s="44" t="s">
        <v>287</v>
      </c>
      <c r="D45" s="45" t="s">
        <v>633</v>
      </c>
      <c r="E45" s="28">
        <v>0.84223542501934634</v>
      </c>
      <c r="F45" s="29">
        <v>1.0276203597585468E-2</v>
      </c>
      <c r="G45" s="29">
        <v>2.3757144475071525E-2</v>
      </c>
      <c r="H45" s="31">
        <v>49.840265693959914</v>
      </c>
      <c r="I45" s="31">
        <v>27.378282752157922</v>
      </c>
      <c r="J45" s="31">
        <v>223.91148064283232</v>
      </c>
      <c r="K45" s="31">
        <v>239.17239221512375</v>
      </c>
      <c r="L45" s="30">
        <v>11.312621402043497</v>
      </c>
      <c r="M45" s="31">
        <v>1167.7455844302431</v>
      </c>
      <c r="N45" s="31">
        <v>40.430344377357351</v>
      </c>
      <c r="O45" s="30">
        <v>14.784480335871748</v>
      </c>
      <c r="P45" s="30">
        <v>13.620219222618086</v>
      </c>
      <c r="Q45" s="31">
        <v>216.53171340068647</v>
      </c>
      <c r="R45" s="31">
        <v>326.64021538288534</v>
      </c>
      <c r="S45" s="29">
        <v>1.2754185993944074</v>
      </c>
      <c r="T45" s="29">
        <v>1.0285389473385271</v>
      </c>
      <c r="U45" s="30">
        <v>8.8300840095816362</v>
      </c>
      <c r="V45" s="29">
        <v>1.3904005933236177</v>
      </c>
      <c r="W45" s="29">
        <v>1.3468589643292079</v>
      </c>
      <c r="X45" s="29">
        <v>1.004477750756638</v>
      </c>
      <c r="Y45" s="30">
        <v>8.7914982831020367</v>
      </c>
      <c r="Z45" s="30">
        <v>2.8713464403596731</v>
      </c>
      <c r="AA45" s="31">
        <v>31.950554262245006</v>
      </c>
      <c r="AB45" s="30">
        <v>13.019623299783181</v>
      </c>
      <c r="AC45" s="31">
        <v>55.547744799523251</v>
      </c>
      <c r="AD45" s="30">
        <v>12.372773637048075</v>
      </c>
      <c r="AE45" s="31">
        <v>104.13641347558894</v>
      </c>
      <c r="AF45" s="30">
        <v>19.245024884593519</v>
      </c>
      <c r="AG45" s="31">
        <v>7602.0550957356518</v>
      </c>
      <c r="AH45" s="29">
        <v>1.6877304143950478</v>
      </c>
      <c r="AI45" s="31">
        <v>32.966366459918575</v>
      </c>
      <c r="AJ45" s="31">
        <v>69.738204809936022</v>
      </c>
      <c r="AK45" s="29">
        <v>0.47271601770887078</v>
      </c>
      <c r="AL45" s="30">
        <v>11.845126976336612</v>
      </c>
      <c r="AM45" s="30">
        <v>73.000930625651733</v>
      </c>
      <c r="AN45" s="30">
        <v>81.648812025349841</v>
      </c>
      <c r="AO45" s="30">
        <v>25.847487621375148</v>
      </c>
      <c r="AP45" s="30">
        <v>6.3229966423466593</v>
      </c>
      <c r="AQ45" s="31">
        <v>74.896698099546228</v>
      </c>
      <c r="AR45" s="30">
        <v>0.96868411218789274</v>
      </c>
      <c r="AS45" s="30">
        <v>6.5560569023493764</v>
      </c>
      <c r="AT45" s="30">
        <v>0.66968126212915569</v>
      </c>
      <c r="AU45" s="29">
        <v>0.88980904113280646</v>
      </c>
      <c r="AV45" s="90">
        <v>7.7227120508596627</v>
      </c>
      <c r="AW45" s="90">
        <v>6.1366362180958784</v>
      </c>
      <c r="AX45" s="90">
        <v>0.79462191231288648</v>
      </c>
      <c r="AY45" s="31">
        <v>628.60589910781596</v>
      </c>
    </row>
    <row r="46" spans="1:51" s="39" customFormat="1" ht="15" customHeight="1" x14ac:dyDescent="0.15">
      <c r="A46" s="44" t="s">
        <v>2445</v>
      </c>
      <c r="B46" s="44" t="s">
        <v>282</v>
      </c>
      <c r="C46" s="44" t="s">
        <v>280</v>
      </c>
      <c r="D46" s="45" t="s">
        <v>634</v>
      </c>
      <c r="E46" s="28">
        <v>1.121805625910929</v>
      </c>
      <c r="F46" s="29">
        <v>9.1567335658938515E-2</v>
      </c>
      <c r="G46" s="29">
        <v>7.4091775377208763E-2</v>
      </c>
      <c r="H46" s="30">
        <v>19.115656917468364</v>
      </c>
      <c r="I46" s="31">
        <v>407.30468710778194</v>
      </c>
      <c r="J46" s="31">
        <v>121.80557248107574</v>
      </c>
      <c r="K46" s="31">
        <v>350.83199058423133</v>
      </c>
      <c r="L46" s="31">
        <v>42.008613819490627</v>
      </c>
      <c r="M46" s="30">
        <v>13.476337978432158</v>
      </c>
      <c r="N46" s="31">
        <v>131.36650124612245</v>
      </c>
      <c r="O46" s="30">
        <v>11.001116937063001</v>
      </c>
      <c r="P46" s="30">
        <v>10.530356595668238</v>
      </c>
      <c r="Q46" s="29">
        <v>1.8454589520326181</v>
      </c>
      <c r="R46" s="31">
        <v>2732.2990066125303</v>
      </c>
      <c r="S46" s="30">
        <v>4.4798622219712341</v>
      </c>
      <c r="T46" s="32">
        <v>0.12981169255730673</v>
      </c>
      <c r="U46" s="31">
        <v>26.421555109628876</v>
      </c>
      <c r="V46" s="30">
        <v>7.742573865060419</v>
      </c>
      <c r="W46" s="30">
        <v>14.77801730647181</v>
      </c>
      <c r="X46" s="29">
        <v>1.7124030146992355</v>
      </c>
      <c r="Y46" s="31">
        <v>105.55953200561298</v>
      </c>
      <c r="Z46" s="31">
        <v>29.28963289066149</v>
      </c>
      <c r="AA46" s="31">
        <v>293.34676788145822</v>
      </c>
      <c r="AB46" s="31">
        <v>109.97761685525624</v>
      </c>
      <c r="AC46" s="31">
        <v>437.72580378219055</v>
      </c>
      <c r="AD46" s="31">
        <v>88.035982541148343</v>
      </c>
      <c r="AE46" s="31">
        <v>668.29322181571479</v>
      </c>
      <c r="AF46" s="31">
        <v>119.39476202369671</v>
      </c>
      <c r="AG46" s="31">
        <v>7306.1414985615629</v>
      </c>
      <c r="AH46" s="30">
        <v>8.8641836775612912</v>
      </c>
      <c r="AI46" s="31">
        <v>349.65256343475522</v>
      </c>
      <c r="AJ46" s="31">
        <v>457.31070656109614</v>
      </c>
      <c r="AK46" s="29">
        <v>0.76458424965399774</v>
      </c>
      <c r="AL46" s="30">
        <v>6.3309604459043944</v>
      </c>
      <c r="AM46" s="30">
        <v>10.93253868221376</v>
      </c>
      <c r="AN46" s="30">
        <v>149.17718195396904</v>
      </c>
      <c r="AO46" s="30">
        <v>78.049847542164073</v>
      </c>
      <c r="AP46" s="30">
        <v>13.633648686513274</v>
      </c>
      <c r="AQ46" s="31">
        <v>86.31409056767194</v>
      </c>
      <c r="AR46" s="30">
        <v>1.9086698511408375</v>
      </c>
      <c r="AS46" s="30">
        <v>1.7878958023724842</v>
      </c>
      <c r="AT46" s="30">
        <v>0.68429649087059252</v>
      </c>
      <c r="AU46" s="29">
        <v>0.13215943439400796</v>
      </c>
      <c r="AV46" s="90">
        <v>11.328123686930299</v>
      </c>
      <c r="AW46" s="90">
        <v>45.017155442526757</v>
      </c>
      <c r="AX46" s="90">
        <v>3.9739286652091215</v>
      </c>
      <c r="AY46" s="31">
        <v>4766.0731886428102</v>
      </c>
    </row>
    <row r="47" spans="1:51" s="26" customFormat="1" ht="15" customHeight="1" x14ac:dyDescent="0.15">
      <c r="A47" s="22" t="s">
        <v>2446</v>
      </c>
      <c r="B47" s="22" t="s">
        <v>286</v>
      </c>
      <c r="C47" s="22" t="s">
        <v>287</v>
      </c>
      <c r="D47" s="23" t="s">
        <v>635</v>
      </c>
      <c r="E47" s="9">
        <v>1.3903711297592323</v>
      </c>
      <c r="F47" s="14">
        <v>1.498031648599469E-3</v>
      </c>
      <c r="G47" s="14">
        <v>9.3188592030873464E-29</v>
      </c>
      <c r="H47" s="17">
        <v>6.0000468173668065</v>
      </c>
      <c r="I47" s="14">
        <v>0.99503981735962133</v>
      </c>
      <c r="J47" s="19">
        <v>63.204088504177214</v>
      </c>
      <c r="K47" s="19">
        <v>210.36787533430007</v>
      </c>
      <c r="L47" s="14">
        <v>0.27866308203245205</v>
      </c>
      <c r="M47" s="14">
        <v>1.610360910267193</v>
      </c>
      <c r="N47" s="19">
        <v>38.698788427543874</v>
      </c>
      <c r="O47" s="17">
        <v>13.154983306529937</v>
      </c>
      <c r="P47" s="17">
        <v>13.807032496200971</v>
      </c>
      <c r="Q47" s="14">
        <v>0.15624149617523955</v>
      </c>
      <c r="R47" s="19">
        <v>327.32586586459536</v>
      </c>
      <c r="S47" s="14">
        <v>0.69412478825227031</v>
      </c>
      <c r="T47" s="15">
        <v>1.2071590889624074E-2</v>
      </c>
      <c r="U47" s="17">
        <v>5.4694082451878101</v>
      </c>
      <c r="V47" s="14">
        <v>0.39487509978662494</v>
      </c>
      <c r="W47" s="14">
        <v>0.8662087817710804</v>
      </c>
      <c r="X47" s="14">
        <v>1.0780186120749835</v>
      </c>
      <c r="Y47" s="17">
        <v>8.1482983509887035</v>
      </c>
      <c r="Z47" s="17">
        <v>2.819940644987236</v>
      </c>
      <c r="AA47" s="19">
        <v>31.555949951799839</v>
      </c>
      <c r="AB47" s="17">
        <v>12.184935125919658</v>
      </c>
      <c r="AC47" s="19">
        <v>56.252945548102751</v>
      </c>
      <c r="AD47" s="17">
        <v>11.974379824318037</v>
      </c>
      <c r="AE47" s="19">
        <v>105.70077489489837</v>
      </c>
      <c r="AF47" s="17">
        <v>19.647019803449162</v>
      </c>
      <c r="AG47" s="19">
        <v>7225.1491891909454</v>
      </c>
      <c r="AH47" s="14">
        <v>0.74964999448335812</v>
      </c>
      <c r="AI47" s="19">
        <v>22.88287696919225</v>
      </c>
      <c r="AJ47" s="19">
        <v>38.378360704663088</v>
      </c>
      <c r="AK47" s="14">
        <v>0.5962442519440887</v>
      </c>
      <c r="AL47" s="17">
        <v>12.972128699984676</v>
      </c>
      <c r="AM47" s="17">
        <v>68.354741924788541</v>
      </c>
      <c r="AN47" s="17">
        <v>152.27921071806307</v>
      </c>
      <c r="AO47" s="17">
        <v>32.96651748572301</v>
      </c>
      <c r="AP47" s="17">
        <v>20.635128311184285</v>
      </c>
      <c r="AQ47" s="19">
        <v>267.68154019337999</v>
      </c>
      <c r="AR47" s="17">
        <v>2.1936272564138526</v>
      </c>
      <c r="AS47" s="17">
        <v>6.3141916363453037</v>
      </c>
      <c r="AT47" s="17">
        <v>0.36308495129599483</v>
      </c>
      <c r="AU47" s="14">
        <v>1.2368883748301762</v>
      </c>
      <c r="AV47" s="89">
        <v>6.7926340114401054</v>
      </c>
      <c r="AW47" s="89">
        <v>6.0661554206063553</v>
      </c>
      <c r="AX47" s="89">
        <v>0.89304906025994923</v>
      </c>
      <c r="AY47" s="19">
        <v>622.12948076631312</v>
      </c>
    </row>
    <row r="48" spans="1:51" s="26" customFormat="1" ht="15" customHeight="1" x14ac:dyDescent="0.15">
      <c r="A48" s="22" t="s">
        <v>2447</v>
      </c>
      <c r="B48" s="22" t="s">
        <v>286</v>
      </c>
      <c r="C48" s="22" t="s">
        <v>3357</v>
      </c>
      <c r="D48" s="23" t="s">
        <v>636</v>
      </c>
      <c r="E48" s="9">
        <v>1.128532303764159</v>
      </c>
      <c r="F48" s="14">
        <v>7.2393757917179457E-3</v>
      </c>
      <c r="G48" s="14">
        <v>1.5620662108477611E-2</v>
      </c>
      <c r="H48" s="17">
        <v>6.263088302584725</v>
      </c>
      <c r="I48" s="19">
        <v>57.132156351311302</v>
      </c>
      <c r="J48" s="19">
        <v>108.74699996542073</v>
      </c>
      <c r="K48" s="19">
        <v>238.24744742057248</v>
      </c>
      <c r="L48" s="19">
        <v>106.42547443958513</v>
      </c>
      <c r="M48" s="19">
        <v>20.346936418399778</v>
      </c>
      <c r="N48" s="19">
        <v>51.142388243272059</v>
      </c>
      <c r="O48" s="17">
        <v>19.036933747882475</v>
      </c>
      <c r="P48" s="17">
        <v>19.546610743301514</v>
      </c>
      <c r="Q48" s="14">
        <v>0.15989323839198841</v>
      </c>
      <c r="R48" s="19">
        <v>468.63061495201896</v>
      </c>
      <c r="S48" s="14">
        <v>1.5142083197492213</v>
      </c>
      <c r="T48" s="15">
        <v>2.0417975459124698E-2</v>
      </c>
      <c r="U48" s="17">
        <v>10.04608260802741</v>
      </c>
      <c r="V48" s="14">
        <v>0.41304550935189172</v>
      </c>
      <c r="W48" s="14">
        <v>0.98790404113197527</v>
      </c>
      <c r="X48" s="14">
        <v>0.56619910511534888</v>
      </c>
      <c r="Y48" s="17">
        <v>10.205640109937873</v>
      </c>
      <c r="Z48" s="17">
        <v>3.6872421807245499</v>
      </c>
      <c r="AA48" s="19">
        <v>41.991526317787603</v>
      </c>
      <c r="AB48" s="17">
        <v>17.366493308836773</v>
      </c>
      <c r="AC48" s="19">
        <v>82.846875451019613</v>
      </c>
      <c r="AD48" s="17">
        <v>18.547815226322019</v>
      </c>
      <c r="AE48" s="19">
        <v>156.90526537254479</v>
      </c>
      <c r="AF48" s="19">
        <v>30.161311973792845</v>
      </c>
      <c r="AG48" s="19">
        <v>8012.4306414790526</v>
      </c>
      <c r="AH48" s="14">
        <v>1.5701779587629086</v>
      </c>
      <c r="AI48" s="19">
        <v>39.159233157346591</v>
      </c>
      <c r="AJ48" s="19">
        <v>69.752532872484508</v>
      </c>
      <c r="AK48" s="14">
        <v>0.56140231106638205</v>
      </c>
      <c r="AL48" s="17">
        <v>15.374367867406599</v>
      </c>
      <c r="AM48" s="17">
        <v>51.065403206545696</v>
      </c>
      <c r="AN48" s="17">
        <v>103.62198075792568</v>
      </c>
      <c r="AO48" s="17">
        <v>25.861192708168467</v>
      </c>
      <c r="AP48" s="17">
        <v>24.708270345201203</v>
      </c>
      <c r="AQ48" s="19">
        <v>379.87403765445674</v>
      </c>
      <c r="AR48" s="17">
        <v>2.3917559173614844</v>
      </c>
      <c r="AS48" s="17">
        <v>10.169087471811791</v>
      </c>
      <c r="AT48" s="17">
        <v>0.44455189382503524</v>
      </c>
      <c r="AU48" s="14">
        <v>0.54355146924996778</v>
      </c>
      <c r="AV48" s="89">
        <v>7.6928462195858085</v>
      </c>
      <c r="AW48" s="89">
        <v>8.6315306395071065</v>
      </c>
      <c r="AX48" s="89">
        <v>1.1220204321167151</v>
      </c>
      <c r="AY48" s="19">
        <v>893.51882237534301</v>
      </c>
    </row>
    <row r="49" spans="1:64" s="26" customFormat="1" ht="15" customHeight="1" x14ac:dyDescent="0.15">
      <c r="A49" s="22" t="s">
        <v>2448</v>
      </c>
      <c r="B49" s="22" t="s">
        <v>286</v>
      </c>
      <c r="C49" s="22" t="s">
        <v>3357</v>
      </c>
      <c r="D49" s="23" t="s">
        <v>637</v>
      </c>
      <c r="E49" s="18">
        <v>2.1200969434064052</v>
      </c>
      <c r="F49" s="14">
        <v>1.0429195717301403E-2</v>
      </c>
      <c r="G49" s="14">
        <v>8.0369467468428771E-3</v>
      </c>
      <c r="H49" s="17">
        <v>6.1518648509168887</v>
      </c>
      <c r="I49" s="17">
        <v>2.3634813855539232</v>
      </c>
      <c r="J49" s="17">
        <v>5.45616964767291</v>
      </c>
      <c r="K49" s="19">
        <v>230.59828922296751</v>
      </c>
      <c r="L49" s="14">
        <v>0.49886615020801478</v>
      </c>
      <c r="M49" s="14">
        <v>1.755430564802356</v>
      </c>
      <c r="N49" s="19">
        <v>68.608921226006146</v>
      </c>
      <c r="O49" s="17">
        <v>10.146309660604045</v>
      </c>
      <c r="P49" s="17">
        <v>9.9050860483819765</v>
      </c>
      <c r="Q49" s="14">
        <v>0.19195462382975922</v>
      </c>
      <c r="R49" s="19">
        <v>596.12147907092833</v>
      </c>
      <c r="S49" s="14">
        <v>1.6989099368171323</v>
      </c>
      <c r="T49" s="15">
        <v>3.0014856958052961E-3</v>
      </c>
      <c r="U49" s="17">
        <v>10.578832658511709</v>
      </c>
      <c r="V49" s="14">
        <v>1.0302732680434723</v>
      </c>
      <c r="W49" s="14">
        <v>1.8378642838283028</v>
      </c>
      <c r="X49" s="14">
        <v>0.2953176800239849</v>
      </c>
      <c r="Y49" s="17">
        <v>15.17833772215735</v>
      </c>
      <c r="Z49" s="17">
        <v>5.0703733599562515</v>
      </c>
      <c r="AA49" s="19">
        <v>53.924633230139655</v>
      </c>
      <c r="AB49" s="19">
        <v>23.33218657863241</v>
      </c>
      <c r="AC49" s="19">
        <v>104.65144487437946</v>
      </c>
      <c r="AD49" s="19">
        <v>22.772944815683697</v>
      </c>
      <c r="AE49" s="19">
        <v>186.81272658559689</v>
      </c>
      <c r="AF49" s="19">
        <v>34.263412103906759</v>
      </c>
      <c r="AG49" s="19">
        <v>8293.3526049662323</v>
      </c>
      <c r="AH49" s="17">
        <v>2.4427357111486687</v>
      </c>
      <c r="AI49" s="19">
        <v>65.838613397592724</v>
      </c>
      <c r="AJ49" s="19">
        <v>146.28919528958389</v>
      </c>
      <c r="AK49" s="14">
        <v>0.45005793672774808</v>
      </c>
      <c r="AL49" s="17">
        <v>12.307851492386252</v>
      </c>
      <c r="AM49" s="17">
        <v>44.393938017741256</v>
      </c>
      <c r="AN49" s="17">
        <v>109.96034724217702</v>
      </c>
      <c r="AO49" s="17">
        <v>38.753445353871918</v>
      </c>
      <c r="AP49" s="17">
        <v>14.732341596110306</v>
      </c>
      <c r="AQ49" s="19">
        <v>181.32347250003031</v>
      </c>
      <c r="AR49" s="17">
        <v>1.7838609821629907</v>
      </c>
      <c r="AS49" s="17">
        <v>5.7560467068198422</v>
      </c>
      <c r="AT49" s="17">
        <v>0.78307938631019725</v>
      </c>
      <c r="AU49" s="14">
        <v>0.17043925381408498</v>
      </c>
      <c r="AV49" s="89">
        <v>7.4458601621881666</v>
      </c>
      <c r="AW49" s="89">
        <v>10.96765728212136</v>
      </c>
      <c r="AX49" s="89">
        <v>1.472987276583263</v>
      </c>
      <c r="AY49" s="19">
        <v>1124.4817489434904</v>
      </c>
    </row>
    <row r="50" spans="1:64" s="26" customFormat="1" ht="15" customHeight="1" x14ac:dyDescent="0.15">
      <c r="A50" s="22" t="s">
        <v>2449</v>
      </c>
      <c r="B50" s="22" t="s">
        <v>279</v>
      </c>
      <c r="C50" s="22" t="s">
        <v>287</v>
      </c>
      <c r="D50" s="23" t="s">
        <v>638</v>
      </c>
      <c r="E50" s="9">
        <v>1.4337956301917083</v>
      </c>
      <c r="F50" s="14">
        <v>6.1098337750614025E-3</v>
      </c>
      <c r="G50" s="14">
        <v>2.4718891605797221E-2</v>
      </c>
      <c r="H50" s="17">
        <v>7.4527272714927868</v>
      </c>
      <c r="I50" s="17">
        <v>8.3450833858105273</v>
      </c>
      <c r="J50" s="17">
        <v>17.154590931453281</v>
      </c>
      <c r="K50" s="19">
        <v>288.84651509262346</v>
      </c>
      <c r="L50" s="14">
        <v>1.4741756107084971</v>
      </c>
      <c r="M50" s="17">
        <v>9.9949673553684715</v>
      </c>
      <c r="N50" s="19">
        <v>60.381153918250014</v>
      </c>
      <c r="O50" s="17">
        <v>21.183884062994643</v>
      </c>
      <c r="P50" s="17">
        <v>24.261534041667435</v>
      </c>
      <c r="Q50" s="14">
        <v>0.20616674436644572</v>
      </c>
      <c r="R50" s="19">
        <v>551.92926355700183</v>
      </c>
      <c r="S50" s="14">
        <v>1.9021070362537684</v>
      </c>
      <c r="T50" s="15">
        <v>2.4617441639609751E-2</v>
      </c>
      <c r="U50" s="17">
        <v>11.61225010649113</v>
      </c>
      <c r="V50" s="14">
        <v>0.63270737011953382</v>
      </c>
      <c r="W50" s="14">
        <v>1.3366132183768413</v>
      </c>
      <c r="X50" s="14">
        <v>0.75896699575023319</v>
      </c>
      <c r="Y50" s="17">
        <v>13.134417904580427</v>
      </c>
      <c r="Z50" s="17">
        <v>4.69298719129005</v>
      </c>
      <c r="AA50" s="19">
        <v>52.335413031893829</v>
      </c>
      <c r="AB50" s="19">
        <v>20.899293824179232</v>
      </c>
      <c r="AC50" s="19">
        <v>96.865787548920366</v>
      </c>
      <c r="AD50" s="19">
        <v>21.763050650164526</v>
      </c>
      <c r="AE50" s="19">
        <v>182.92130750260458</v>
      </c>
      <c r="AF50" s="19">
        <v>32.643951275106936</v>
      </c>
      <c r="AG50" s="19">
        <v>8061.1079207780231</v>
      </c>
      <c r="AH50" s="14">
        <v>1.6655355331319512</v>
      </c>
      <c r="AI50" s="19">
        <v>47.265522610281401</v>
      </c>
      <c r="AJ50" s="19">
        <v>77.56709046734197</v>
      </c>
      <c r="AK50" s="14">
        <v>0.60935020671146067</v>
      </c>
      <c r="AL50" s="17">
        <v>13.926868235158985</v>
      </c>
      <c r="AM50" s="17">
        <v>44.068720209991078</v>
      </c>
      <c r="AN50" s="17">
        <v>96.167725588603645</v>
      </c>
      <c r="AO50" s="17">
        <v>24.849034102398168</v>
      </c>
      <c r="AP50" s="17">
        <v>20.75907208430181</v>
      </c>
      <c r="AQ50" s="19">
        <v>289.10886160223845</v>
      </c>
      <c r="AR50" s="17">
        <v>2.1125298700477009</v>
      </c>
      <c r="AS50" s="17">
        <v>8.6878163008090219</v>
      </c>
      <c r="AT50" s="17">
        <v>0.42404622800018804</v>
      </c>
      <c r="AU50" s="14">
        <v>0.55215829473540901</v>
      </c>
      <c r="AV50" s="89">
        <v>9.3266553145826112</v>
      </c>
      <c r="AW50" s="89">
        <v>10.167814746426476</v>
      </c>
      <c r="AX50" s="89">
        <v>1.0901887550758607</v>
      </c>
      <c r="AY50" s="19">
        <v>1051.9317815363693</v>
      </c>
    </row>
    <row r="51" spans="1:64" s="26" customFormat="1" ht="15" customHeight="1" x14ac:dyDescent="0.15">
      <c r="A51" s="22" t="s">
        <v>2450</v>
      </c>
      <c r="B51" s="22" t="s">
        <v>282</v>
      </c>
      <c r="C51" s="22" t="s">
        <v>280</v>
      </c>
      <c r="D51" s="23" t="s">
        <v>2460</v>
      </c>
      <c r="E51" s="9">
        <v>0.42597003289367152</v>
      </c>
      <c r="F51" s="14">
        <v>1.4048762351902336E-2</v>
      </c>
      <c r="G51" s="14">
        <v>1.6840844411950637E-2</v>
      </c>
      <c r="H51" s="17">
        <v>14.323114442403721</v>
      </c>
      <c r="I51" s="17">
        <v>3.474698435524409</v>
      </c>
      <c r="J51" s="17">
        <v>6.9400229770672572</v>
      </c>
      <c r="K51" s="19">
        <v>282.8008719412378</v>
      </c>
      <c r="L51" s="14">
        <v>0.67639561728560849</v>
      </c>
      <c r="M51" s="17">
        <v>8.6585269629475459</v>
      </c>
      <c r="N51" s="19">
        <v>59.708555892563503</v>
      </c>
      <c r="O51" s="17">
        <v>23.802543505868108</v>
      </c>
      <c r="P51" s="17">
        <v>21.998505254310128</v>
      </c>
      <c r="Q51" s="14">
        <v>0.16376387960068761</v>
      </c>
      <c r="R51" s="19">
        <v>1162.839992916548</v>
      </c>
      <c r="S51" s="14">
        <v>1.2917503624965434</v>
      </c>
      <c r="T51" s="15">
        <v>2.795287899023461E-2</v>
      </c>
      <c r="U51" s="17">
        <v>12.518461411541995</v>
      </c>
      <c r="V51" s="17">
        <v>2.6504898704163011</v>
      </c>
      <c r="W51" s="17">
        <v>5.4290146740434277</v>
      </c>
      <c r="X51" s="17">
        <v>2.5661475095271089</v>
      </c>
      <c r="Y51" s="19">
        <v>38.848911066855067</v>
      </c>
      <c r="Z51" s="17">
        <v>11.942363086782514</v>
      </c>
      <c r="AA51" s="19">
        <v>120.05052409464487</v>
      </c>
      <c r="AB51" s="19">
        <v>45.980317540887455</v>
      </c>
      <c r="AC51" s="19">
        <v>197.10473627241797</v>
      </c>
      <c r="AD51" s="19">
        <v>41.036249739696288</v>
      </c>
      <c r="AE51" s="19">
        <v>318.39926704553187</v>
      </c>
      <c r="AF51" s="19">
        <v>57.8569251966439</v>
      </c>
      <c r="AG51" s="19">
        <v>7774.1205096036192</v>
      </c>
      <c r="AH51" s="17">
        <v>2.432865694241261</v>
      </c>
      <c r="AI51" s="19">
        <v>120.04111234433094</v>
      </c>
      <c r="AJ51" s="19">
        <v>134.96479369159781</v>
      </c>
      <c r="AK51" s="14">
        <v>0.88942537576600667</v>
      </c>
      <c r="AL51" s="17">
        <v>8.1958350517881637</v>
      </c>
      <c r="AM51" s="17">
        <v>24.416263836725168</v>
      </c>
      <c r="AN51" s="17">
        <v>246.4866868163034</v>
      </c>
      <c r="AO51" s="17">
        <v>92.929033216858997</v>
      </c>
      <c r="AP51" s="17">
        <v>14.657256947280178</v>
      </c>
      <c r="AQ51" s="19">
        <v>120.12846025158446</v>
      </c>
      <c r="AR51" s="17">
        <v>2.0483061394196973</v>
      </c>
      <c r="AS51" s="17">
        <v>2.3058440920032512</v>
      </c>
      <c r="AT51" s="17">
        <v>0.42388537807876769</v>
      </c>
      <c r="AU51" s="14">
        <v>0.53861777995541604</v>
      </c>
      <c r="AV51" s="89">
        <v>9.1314456551901131</v>
      </c>
      <c r="AW51" s="89">
        <v>19.50170048808295</v>
      </c>
      <c r="AX51" s="89">
        <v>2.1356640804184837</v>
      </c>
      <c r="AY51" s="19">
        <v>2076.9599091970904</v>
      </c>
    </row>
    <row r="52" spans="1:64" s="26" customFormat="1" ht="15" customHeight="1" x14ac:dyDescent="0.15">
      <c r="A52" s="22" t="s">
        <v>2451</v>
      </c>
      <c r="B52" s="22" t="s">
        <v>279</v>
      </c>
      <c r="C52" s="22" t="s">
        <v>276</v>
      </c>
      <c r="D52" s="23" t="s">
        <v>2461</v>
      </c>
      <c r="E52" s="9">
        <v>1.5434279906201258</v>
      </c>
      <c r="F52" s="14">
        <v>8.6015445647001521E-3</v>
      </c>
      <c r="G52" s="14">
        <v>0.22340582882794535</v>
      </c>
      <c r="H52" s="17">
        <v>6.9529712777553856</v>
      </c>
      <c r="I52" s="17">
        <v>7.7562354414497374</v>
      </c>
      <c r="J52" s="17">
        <v>13.112729832082858</v>
      </c>
      <c r="K52" s="19">
        <v>262.80705558907459</v>
      </c>
      <c r="L52" s="14">
        <v>1.0376854701708438</v>
      </c>
      <c r="M52" s="19">
        <v>25.95769553763559</v>
      </c>
      <c r="N52" s="19">
        <v>54.110349011202722</v>
      </c>
      <c r="O52" s="17">
        <v>10.381756683059391</v>
      </c>
      <c r="P52" s="17">
        <v>9.5308288796900396</v>
      </c>
      <c r="Q52" s="14">
        <v>0.29024569522132515</v>
      </c>
      <c r="R52" s="19">
        <v>496.70044672277731</v>
      </c>
      <c r="S52" s="14">
        <v>1.411565458229062</v>
      </c>
      <c r="T52" s="15">
        <v>8.6642296789427049E-3</v>
      </c>
      <c r="U52" s="17">
        <v>12.097475390125691</v>
      </c>
      <c r="V52" s="14">
        <v>0.78031600079909169</v>
      </c>
      <c r="W52" s="14">
        <v>1.5805267055340366</v>
      </c>
      <c r="X52" s="14">
        <v>0.57313542339815315</v>
      </c>
      <c r="Y52" s="17">
        <v>11.565439893260498</v>
      </c>
      <c r="Z52" s="17">
        <v>4.2562669172061609</v>
      </c>
      <c r="AA52" s="19">
        <v>47.270261579408462</v>
      </c>
      <c r="AB52" s="17">
        <v>18.665809865651703</v>
      </c>
      <c r="AC52" s="19">
        <v>86.246632299684222</v>
      </c>
      <c r="AD52" s="17">
        <v>18.316561985055788</v>
      </c>
      <c r="AE52" s="19">
        <v>168.25096838844232</v>
      </c>
      <c r="AF52" s="19">
        <v>31.13801712422482</v>
      </c>
      <c r="AG52" s="19">
        <v>7411.4541357220478</v>
      </c>
      <c r="AH52" s="14">
        <v>1.6821204191189876</v>
      </c>
      <c r="AI52" s="19">
        <v>48.000296119203803</v>
      </c>
      <c r="AJ52" s="19">
        <v>94.932817323447736</v>
      </c>
      <c r="AK52" s="14">
        <v>0.50562384507836644</v>
      </c>
      <c r="AL52" s="17">
        <v>14.547736181352411</v>
      </c>
      <c r="AM52" s="17">
        <v>44.049993926995811</v>
      </c>
      <c r="AN52" s="17">
        <v>119.19459165537286</v>
      </c>
      <c r="AO52" s="17">
        <v>34.005009005692564</v>
      </c>
      <c r="AP52" s="17">
        <v>14.82148242688446</v>
      </c>
      <c r="AQ52" s="19">
        <v>215.61901616286602</v>
      </c>
      <c r="AR52" s="17">
        <v>2.0254957016330306</v>
      </c>
      <c r="AS52" s="17">
        <v>7.6540784459811659</v>
      </c>
      <c r="AT52" s="17">
        <v>0.56423340818030598</v>
      </c>
      <c r="AU52" s="14">
        <v>0.40862436187717815</v>
      </c>
      <c r="AV52" s="89">
        <v>8.4858590761728969</v>
      </c>
      <c r="AW52" s="89">
        <v>9.1770211162843083</v>
      </c>
      <c r="AX52" s="89">
        <v>1.0814486823204614</v>
      </c>
      <c r="AY52" s="19">
        <v>951.56087153645001</v>
      </c>
    </row>
    <row r="53" spans="1:64" s="26" customFormat="1" ht="15" customHeight="1" x14ac:dyDescent="0.15">
      <c r="A53" s="22" t="s">
        <v>2452</v>
      </c>
      <c r="B53" s="22" t="s">
        <v>283</v>
      </c>
      <c r="C53" s="22" t="s">
        <v>278</v>
      </c>
      <c r="D53" s="23" t="s">
        <v>2462</v>
      </c>
      <c r="E53" s="9">
        <v>0.36197933929991105</v>
      </c>
      <c r="F53" s="14">
        <v>1.3257996150548733E-2</v>
      </c>
      <c r="G53" s="14">
        <v>8.0457904488763256E-3</v>
      </c>
      <c r="H53" s="17">
        <v>6.0826016643126195</v>
      </c>
      <c r="I53" s="17">
        <v>2.9663528137691908</v>
      </c>
      <c r="J53" s="17">
        <v>7.248856056461312</v>
      </c>
      <c r="K53" s="19">
        <v>243.46503857432717</v>
      </c>
      <c r="L53" s="14">
        <v>0.54674536958480846</v>
      </c>
      <c r="M53" s="17">
        <v>5.5194492025905877</v>
      </c>
      <c r="N53" s="19">
        <v>59.887518335822016</v>
      </c>
      <c r="O53" s="17">
        <v>12.598891481850369</v>
      </c>
      <c r="P53" s="17">
        <v>14.194522772518773</v>
      </c>
      <c r="Q53" s="17">
        <v>7.2393168408630482</v>
      </c>
      <c r="R53" s="19">
        <v>1142.4538102788338</v>
      </c>
      <c r="S53" s="14">
        <v>1.0058888026099462</v>
      </c>
      <c r="T53" s="15">
        <v>6.3100564244939983E-2</v>
      </c>
      <c r="U53" s="17">
        <v>10.353197348814653</v>
      </c>
      <c r="V53" s="17">
        <v>3.1486911451602642</v>
      </c>
      <c r="W53" s="17">
        <v>5.6116726413328335</v>
      </c>
      <c r="X53" s="17">
        <v>3.1005141498616049</v>
      </c>
      <c r="Y53" s="19">
        <v>37.456803602644293</v>
      </c>
      <c r="Z53" s="17">
        <v>11.671897261907469</v>
      </c>
      <c r="AA53" s="19">
        <v>117.32276835517155</v>
      </c>
      <c r="AB53" s="19">
        <v>43.65545292224477</v>
      </c>
      <c r="AC53" s="19">
        <v>187.25453556661896</v>
      </c>
      <c r="AD53" s="19">
        <v>37.885650925046313</v>
      </c>
      <c r="AE53" s="19">
        <v>296.33487822463832</v>
      </c>
      <c r="AF53" s="19">
        <v>53.859220059502952</v>
      </c>
      <c r="AG53" s="19">
        <v>7159.627704465217</v>
      </c>
      <c r="AH53" s="17">
        <v>2.0624050416601643</v>
      </c>
      <c r="AI53" s="19">
        <v>80.05646123112686</v>
      </c>
      <c r="AJ53" s="19">
        <v>91.282789775829301</v>
      </c>
      <c r="AK53" s="14">
        <v>0.87701593507087305</v>
      </c>
      <c r="AL53" s="17">
        <v>7.9113765650766403</v>
      </c>
      <c r="AM53" s="17">
        <v>24.160597454336177</v>
      </c>
      <c r="AN53" s="17">
        <v>294.60003675928004</v>
      </c>
      <c r="AO53" s="17">
        <v>79.587784478171969</v>
      </c>
      <c r="AP53" s="17">
        <v>11.895991659968857</v>
      </c>
      <c r="AQ53" s="19">
        <v>94.113669637024771</v>
      </c>
      <c r="AR53" s="17">
        <v>1.7822239091180241</v>
      </c>
      <c r="AS53" s="17">
        <v>1.8449396482179075</v>
      </c>
      <c r="AT53" s="17">
        <v>0.30803930446092098</v>
      </c>
      <c r="AU53" s="14">
        <v>0.65188531469663835</v>
      </c>
      <c r="AV53" s="89">
        <v>7.8613186494777905</v>
      </c>
      <c r="AW53" s="89">
        <v>18.99976267519482</v>
      </c>
      <c r="AX53" s="89">
        <v>2.4168671341743577</v>
      </c>
      <c r="AY53" s="19">
        <v>2010.0597113818444</v>
      </c>
    </row>
    <row r="54" spans="1:64" s="26" customFormat="1" ht="15" customHeight="1" x14ac:dyDescent="0.15">
      <c r="A54" s="22" t="s">
        <v>2453</v>
      </c>
      <c r="B54" s="22" t="s">
        <v>282</v>
      </c>
      <c r="C54" s="22" t="s">
        <v>3357</v>
      </c>
      <c r="D54" s="23" t="s">
        <v>2463</v>
      </c>
      <c r="E54" s="9">
        <v>0.27940536472923777</v>
      </c>
      <c r="F54" s="14">
        <v>2.9193042088595049E-3</v>
      </c>
      <c r="G54" s="14">
        <v>2.3621580606788258E-2</v>
      </c>
      <c r="H54" s="19">
        <v>65.266760634486843</v>
      </c>
      <c r="I54" s="19">
        <v>22.248714530694237</v>
      </c>
      <c r="J54" s="19">
        <v>55.009263192902075</v>
      </c>
      <c r="K54" s="19">
        <v>250.64369391114636</v>
      </c>
      <c r="L54" s="17">
        <v>5.2900136079528357</v>
      </c>
      <c r="M54" s="19">
        <v>34.82506196229992</v>
      </c>
      <c r="N54" s="19">
        <v>55.378438563052924</v>
      </c>
      <c r="O54" s="17">
        <v>16.075534344577637</v>
      </c>
      <c r="P54" s="17">
        <v>17.164670048373328</v>
      </c>
      <c r="Q54" s="14">
        <v>1.5394074305879175</v>
      </c>
      <c r="R54" s="19">
        <v>696.70404354219761</v>
      </c>
      <c r="S54" s="14">
        <v>0.68162523823050536</v>
      </c>
      <c r="T54" s="15">
        <v>2.6138482523177502E-2</v>
      </c>
      <c r="U54" s="17">
        <v>7.2285395540110891</v>
      </c>
      <c r="V54" s="17">
        <v>2.0187357036924474</v>
      </c>
      <c r="W54" s="17">
        <v>3.5223706649252637</v>
      </c>
      <c r="X54" s="17">
        <v>3.3382185070759829</v>
      </c>
      <c r="Y54" s="19">
        <v>25.737579791713639</v>
      </c>
      <c r="Z54" s="17">
        <v>6.9788118582501015</v>
      </c>
      <c r="AA54" s="19">
        <v>70.470995196536592</v>
      </c>
      <c r="AB54" s="19">
        <v>28.092216065794322</v>
      </c>
      <c r="AC54" s="19">
        <v>109.74175817599969</v>
      </c>
      <c r="AD54" s="19">
        <v>22.118153541602013</v>
      </c>
      <c r="AE54" s="19">
        <v>180.79183048951373</v>
      </c>
      <c r="AF54" s="19">
        <v>33.226729187713794</v>
      </c>
      <c r="AG54" s="19">
        <v>6193.855550247813</v>
      </c>
      <c r="AH54" s="14">
        <v>0.68334953649712693</v>
      </c>
      <c r="AI54" s="19">
        <v>35.341782941780878</v>
      </c>
      <c r="AJ54" s="19">
        <v>43.786758781951868</v>
      </c>
      <c r="AK54" s="14">
        <v>0.80713402692752267</v>
      </c>
      <c r="AL54" s="17">
        <v>7.0244301116346879</v>
      </c>
      <c r="AM54" s="17">
        <v>34.259598641582805</v>
      </c>
      <c r="AN54" s="17">
        <v>265.23640902565188</v>
      </c>
      <c r="AO54" s="17">
        <v>51.849287496349042</v>
      </c>
      <c r="AP54" s="17">
        <v>12.749355819405835</v>
      </c>
      <c r="AQ54" s="19">
        <v>89.556958921779298</v>
      </c>
      <c r="AR54" s="17">
        <v>1.7448399304983482</v>
      </c>
      <c r="AS54" s="17">
        <v>2.0521802620010354</v>
      </c>
      <c r="AT54" s="17">
        <v>0.24219434397779155</v>
      </c>
      <c r="AU54" s="14">
        <v>1.0687161708433661</v>
      </c>
      <c r="AV54" s="89">
        <v>8.0931124930948126</v>
      </c>
      <c r="AW54" s="89">
        <v>12.012966493190296</v>
      </c>
      <c r="AX54" s="89">
        <v>1.4843444352762887</v>
      </c>
      <c r="AY54" s="19">
        <v>1245.3745593246024</v>
      </c>
    </row>
    <row r="55" spans="1:64" s="26" customFormat="1" ht="15" customHeight="1" x14ac:dyDescent="0.15">
      <c r="A55" s="22" t="s">
        <v>2454</v>
      </c>
      <c r="B55" s="22" t="s">
        <v>279</v>
      </c>
      <c r="C55" s="22" t="s">
        <v>3357</v>
      </c>
      <c r="D55" s="23" t="s">
        <v>2464</v>
      </c>
      <c r="E55" s="9">
        <v>1.1435602819662798</v>
      </c>
      <c r="F55" s="14">
        <v>2.9967346278127415E-3</v>
      </c>
      <c r="G55" s="14">
        <v>2.4248109653391393E-2</v>
      </c>
      <c r="H55" s="17">
        <v>6.3287400780597443</v>
      </c>
      <c r="I55" s="17">
        <v>6.2781894703791581</v>
      </c>
      <c r="J55" s="17">
        <v>10.137769956167736</v>
      </c>
      <c r="K55" s="19">
        <v>295.55692795483088</v>
      </c>
      <c r="L55" s="14">
        <v>0.8443759877965471</v>
      </c>
      <c r="M55" s="17">
        <v>7.996814697471291</v>
      </c>
      <c r="N55" s="19">
        <v>60.545229404838487</v>
      </c>
      <c r="O55" s="17">
        <v>21.878846362994327</v>
      </c>
      <c r="P55" s="17">
        <v>19.62890494429768</v>
      </c>
      <c r="Q55" s="14">
        <v>0.21511004969383749</v>
      </c>
      <c r="R55" s="19">
        <v>606.63469476137095</v>
      </c>
      <c r="S55" s="14">
        <v>1.6988188952188186</v>
      </c>
      <c r="T55" s="15">
        <v>2.1130017759221426E-2</v>
      </c>
      <c r="U55" s="17">
        <v>11.147235971505717</v>
      </c>
      <c r="V55" s="14">
        <v>0.83609208643054445</v>
      </c>
      <c r="W55" s="17">
        <v>2.0857868808460989</v>
      </c>
      <c r="X55" s="14">
        <v>0.82304102000953649</v>
      </c>
      <c r="Y55" s="17">
        <v>17.059399611669765</v>
      </c>
      <c r="Z55" s="17">
        <v>5.6560559527863941</v>
      </c>
      <c r="AA55" s="19">
        <v>61.06191867540818</v>
      </c>
      <c r="AB55" s="19">
        <v>23.788547471995486</v>
      </c>
      <c r="AC55" s="19">
        <v>108.66652905145011</v>
      </c>
      <c r="AD55" s="19">
        <v>23.938529620066934</v>
      </c>
      <c r="AE55" s="19">
        <v>198.71650300045823</v>
      </c>
      <c r="AF55" s="19">
        <v>36.941850371689561</v>
      </c>
      <c r="AG55" s="19">
        <v>7900.7633293918616</v>
      </c>
      <c r="AH55" s="14">
        <v>1.5391007133350021</v>
      </c>
      <c r="AI55" s="19">
        <v>53.973914436137115</v>
      </c>
      <c r="AJ55" s="19">
        <v>81.086817027670051</v>
      </c>
      <c r="AK55" s="14">
        <v>0.66563118907132668</v>
      </c>
      <c r="AL55" s="17">
        <v>11.648505077782627</v>
      </c>
      <c r="AM55" s="17">
        <v>39.758969235552833</v>
      </c>
      <c r="AN55" s="17">
        <v>116.97332985860291</v>
      </c>
      <c r="AO55" s="17">
        <v>31.771435194205875</v>
      </c>
      <c r="AP55" s="17">
        <v>20.40373290040333</v>
      </c>
      <c r="AQ55" s="19">
        <v>237.67298629606864</v>
      </c>
      <c r="AR55" s="17">
        <v>2.4946855910941199</v>
      </c>
      <c r="AS55" s="17">
        <v>5.3443791759701949</v>
      </c>
      <c r="AT55" s="17">
        <v>0.40805275758844783</v>
      </c>
      <c r="AU55" s="14">
        <v>0.42058486939833595</v>
      </c>
      <c r="AV55" s="89">
        <v>9.5433299307339645</v>
      </c>
      <c r="AW55" s="89">
        <v>11.091431473984056</v>
      </c>
      <c r="AX55" s="89">
        <v>1.1622181727432983</v>
      </c>
      <c r="AY55" s="19">
        <v>1157.9225438982849</v>
      </c>
    </row>
    <row r="56" spans="1:64" s="26" customFormat="1" ht="15" customHeight="1" x14ac:dyDescent="0.15">
      <c r="A56" s="22" t="s">
        <v>2455</v>
      </c>
      <c r="B56" s="22" t="s">
        <v>282</v>
      </c>
      <c r="C56" s="22" t="s">
        <v>280</v>
      </c>
      <c r="D56" s="23" t="s">
        <v>2465</v>
      </c>
      <c r="E56" s="9">
        <v>0.64481115752207951</v>
      </c>
      <c r="F56" s="14">
        <v>6.0236071060437921E-2</v>
      </c>
      <c r="G56" s="14">
        <v>7.925213492735993E-3</v>
      </c>
      <c r="H56" s="17">
        <v>14.978631785030773</v>
      </c>
      <c r="I56" s="17">
        <v>15.789998713942904</v>
      </c>
      <c r="J56" s="17">
        <v>7.2230145849241385</v>
      </c>
      <c r="K56" s="19">
        <v>267.43676522422567</v>
      </c>
      <c r="L56" s="14">
        <v>1.0489718692442871</v>
      </c>
      <c r="M56" s="17">
        <v>12.606548146714445</v>
      </c>
      <c r="N56" s="19">
        <v>86.047687020660931</v>
      </c>
      <c r="O56" s="17">
        <v>9.139431170341048</v>
      </c>
      <c r="P56" s="17">
        <v>9.6231824083737845</v>
      </c>
      <c r="Q56" s="14">
        <v>0.65709372095989116</v>
      </c>
      <c r="R56" s="19">
        <v>1628.1485164648482</v>
      </c>
      <c r="S56" s="14">
        <v>1.8093144529108194</v>
      </c>
      <c r="T56" s="14">
        <v>0.2499351980646134</v>
      </c>
      <c r="U56" s="17">
        <v>13.354299049527414</v>
      </c>
      <c r="V56" s="17">
        <v>4.4371122104801479</v>
      </c>
      <c r="W56" s="17">
        <v>8.1181633162724349</v>
      </c>
      <c r="X56" s="17">
        <v>2.7670664493383628</v>
      </c>
      <c r="Y56" s="19">
        <v>57.836908077714206</v>
      </c>
      <c r="Z56" s="17">
        <v>17.835673910265655</v>
      </c>
      <c r="AA56" s="19">
        <v>166.40517758304068</v>
      </c>
      <c r="AB56" s="19">
        <v>63.762521217106432</v>
      </c>
      <c r="AC56" s="19">
        <v>261.92981341591161</v>
      </c>
      <c r="AD56" s="19">
        <v>54.40107473901142</v>
      </c>
      <c r="AE56" s="19">
        <v>430.42817494636597</v>
      </c>
      <c r="AF56" s="19">
        <v>77.514356754349762</v>
      </c>
      <c r="AG56" s="19">
        <v>6891.0040683008247</v>
      </c>
      <c r="AH56" s="17">
        <v>4.2274541359141642</v>
      </c>
      <c r="AI56" s="19">
        <v>149.85492176956188</v>
      </c>
      <c r="AJ56" s="19">
        <v>205.77582067033219</v>
      </c>
      <c r="AK56" s="14">
        <v>0.72824358703270753</v>
      </c>
      <c r="AL56" s="17">
        <v>7.4421020979892099</v>
      </c>
      <c r="AM56" s="17">
        <v>16.009649157282713</v>
      </c>
      <c r="AN56" s="17">
        <v>237.89572578381524</v>
      </c>
      <c r="AO56" s="17">
        <v>82.824144541859908</v>
      </c>
      <c r="AP56" s="17">
        <v>13.034808527291124</v>
      </c>
      <c r="AQ56" s="19">
        <v>97.006375887840932</v>
      </c>
      <c r="AR56" s="17">
        <v>1.8296051420781974</v>
      </c>
      <c r="AS56" s="17">
        <v>1.6449901941193297</v>
      </c>
      <c r="AT56" s="17">
        <v>0.4780723768744301</v>
      </c>
      <c r="AU56" s="14">
        <v>0.3892576565613568</v>
      </c>
      <c r="AV56" s="89">
        <v>8.6353492161519423</v>
      </c>
      <c r="AW56" s="89">
        <v>27.137164538240381</v>
      </c>
      <c r="AX56" s="89">
        <v>3.1425671225295462</v>
      </c>
      <c r="AY56" s="19">
        <v>2873.2364803529586</v>
      </c>
    </row>
    <row r="57" spans="1:64" s="39" customFormat="1" ht="15" customHeight="1" x14ac:dyDescent="0.15">
      <c r="A57" s="22" t="s">
        <v>2456</v>
      </c>
      <c r="B57" s="22" t="s">
        <v>286</v>
      </c>
      <c r="C57" s="22" t="s">
        <v>280</v>
      </c>
      <c r="D57" s="23" t="s">
        <v>2466</v>
      </c>
      <c r="E57" s="9">
        <v>0.96731520546169969</v>
      </c>
      <c r="F57" s="14">
        <v>0.14599954257469525</v>
      </c>
      <c r="G57" s="14">
        <v>2.3627117287366856E-2</v>
      </c>
      <c r="H57" s="17">
        <v>17.511218159070904</v>
      </c>
      <c r="I57" s="17">
        <v>9.2853424835350289</v>
      </c>
      <c r="J57" s="17">
        <v>7.1262411626445727</v>
      </c>
      <c r="K57" s="19">
        <v>288.70770033028754</v>
      </c>
      <c r="L57" s="14">
        <v>1.3156059928205601</v>
      </c>
      <c r="M57" s="17">
        <v>18.015729379498254</v>
      </c>
      <c r="N57" s="19">
        <v>66.768552835921639</v>
      </c>
      <c r="O57" s="17">
        <v>3.8837527248970534</v>
      </c>
      <c r="P57" s="17">
        <v>4.0393526577817385</v>
      </c>
      <c r="Q57" s="14">
        <v>0.88677573245748109</v>
      </c>
      <c r="R57" s="19">
        <v>1936.6083231283399</v>
      </c>
      <c r="S57" s="19">
        <v>38.130537196460985</v>
      </c>
      <c r="T57" s="15">
        <v>2.0588879505147081E-2</v>
      </c>
      <c r="U57" s="19">
        <v>31.089047407537699</v>
      </c>
      <c r="V57" s="14">
        <v>1.288383159803111</v>
      </c>
      <c r="W57" s="17">
        <v>4.2023239723088821</v>
      </c>
      <c r="X57" s="14">
        <v>8.9760778878342357E-2</v>
      </c>
      <c r="Y57" s="19">
        <v>42.449250417748409</v>
      </c>
      <c r="Z57" s="17">
        <v>16.05486899913658</v>
      </c>
      <c r="AA57" s="19">
        <v>190.18479765588566</v>
      </c>
      <c r="AB57" s="19">
        <v>77.899358743751094</v>
      </c>
      <c r="AC57" s="19">
        <v>338.46227814182845</v>
      </c>
      <c r="AD57" s="19">
        <v>73.782064529382254</v>
      </c>
      <c r="AE57" s="19">
        <v>588.9814616011771</v>
      </c>
      <c r="AF57" s="19">
        <v>100.42732438718572</v>
      </c>
      <c r="AG57" s="19">
        <v>9703.8212422451379</v>
      </c>
      <c r="AH57" s="19">
        <v>36.569060449248227</v>
      </c>
      <c r="AI57" s="19">
        <v>1060.7280552783279</v>
      </c>
      <c r="AJ57" s="19">
        <v>1706.3841911055129</v>
      </c>
      <c r="AK57" s="14">
        <v>0.62162323163057165</v>
      </c>
      <c r="AL57" s="17">
        <v>13.874955524654418</v>
      </c>
      <c r="AM57" s="17">
        <v>16.475597068649307</v>
      </c>
      <c r="AN57" s="17">
        <v>15.44645066411082</v>
      </c>
      <c r="AO57" s="17">
        <v>27.818334942754948</v>
      </c>
      <c r="AP57" s="17">
        <v>32.947691138896481</v>
      </c>
      <c r="AQ57" s="19">
        <v>457.14774919223908</v>
      </c>
      <c r="AR57" s="17">
        <v>3.2617035858735344</v>
      </c>
      <c r="AS57" s="17">
        <v>7.3980605998962163</v>
      </c>
      <c r="AT57" s="17">
        <v>2.8971780987242242</v>
      </c>
      <c r="AU57" s="14">
        <v>2.0485937115556584E-2</v>
      </c>
      <c r="AV57" s="89">
        <v>9.3221730813783523</v>
      </c>
      <c r="AW57" s="89">
        <v>31.988401880160438</v>
      </c>
      <c r="AX57" s="89">
        <v>3.4314318776229711</v>
      </c>
      <c r="AY57" s="19">
        <v>3468.3083846383902</v>
      </c>
      <c r="AZ57" s="26"/>
      <c r="BA57" s="26"/>
      <c r="BB57" s="26"/>
      <c r="BC57" s="26"/>
      <c r="BD57" s="26"/>
      <c r="BE57" s="26"/>
      <c r="BF57" s="26"/>
      <c r="BG57" s="26"/>
      <c r="BH57" s="26"/>
      <c r="BI57" s="26"/>
      <c r="BJ57" s="26"/>
      <c r="BK57" s="26"/>
      <c r="BL57" s="26"/>
    </row>
    <row r="58" spans="1:64" s="39" customFormat="1" ht="15" customHeight="1" x14ac:dyDescent="0.15">
      <c r="A58" s="22" t="s">
        <v>2457</v>
      </c>
      <c r="B58" s="22" t="s">
        <v>290</v>
      </c>
      <c r="C58" s="22" t="s">
        <v>280</v>
      </c>
      <c r="D58" s="23" t="s">
        <v>2467</v>
      </c>
      <c r="E58" s="18">
        <v>3.9857704294035714</v>
      </c>
      <c r="F58" s="14">
        <v>2.0474336612248265E-2</v>
      </c>
      <c r="G58" s="14">
        <v>9.3188592030873464E-29</v>
      </c>
      <c r="H58" s="17">
        <v>12.189021482016587</v>
      </c>
      <c r="I58" s="17">
        <v>4.30796992565132</v>
      </c>
      <c r="J58" s="17">
        <v>6.377135452262376</v>
      </c>
      <c r="K58" s="19">
        <v>196.78545335035918</v>
      </c>
      <c r="L58" s="14">
        <v>0.59733867811068064</v>
      </c>
      <c r="M58" s="17">
        <v>4.7003966071307532</v>
      </c>
      <c r="N58" s="19">
        <v>70.157281437109162</v>
      </c>
      <c r="O58" s="17">
        <v>3.7351979187404005</v>
      </c>
      <c r="P58" s="17">
        <v>3.2702335448073763</v>
      </c>
      <c r="Q58" s="14">
        <v>0.30147249567880402</v>
      </c>
      <c r="R58" s="19">
        <v>926.83727038562949</v>
      </c>
      <c r="S58" s="17">
        <v>11.123446392881371</v>
      </c>
      <c r="T58" s="15">
        <v>1.2374127249660558E-2</v>
      </c>
      <c r="U58" s="17">
        <v>15.06619633654736</v>
      </c>
      <c r="V58" s="14">
        <v>0.58350172631723862</v>
      </c>
      <c r="W58" s="17">
        <v>2.1901990904000619</v>
      </c>
      <c r="X58" s="14">
        <v>9.1140216107865116E-2</v>
      </c>
      <c r="Y58" s="19">
        <v>20.791449330628566</v>
      </c>
      <c r="Z58" s="17">
        <v>7.6622064638299179</v>
      </c>
      <c r="AA58" s="19">
        <v>90.091225716567635</v>
      </c>
      <c r="AB58" s="19">
        <v>37.429001732595033</v>
      </c>
      <c r="AC58" s="19">
        <v>169.49404836397298</v>
      </c>
      <c r="AD58" s="19">
        <v>37.51393929713376</v>
      </c>
      <c r="AE58" s="19">
        <v>310.43786436118199</v>
      </c>
      <c r="AF58" s="19">
        <v>55.957623234457763</v>
      </c>
      <c r="AG58" s="19">
        <v>10972.823629869426</v>
      </c>
      <c r="AH58" s="17">
        <v>10.373122917637286</v>
      </c>
      <c r="AI58" s="19">
        <v>180.88553933780406</v>
      </c>
      <c r="AJ58" s="19">
        <v>469.40782207391072</v>
      </c>
      <c r="AK58" s="14">
        <v>0.38534837050355475</v>
      </c>
      <c r="AL58" s="17">
        <v>14.93103532248066</v>
      </c>
      <c r="AM58" s="17">
        <v>35.346279850395398</v>
      </c>
      <c r="AN58" s="17">
        <v>27.908424547256477</v>
      </c>
      <c r="AO58" s="17">
        <v>16.261645262529846</v>
      </c>
      <c r="AP58" s="17">
        <v>35.632198488689056</v>
      </c>
      <c r="AQ58" s="19">
        <v>532.02561425225826</v>
      </c>
      <c r="AR58" s="17">
        <v>3.7535434628847919</v>
      </c>
      <c r="AS58" s="17">
        <v>6.8789163517529213</v>
      </c>
      <c r="AT58" s="17">
        <v>1.5120830155169911</v>
      </c>
      <c r="AU58" s="14">
        <v>4.1169432058808457E-2</v>
      </c>
      <c r="AV58" s="89">
        <v>6.3540669470571256</v>
      </c>
      <c r="AW58" s="89">
        <v>16.42766582114551</v>
      </c>
      <c r="AX58" s="89">
        <v>2.5853781456857257</v>
      </c>
      <c r="AY58" s="19">
        <v>1744.3153218197283</v>
      </c>
      <c r="AZ58" s="26"/>
      <c r="BA58" s="26"/>
      <c r="BB58" s="26"/>
      <c r="BC58" s="26"/>
      <c r="BD58" s="26"/>
      <c r="BE58" s="26"/>
      <c r="BF58" s="26"/>
      <c r="BG58" s="26"/>
      <c r="BH58" s="26"/>
      <c r="BI58" s="26"/>
      <c r="BJ58" s="26"/>
      <c r="BK58" s="26"/>
      <c r="BL58" s="26"/>
    </row>
    <row r="59" spans="1:64" s="39" customFormat="1" ht="15" customHeight="1" x14ac:dyDescent="0.15">
      <c r="A59" s="22" t="s">
        <v>2458</v>
      </c>
      <c r="B59" s="22" t="s">
        <v>279</v>
      </c>
      <c r="C59" s="22" t="s">
        <v>287</v>
      </c>
      <c r="D59" s="23" t="s">
        <v>2468</v>
      </c>
      <c r="E59" s="9">
        <v>0.91167603848077206</v>
      </c>
      <c r="F59" s="14">
        <v>7.2623035623912216E-3</v>
      </c>
      <c r="G59" s="14">
        <v>1.5670134185752232E-2</v>
      </c>
      <c r="H59" s="17">
        <v>4.5693983033439558</v>
      </c>
      <c r="I59" s="17">
        <v>4.8523185898932164</v>
      </c>
      <c r="J59" s="19">
        <v>21.060203856252251</v>
      </c>
      <c r="K59" s="19">
        <v>169.46036415317417</v>
      </c>
      <c r="L59" s="14">
        <v>0.64367923013060913</v>
      </c>
      <c r="M59" s="17">
        <v>5.2954978305093627</v>
      </c>
      <c r="N59" s="19">
        <v>37.761468520627581</v>
      </c>
      <c r="O59" s="17">
        <v>7.5226252961514586</v>
      </c>
      <c r="P59" s="17">
        <v>8.6422330087661852</v>
      </c>
      <c r="Q59" s="14">
        <v>8.9110888542952946E-2</v>
      </c>
      <c r="R59" s="19">
        <v>353.51964812030275</v>
      </c>
      <c r="S59" s="14">
        <v>0.86597362102377773</v>
      </c>
      <c r="T59" s="15">
        <v>1.7556549400908509E-2</v>
      </c>
      <c r="U59" s="17">
        <v>6.1579531212417216</v>
      </c>
      <c r="V59" s="14">
        <v>0.3878350178202768</v>
      </c>
      <c r="W59" s="14">
        <v>1.0389358991967634</v>
      </c>
      <c r="X59" s="14">
        <v>0.49186950129704909</v>
      </c>
      <c r="Y59" s="17">
        <v>8.9262201387227957</v>
      </c>
      <c r="Z59" s="17">
        <v>3.0698845196013869</v>
      </c>
      <c r="AA59" s="19">
        <v>34.36106345533905</v>
      </c>
      <c r="AB59" s="17">
        <v>14.082469692296778</v>
      </c>
      <c r="AC59" s="19">
        <v>61.243126627507621</v>
      </c>
      <c r="AD59" s="17">
        <v>13.835063150216362</v>
      </c>
      <c r="AE59" s="19">
        <v>113.43183808295313</v>
      </c>
      <c r="AF59" s="19">
        <v>22.272223525625623</v>
      </c>
      <c r="AG59" s="19">
        <v>7508.6578516241798</v>
      </c>
      <c r="AH59" s="14">
        <v>1.1572143742719265</v>
      </c>
      <c r="AI59" s="19">
        <v>26.469786264267892</v>
      </c>
      <c r="AJ59" s="19">
        <v>53.860803324070446</v>
      </c>
      <c r="AK59" s="14">
        <v>0.49144804070232867</v>
      </c>
      <c r="AL59" s="17">
        <v>12.707712370981641</v>
      </c>
      <c r="AM59" s="17">
        <v>66.195329093874591</v>
      </c>
      <c r="AN59" s="17">
        <v>130.98763672368094</v>
      </c>
      <c r="AO59" s="17">
        <v>30.566504130893254</v>
      </c>
      <c r="AP59" s="17">
        <v>23.015508472881674</v>
      </c>
      <c r="AQ59" s="19">
        <v>292.47446174527124</v>
      </c>
      <c r="AR59" s="17">
        <v>2.6788089044558827</v>
      </c>
      <c r="AS59" s="17">
        <v>5.9271732991444841</v>
      </c>
      <c r="AT59" s="17">
        <v>0.47482967951803651</v>
      </c>
      <c r="AU59" s="14">
        <v>0.49234634993976445</v>
      </c>
      <c r="AV59" s="89">
        <v>5.4717586100476003</v>
      </c>
      <c r="AW59" s="89">
        <v>6.4782630780396628</v>
      </c>
      <c r="AX59" s="89">
        <v>1.1839453345298994</v>
      </c>
      <c r="AY59" s="19">
        <v>670.5971559221498</v>
      </c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</row>
    <row r="60" spans="1:64" s="26" customFormat="1" ht="14" x14ac:dyDescent="0.15">
      <c r="A60" s="22" t="s">
        <v>2459</v>
      </c>
      <c r="B60" s="22" t="s">
        <v>290</v>
      </c>
      <c r="C60" s="22" t="s">
        <v>280</v>
      </c>
      <c r="D60" s="23" t="s">
        <v>2469</v>
      </c>
      <c r="E60" s="18">
        <v>17.258853720166506</v>
      </c>
      <c r="F60" s="14">
        <v>4.0857019251380695E-2</v>
      </c>
      <c r="G60" s="14">
        <v>4.9589241597998802E-2</v>
      </c>
      <c r="H60" s="17">
        <v>16.17846672792135</v>
      </c>
      <c r="I60" s="17">
        <v>6.2337006499149741</v>
      </c>
      <c r="J60" s="17">
        <v>9.2554864968648278</v>
      </c>
      <c r="K60" s="19">
        <v>278.79801293838068</v>
      </c>
      <c r="L60" s="14">
        <v>0.88268676693665882</v>
      </c>
      <c r="M60" s="17">
        <v>10.613714668864942</v>
      </c>
      <c r="N60" s="19">
        <v>65.467022064291712</v>
      </c>
      <c r="O60" s="17">
        <v>3.4764953230453446</v>
      </c>
      <c r="P60" s="17">
        <v>3.3962675685164454</v>
      </c>
      <c r="Q60" s="14">
        <v>0.83753488812969346</v>
      </c>
      <c r="R60" s="19">
        <v>1142.3388764948575</v>
      </c>
      <c r="S60" s="17">
        <v>15.157181571032362</v>
      </c>
      <c r="T60" s="15">
        <v>8.700574885623044E-29</v>
      </c>
      <c r="U60" s="17">
        <v>18.655464410831886</v>
      </c>
      <c r="V60" s="14">
        <v>0.81006216402004572</v>
      </c>
      <c r="W60" s="17">
        <v>2.693231565005854</v>
      </c>
      <c r="X60" s="14">
        <v>9.0936210067973061E-2</v>
      </c>
      <c r="Y60" s="19">
        <v>23.584523881604412</v>
      </c>
      <c r="Z60" s="17">
        <v>8.9330171671048237</v>
      </c>
      <c r="AA60" s="19">
        <v>107.38515585997872</v>
      </c>
      <c r="AB60" s="19">
        <v>45.14788366066594</v>
      </c>
      <c r="AC60" s="19">
        <v>202.00034545323098</v>
      </c>
      <c r="AD60" s="19">
        <v>42.50004262545049</v>
      </c>
      <c r="AE60" s="19">
        <v>353.51539219867675</v>
      </c>
      <c r="AF60" s="19">
        <v>63.793608420974067</v>
      </c>
      <c r="AG60" s="19">
        <v>10947.721985047843</v>
      </c>
      <c r="AH60" s="17">
        <v>15.133308478640839</v>
      </c>
      <c r="AI60" s="19">
        <v>295.86963016270693</v>
      </c>
      <c r="AJ60" s="19">
        <v>703.42002651511541</v>
      </c>
      <c r="AK60" s="14">
        <v>0.42061587530924405</v>
      </c>
      <c r="AL60" s="17">
        <v>14.989295267241484</v>
      </c>
      <c r="AM60" s="17">
        <v>30.968162141282917</v>
      </c>
      <c r="AN60" s="17">
        <v>23.323293353844718</v>
      </c>
      <c r="AO60" s="17">
        <v>19.52009539347064</v>
      </c>
      <c r="AP60" s="17">
        <v>29.114461740273047</v>
      </c>
      <c r="AQ60" s="19">
        <v>436.40526357175804</v>
      </c>
      <c r="AR60" s="17">
        <v>3.324722082611931</v>
      </c>
      <c r="AS60" s="17">
        <v>6.9267955467436151</v>
      </c>
      <c r="AT60" s="17">
        <v>1.9897861367229837</v>
      </c>
      <c r="AU60" s="14">
        <v>3.4780470022917176E-2</v>
      </c>
      <c r="AV60" s="89">
        <v>9.0021960910035741</v>
      </c>
      <c r="AW60" s="89">
        <v>19.475636875194677</v>
      </c>
      <c r="AX60" s="89">
        <v>2.1634317535759782</v>
      </c>
      <c r="AY60" s="19">
        <v>2076.9155621767613</v>
      </c>
    </row>
    <row r="61" spans="1:64" s="26" customFormat="1" ht="14" x14ac:dyDescent="0.15">
      <c r="A61" s="22" t="s">
        <v>75</v>
      </c>
      <c r="B61" s="22" t="s">
        <v>283</v>
      </c>
      <c r="C61" s="22" t="s">
        <v>278</v>
      </c>
      <c r="D61" s="23" t="s">
        <v>94</v>
      </c>
      <c r="E61" s="14">
        <v>0.54759574784096698</v>
      </c>
      <c r="F61" s="14">
        <v>1.6059100213511854E-2</v>
      </c>
      <c r="G61" s="14">
        <v>5.1593913198918234E-2</v>
      </c>
      <c r="H61" s="17">
        <v>16.510922130813732</v>
      </c>
      <c r="I61" s="14">
        <v>1.9303719847279404</v>
      </c>
      <c r="J61" s="17">
        <v>2.9527075815783097</v>
      </c>
      <c r="K61" s="19">
        <v>174.98499647182629</v>
      </c>
      <c r="L61" s="14">
        <v>1.6777874536201529</v>
      </c>
      <c r="M61" s="14">
        <v>0.79826603348725644</v>
      </c>
      <c r="N61" s="19">
        <v>39.070543542841229</v>
      </c>
      <c r="O61" s="17">
        <v>7.9272360269415278</v>
      </c>
      <c r="P61" s="17">
        <v>8.6891052925413401</v>
      </c>
      <c r="Q61" s="14">
        <v>0.28576108597308897</v>
      </c>
      <c r="R61" s="19">
        <v>893.53125152012717</v>
      </c>
      <c r="S61" s="14">
        <v>1.5173672963639444</v>
      </c>
      <c r="T61" s="15">
        <v>0.11498957238515081</v>
      </c>
      <c r="U61" s="17">
        <v>9.6626217335489191</v>
      </c>
      <c r="V61" s="14">
        <v>1.2492880993961373</v>
      </c>
      <c r="W61" s="17">
        <v>3.5353621742148396</v>
      </c>
      <c r="X61" s="14">
        <v>1.449531782176801</v>
      </c>
      <c r="Y61" s="19">
        <v>27.934109655026621</v>
      </c>
      <c r="Z61" s="17">
        <v>9.2024922460609577</v>
      </c>
      <c r="AA61" s="19">
        <v>96.785286309728306</v>
      </c>
      <c r="AB61" s="19">
        <v>35.411051448366607</v>
      </c>
      <c r="AC61" s="19">
        <v>153.70690272285077</v>
      </c>
      <c r="AD61" s="19">
        <v>30.797486632160968</v>
      </c>
      <c r="AE61" s="19">
        <v>243.61259616119165</v>
      </c>
      <c r="AF61" s="19">
        <v>46.754865951354063</v>
      </c>
      <c r="AG61" s="19">
        <v>7685.373259263306</v>
      </c>
      <c r="AH61" s="14">
        <v>1.5980634936249538</v>
      </c>
      <c r="AI61" s="19">
        <v>65.709030361857955</v>
      </c>
      <c r="AJ61" s="19">
        <v>84.495477462340091</v>
      </c>
      <c r="AK61" s="14">
        <v>0.7776632825247326</v>
      </c>
      <c r="AL61" s="17">
        <v>8.7209722869171387</v>
      </c>
      <c r="AM61" s="17">
        <v>31.547520039473284</v>
      </c>
      <c r="AN61" s="17">
        <v>160.54952333885055</v>
      </c>
      <c r="AO61" s="17">
        <v>43.304630671371392</v>
      </c>
      <c r="AP61" s="17">
        <v>22.360022214674906</v>
      </c>
      <c r="AQ61" s="19">
        <v>195.00113406903145</v>
      </c>
      <c r="AR61" s="17">
        <v>2.8299014261992181</v>
      </c>
      <c r="AS61" s="17">
        <v>2.7331348974719596</v>
      </c>
      <c r="AT61" s="17">
        <v>0.34684363121532436</v>
      </c>
      <c r="AU61" s="14">
        <v>0.4446234567582712</v>
      </c>
      <c r="AV61" s="89">
        <v>5.6501451879827673</v>
      </c>
      <c r="AW61" s="89">
        <v>14.854739256543343</v>
      </c>
      <c r="AX61" s="89">
        <v>2.6290898308485464</v>
      </c>
      <c r="AY61" s="19">
        <v>1592.8183795514306</v>
      </c>
    </row>
    <row r="62" spans="1:64" s="26" customFormat="1" ht="14" x14ac:dyDescent="0.15">
      <c r="A62" s="22" t="s">
        <v>76</v>
      </c>
      <c r="B62" s="22" t="s">
        <v>279</v>
      </c>
      <c r="C62" s="22" t="s">
        <v>276</v>
      </c>
      <c r="D62" s="23" t="s">
        <v>95</v>
      </c>
      <c r="E62" s="17">
        <v>7.1709685722355152</v>
      </c>
      <c r="F62" s="14">
        <v>1.6077165139500707E-2</v>
      </c>
      <c r="G62" s="14">
        <v>0.28408574831542988</v>
      </c>
      <c r="H62" s="19">
        <v>24.794246412425938</v>
      </c>
      <c r="I62" s="17">
        <v>6.982170063171405</v>
      </c>
      <c r="J62" s="17">
        <v>6.2908188334571413</v>
      </c>
      <c r="K62" s="19">
        <v>201.08925991649335</v>
      </c>
      <c r="L62" s="17">
        <v>12.625111570509432</v>
      </c>
      <c r="M62" s="17">
        <v>2.3621788414236615</v>
      </c>
      <c r="N62" s="19">
        <v>42.241690664205294</v>
      </c>
      <c r="O62" s="17">
        <v>6.9921050580963238</v>
      </c>
      <c r="P62" s="17">
        <v>7.0675993020224617</v>
      </c>
      <c r="Q62" s="14">
        <v>1.3373266467791067</v>
      </c>
      <c r="R62" s="19">
        <v>639.16175060696594</v>
      </c>
      <c r="S62" s="17">
        <v>12.894126390193735</v>
      </c>
      <c r="T62" s="15">
        <v>6.506721688842583E-2</v>
      </c>
      <c r="U62" s="17">
        <v>8.9815039909190162</v>
      </c>
      <c r="V62" s="14">
        <v>0.33802513646089366</v>
      </c>
      <c r="W62" s="14">
        <v>0.92925216892617868</v>
      </c>
      <c r="X62" s="14">
        <v>0.34034203563643178</v>
      </c>
      <c r="Y62" s="17">
        <v>11.308878249352059</v>
      </c>
      <c r="Z62" s="17">
        <v>4.3653312140335885</v>
      </c>
      <c r="AA62" s="19">
        <v>53.842244236340171</v>
      </c>
      <c r="AB62" s="19">
        <v>23.21695999719612</v>
      </c>
      <c r="AC62" s="19">
        <v>116.02060682560594</v>
      </c>
      <c r="AD62" s="19">
        <v>28.138070515967478</v>
      </c>
      <c r="AE62" s="19">
        <v>261.7565871342083</v>
      </c>
      <c r="AF62" s="19">
        <v>51.19676267490587</v>
      </c>
      <c r="AG62" s="19">
        <v>8973.9962826904812</v>
      </c>
      <c r="AH62" s="17">
        <v>15.512981429929555</v>
      </c>
      <c r="AI62" s="19">
        <v>101.47134404600953</v>
      </c>
      <c r="AJ62" s="19">
        <v>490.4284445421041</v>
      </c>
      <c r="AK62" s="14">
        <v>0.20690346405325202</v>
      </c>
      <c r="AL62" s="17">
        <v>23.146114173543747</v>
      </c>
      <c r="AM62" s="17">
        <v>34.283745753795749</v>
      </c>
      <c r="AN62" s="17">
        <v>20.300451477913224</v>
      </c>
      <c r="AO62" s="17">
        <v>7.8695788280143359</v>
      </c>
      <c r="AP62" s="17">
        <v>33.455731629178381</v>
      </c>
      <c r="AQ62" s="19">
        <v>774.3701840484016</v>
      </c>
      <c r="AR62" s="17">
        <v>2.749062329078253</v>
      </c>
      <c r="AS62" s="17">
        <v>9.6653032311970009</v>
      </c>
      <c r="AT62" s="17">
        <v>1.8736049774772268</v>
      </c>
      <c r="AU62" s="14">
        <v>0.32002804403910567</v>
      </c>
      <c r="AV62" s="89">
        <v>6.4930339010814775</v>
      </c>
      <c r="AW62" s="89">
        <v>11.444263641236878</v>
      </c>
      <c r="AX62" s="89">
        <v>1.7625448774155832</v>
      </c>
      <c r="AY62" s="19">
        <v>1241.9030726676117</v>
      </c>
    </row>
    <row r="63" spans="1:64" s="26" customFormat="1" ht="14" x14ac:dyDescent="0.15">
      <c r="A63" s="22" t="s">
        <v>77</v>
      </c>
      <c r="B63" s="22" t="s">
        <v>282</v>
      </c>
      <c r="C63" s="22" t="s">
        <v>280</v>
      </c>
      <c r="D63" s="23" t="s">
        <v>96</v>
      </c>
      <c r="E63" s="17">
        <v>10.972740827170529</v>
      </c>
      <c r="F63" s="14">
        <v>3.5053471976628038E-2</v>
      </c>
      <c r="G63" s="14">
        <v>5.255512427250536E-2</v>
      </c>
      <c r="H63" s="17">
        <v>17.827637730997669</v>
      </c>
      <c r="I63" s="17">
        <v>2.7659869426668013</v>
      </c>
      <c r="J63" s="17">
        <v>4.3513657314238801</v>
      </c>
      <c r="K63" s="19">
        <v>203.90668420235053</v>
      </c>
      <c r="L63" s="17">
        <v>2.9601136772577994</v>
      </c>
      <c r="M63" s="14">
        <v>0.85022864259875452</v>
      </c>
      <c r="N63" s="19">
        <v>62.202187960320906</v>
      </c>
      <c r="O63" s="17">
        <v>3.6231395770496055</v>
      </c>
      <c r="P63" s="17">
        <v>3.6150245548165914</v>
      </c>
      <c r="Q63" s="14">
        <v>0.34306440737529531</v>
      </c>
      <c r="R63" s="19">
        <v>846.68212933383325</v>
      </c>
      <c r="S63" s="17">
        <v>16.301624278033586</v>
      </c>
      <c r="T63" s="15">
        <v>4.5834205966233093E-3</v>
      </c>
      <c r="U63" s="17">
        <v>16.837174594660642</v>
      </c>
      <c r="V63" s="14">
        <v>0.42800895684353774</v>
      </c>
      <c r="W63" s="14">
        <v>1.9666424784378882</v>
      </c>
      <c r="X63" s="14">
        <v>6.8767416482600568E-2</v>
      </c>
      <c r="Y63" s="17">
        <v>19.940065212250744</v>
      </c>
      <c r="Z63" s="17">
        <v>7.1317642103308962</v>
      </c>
      <c r="AA63" s="19">
        <v>84.628574078706308</v>
      </c>
      <c r="AB63" s="19">
        <v>34.881283862457593</v>
      </c>
      <c r="AC63" s="19">
        <v>152.64041755994845</v>
      </c>
      <c r="AD63" s="19">
        <v>33.177665566427606</v>
      </c>
      <c r="AE63" s="19">
        <v>276.61667117152075</v>
      </c>
      <c r="AF63" s="19">
        <v>49.37957234310818</v>
      </c>
      <c r="AG63" s="19">
        <v>10598.261565228253</v>
      </c>
      <c r="AH63" s="17">
        <v>10.203059762079203</v>
      </c>
      <c r="AI63" s="19">
        <v>222.30518957273858</v>
      </c>
      <c r="AJ63" s="19">
        <v>506.19080330487247</v>
      </c>
      <c r="AK63" s="14">
        <v>0.43917271535027652</v>
      </c>
      <c r="AL63" s="17">
        <v>13.872405542664598</v>
      </c>
      <c r="AM63" s="17">
        <v>38.313893086568974</v>
      </c>
      <c r="AN63" s="17">
        <v>16.968657015623975</v>
      </c>
      <c r="AO63" s="17">
        <v>13.636996276027199</v>
      </c>
      <c r="AP63" s="17">
        <v>46.587962455981973</v>
      </c>
      <c r="AQ63" s="19">
        <v>646.28710859581452</v>
      </c>
      <c r="AR63" s="17">
        <v>4.5948629041349962</v>
      </c>
      <c r="AS63" s="17">
        <v>8.5613805148938287</v>
      </c>
      <c r="AT63" s="17">
        <v>1.8299359946783558</v>
      </c>
      <c r="AU63" s="14">
        <v>3.347385378979565E-2</v>
      </c>
      <c r="AV63" s="89">
        <v>6.5840065935534566</v>
      </c>
      <c r="AW63" s="89">
        <v>14.94127056985638</v>
      </c>
      <c r="AX63" s="89">
        <v>2.2693280083415623</v>
      </c>
      <c r="AY63" s="19">
        <v>1586.5855081659256</v>
      </c>
    </row>
    <row r="64" spans="1:64" s="26" customFormat="1" ht="14" x14ac:dyDescent="0.15">
      <c r="A64" s="22" t="s">
        <v>78</v>
      </c>
      <c r="B64" s="22" t="s">
        <v>286</v>
      </c>
      <c r="C64" s="22" t="s">
        <v>276</v>
      </c>
      <c r="D64" s="23" t="s">
        <v>97</v>
      </c>
      <c r="E64" s="14">
        <v>1.4681763437853841</v>
      </c>
      <c r="F64" s="14">
        <v>1.6630393975381873E-2</v>
      </c>
      <c r="G64" s="14">
        <v>2.6714669142704102E-2</v>
      </c>
      <c r="H64" s="17">
        <v>14.465152054415546</v>
      </c>
      <c r="I64" s="17">
        <v>3.0948288644156419</v>
      </c>
      <c r="J64" s="17">
        <v>3.8533596096744107</v>
      </c>
      <c r="K64" s="19">
        <v>184.99569566840529</v>
      </c>
      <c r="L64" s="17">
        <v>2.4794030032937857</v>
      </c>
      <c r="M64" s="14">
        <v>1.113822383743617</v>
      </c>
      <c r="N64" s="19">
        <v>58.500024701176649</v>
      </c>
      <c r="O64" s="17">
        <v>6.5302196429985955</v>
      </c>
      <c r="P64" s="17">
        <v>6.4730222843442951</v>
      </c>
      <c r="Q64" s="14">
        <v>0.19258727659885694</v>
      </c>
      <c r="R64" s="19">
        <v>523.29880070802767</v>
      </c>
      <c r="S64" s="17">
        <v>3.6884201707945059</v>
      </c>
      <c r="T64" s="15">
        <v>1.5252111086292202E-28</v>
      </c>
      <c r="U64" s="19">
        <v>21.124635474004815</v>
      </c>
      <c r="V64" s="14">
        <v>0.88113547225692779</v>
      </c>
      <c r="W64" s="14">
        <v>1.9516790876603507</v>
      </c>
      <c r="X64" s="14">
        <v>0.159797295811092</v>
      </c>
      <c r="Y64" s="17">
        <v>15.839570339234228</v>
      </c>
      <c r="Z64" s="17">
        <v>5.2501359418184839</v>
      </c>
      <c r="AA64" s="19">
        <v>55.982005399448468</v>
      </c>
      <c r="AB64" s="19">
        <v>21.325341784935858</v>
      </c>
      <c r="AC64" s="19">
        <v>94.83774443466821</v>
      </c>
      <c r="AD64" s="19">
        <v>20.149191128521434</v>
      </c>
      <c r="AE64" s="19">
        <v>166.62535404111026</v>
      </c>
      <c r="AF64" s="19">
        <v>32.065470244183068</v>
      </c>
      <c r="AG64" s="19">
        <v>9516.1804177620234</v>
      </c>
      <c r="AH64" s="17">
        <v>3.1325161520791793</v>
      </c>
      <c r="AI64" s="19">
        <v>90.533799480977976</v>
      </c>
      <c r="AJ64" s="19">
        <v>152.37220095268853</v>
      </c>
      <c r="AK64" s="14">
        <v>0.59416218256956632</v>
      </c>
      <c r="AL64" s="17">
        <v>10.519562745233268</v>
      </c>
      <c r="AM64" s="17">
        <v>57.11123899796285</v>
      </c>
      <c r="AN64" s="17">
        <v>45.175263751260267</v>
      </c>
      <c r="AO64" s="17">
        <v>24.545413832686123</v>
      </c>
      <c r="AP64" s="17">
        <v>17.97631673897202</v>
      </c>
      <c r="AQ64" s="19">
        <v>189.10299186380325</v>
      </c>
      <c r="AR64" s="17">
        <v>2.214959162478555</v>
      </c>
      <c r="AS64" s="17">
        <v>10.823826318356863</v>
      </c>
      <c r="AT64" s="17">
        <v>0.91445987814732477</v>
      </c>
      <c r="AU64" s="14">
        <v>8.7607749455892267E-2</v>
      </c>
      <c r="AV64" s="89">
        <v>5.9733837800582918</v>
      </c>
      <c r="AW64" s="89">
        <v>9.7994357767984344</v>
      </c>
      <c r="AX64" s="89">
        <v>1.6405166882987059</v>
      </c>
      <c r="AY64" s="19">
        <v>1017.9908860528575</v>
      </c>
    </row>
    <row r="65" spans="1:51" s="26" customFormat="1" ht="14" x14ac:dyDescent="0.15">
      <c r="A65" s="22" t="s">
        <v>80</v>
      </c>
      <c r="B65" s="22" t="s">
        <v>282</v>
      </c>
      <c r="C65" s="22" t="s">
        <v>280</v>
      </c>
      <c r="D65" s="23" t="s">
        <v>99</v>
      </c>
      <c r="E65" s="14">
        <v>1.0424339386454846</v>
      </c>
      <c r="F65" s="14">
        <v>2.2899892259605915E-3</v>
      </c>
      <c r="G65" s="14">
        <v>2.5750090041344327E-2</v>
      </c>
      <c r="H65" s="19">
        <v>22.8425659631583</v>
      </c>
      <c r="I65" s="17">
        <v>3.4257915399721703</v>
      </c>
      <c r="J65" s="17">
        <v>6.3036429730104988</v>
      </c>
      <c r="K65" s="19">
        <v>196.72529342572238</v>
      </c>
      <c r="L65" s="17">
        <v>3.0539396644200831</v>
      </c>
      <c r="M65" s="17">
        <v>2.197549366453186</v>
      </c>
      <c r="N65" s="19">
        <v>55.488976824458703</v>
      </c>
      <c r="O65" s="17">
        <v>16.604331035088553</v>
      </c>
      <c r="P65" s="17">
        <v>18.615095978764359</v>
      </c>
      <c r="Q65" s="14">
        <v>0.2309100969422459</v>
      </c>
      <c r="R65" s="19">
        <v>726.45624348001456</v>
      </c>
      <c r="S65" s="17">
        <v>2.6249847589327757</v>
      </c>
      <c r="T65" s="15">
        <v>4.9904636137460955E-2</v>
      </c>
      <c r="U65" s="17">
        <v>13.777619314970577</v>
      </c>
      <c r="V65" s="14">
        <v>1.4559784299866574</v>
      </c>
      <c r="W65" s="17">
        <v>3.0538179949728064</v>
      </c>
      <c r="X65" s="14">
        <v>0.76676888714299862</v>
      </c>
      <c r="Y65" s="19">
        <v>21.921007079793331</v>
      </c>
      <c r="Z65" s="17">
        <v>7.3294070492148506</v>
      </c>
      <c r="AA65" s="19">
        <v>85.786165665681381</v>
      </c>
      <c r="AB65" s="19">
        <v>33.344580518897196</v>
      </c>
      <c r="AC65" s="19">
        <v>149.06426521056616</v>
      </c>
      <c r="AD65" s="19">
        <v>31.627548897932865</v>
      </c>
      <c r="AE65" s="19">
        <v>270.93105390415894</v>
      </c>
      <c r="AF65" s="19">
        <v>50.8948582639945</v>
      </c>
      <c r="AG65" s="19">
        <v>8400.3412152958081</v>
      </c>
      <c r="AH65" s="17">
        <v>4.3582079650499628</v>
      </c>
      <c r="AI65" s="19">
        <v>129.29847636522396</v>
      </c>
      <c r="AJ65" s="19">
        <v>154.78343418056653</v>
      </c>
      <c r="AK65" s="14">
        <v>0.83535086974738881</v>
      </c>
      <c r="AL65" s="17">
        <v>12.359425500751824</v>
      </c>
      <c r="AM65" s="17">
        <v>31.005457271307865</v>
      </c>
      <c r="AN65" s="17">
        <v>103.21242932256482</v>
      </c>
      <c r="AO65" s="17">
        <v>49.256848416061686</v>
      </c>
      <c r="AP65" s="17">
        <v>15.055859776709889</v>
      </c>
      <c r="AQ65" s="19">
        <v>186.08177726001185</v>
      </c>
      <c r="AR65" s="17">
        <v>2.097433541649921</v>
      </c>
      <c r="AS65" s="17">
        <v>4.5116046004219266</v>
      </c>
      <c r="AT65" s="17">
        <v>0.57130193069459179</v>
      </c>
      <c r="AU65" s="14">
        <v>0.2856680414876302</v>
      </c>
      <c r="AV65" s="89">
        <v>6.3521244244663349</v>
      </c>
      <c r="AW65" s="89">
        <v>13.393026809694605</v>
      </c>
      <c r="AX65" s="89">
        <v>2.1084326934952635</v>
      </c>
      <c r="AY65" s="19">
        <v>1451.9481961579233</v>
      </c>
    </row>
    <row r="66" spans="1:51" s="26" customFormat="1" ht="14" x14ac:dyDescent="0.15">
      <c r="A66" s="22" t="s">
        <v>81</v>
      </c>
      <c r="B66" s="22" t="s">
        <v>279</v>
      </c>
      <c r="C66" s="22" t="s">
        <v>276</v>
      </c>
      <c r="D66" s="23" t="s">
        <v>100</v>
      </c>
      <c r="E66" s="17">
        <v>2.7307386417952917</v>
      </c>
      <c r="F66" s="14">
        <v>2.1966612332790991E-3</v>
      </c>
      <c r="G66" s="14">
        <v>4.9401302206621901E-2</v>
      </c>
      <c r="H66" s="17">
        <v>12.015028928758472</v>
      </c>
      <c r="I66" s="17">
        <v>2.6116384723592931</v>
      </c>
      <c r="J66" s="17">
        <v>5.0147462934751044</v>
      </c>
      <c r="K66" s="19">
        <v>204.28942471128587</v>
      </c>
      <c r="L66" s="17">
        <v>2.5199794343385262</v>
      </c>
      <c r="M66" s="17">
        <v>2.0194844697021668</v>
      </c>
      <c r="N66" s="19">
        <v>47.500765327530061</v>
      </c>
      <c r="O66" s="17">
        <v>17.025528579615706</v>
      </c>
      <c r="P66" s="17">
        <v>18.119521014020322</v>
      </c>
      <c r="Q66" s="14">
        <v>0.24039201930124296</v>
      </c>
      <c r="R66" s="19">
        <v>430.60374431603771</v>
      </c>
      <c r="S66" s="17">
        <v>2.5886849677051704</v>
      </c>
      <c r="T66" s="15">
        <v>1.7233482015781443E-2</v>
      </c>
      <c r="U66" s="17">
        <v>13.116082331316777</v>
      </c>
      <c r="V66" s="14">
        <v>0.48494439800116668</v>
      </c>
      <c r="W66" s="14">
        <v>1.3509177674092041</v>
      </c>
      <c r="X66" s="14">
        <v>0.45017649942541693</v>
      </c>
      <c r="Y66" s="17">
        <v>11.68946424524224</v>
      </c>
      <c r="Z66" s="17">
        <v>3.6679323468681773</v>
      </c>
      <c r="AA66" s="19">
        <v>43.320137879131345</v>
      </c>
      <c r="AB66" s="17">
        <v>17.380920008372154</v>
      </c>
      <c r="AC66" s="19">
        <v>77.834628556055961</v>
      </c>
      <c r="AD66" s="17">
        <v>17.428966735856537</v>
      </c>
      <c r="AE66" s="19">
        <v>148.04701231297449</v>
      </c>
      <c r="AF66" s="19">
        <v>29.356805119350295</v>
      </c>
      <c r="AG66" s="19">
        <v>8578.4176963743921</v>
      </c>
      <c r="AH66" s="14">
        <v>1.5738684122275546</v>
      </c>
      <c r="AI66" s="19">
        <v>57.630742655008362</v>
      </c>
      <c r="AJ66" s="19">
        <v>88.325666551438459</v>
      </c>
      <c r="AK66" s="14">
        <v>0.65248013295711493</v>
      </c>
      <c r="AL66" s="17">
        <v>12.664995521350049</v>
      </c>
      <c r="AM66" s="17">
        <v>57.94387581587555</v>
      </c>
      <c r="AN66" s="17">
        <v>57.190045973116575</v>
      </c>
      <c r="AO66" s="17">
        <v>22.262555457297353</v>
      </c>
      <c r="AP66" s="17">
        <v>24.10475158270437</v>
      </c>
      <c r="AQ66" s="19">
        <v>305.28657083820633</v>
      </c>
      <c r="AR66" s="17">
        <v>2.7857168223354836</v>
      </c>
      <c r="AS66" s="17">
        <v>9.7090160835406412</v>
      </c>
      <c r="AT66" s="17">
        <v>0.59660553206380251</v>
      </c>
      <c r="AU66" s="14">
        <v>0.34531867080453144</v>
      </c>
      <c r="AV66" s="89">
        <v>6.5963650213524661</v>
      </c>
      <c r="AW66" s="89">
        <v>8.0716316013597673</v>
      </c>
      <c r="AX66" s="89">
        <v>1.2236484147302122</v>
      </c>
      <c r="AY66" s="19">
        <v>842.24973132558728</v>
      </c>
    </row>
    <row r="67" spans="1:51" s="26" customFormat="1" ht="14" x14ac:dyDescent="0.15">
      <c r="A67" s="22" t="s">
        <v>82</v>
      </c>
      <c r="B67" s="22" t="s">
        <v>285</v>
      </c>
      <c r="C67" s="22" t="s">
        <v>287</v>
      </c>
      <c r="D67" s="23" t="s">
        <v>101</v>
      </c>
      <c r="E67" s="14">
        <v>0.66133157226801953</v>
      </c>
      <c r="F67" s="14">
        <v>3.3327536860719764E-29</v>
      </c>
      <c r="G67" s="14">
        <v>2.5052153003986818E-2</v>
      </c>
      <c r="H67" s="17">
        <v>8.6584792132917343</v>
      </c>
      <c r="I67" s="17">
        <v>4.365859994600469</v>
      </c>
      <c r="J67" s="19">
        <v>31.596188844271808</v>
      </c>
      <c r="K67" s="19">
        <v>182.86529956776164</v>
      </c>
      <c r="L67" s="17">
        <v>3.0989572500365314</v>
      </c>
      <c r="M67" s="17">
        <v>2.2304703520921314</v>
      </c>
      <c r="N67" s="19">
        <v>44.324581373686613</v>
      </c>
      <c r="O67" s="17">
        <v>15.716104340872567</v>
      </c>
      <c r="P67" s="17">
        <v>16.876492476517228</v>
      </c>
      <c r="Q67" s="14">
        <v>0.18434631390964284</v>
      </c>
      <c r="R67" s="19">
        <v>259.9353600390636</v>
      </c>
      <c r="S67" s="14">
        <v>1.0304949916765516</v>
      </c>
      <c r="T67" s="15">
        <v>1.7478722692103026E-2</v>
      </c>
      <c r="U67" s="17">
        <v>6.5289314052930107</v>
      </c>
      <c r="V67" s="14">
        <v>0.26231751747196524</v>
      </c>
      <c r="W67" s="14">
        <v>0.83722868586392551</v>
      </c>
      <c r="X67" s="14">
        <v>0.87570268924596939</v>
      </c>
      <c r="Y67" s="17">
        <v>7.336063249423983</v>
      </c>
      <c r="Z67" s="17">
        <v>2.1442766392758532</v>
      </c>
      <c r="AA67" s="19">
        <v>26.6183871046359</v>
      </c>
      <c r="AB67" s="17">
        <v>10.988467347960459</v>
      </c>
      <c r="AC67" s="19">
        <v>48.102529258471357</v>
      </c>
      <c r="AD67" s="17">
        <v>9.9715760814738079</v>
      </c>
      <c r="AE67" s="19">
        <v>87.82048684376872</v>
      </c>
      <c r="AF67" s="17">
        <v>17.342638710905071</v>
      </c>
      <c r="AG67" s="19">
        <v>7578.1027304707686</v>
      </c>
      <c r="AH67" s="14">
        <v>0.62354101555627528</v>
      </c>
      <c r="AI67" s="19">
        <v>20.453958717459148</v>
      </c>
      <c r="AJ67" s="19">
        <v>31.097082108213002</v>
      </c>
      <c r="AK67" s="14">
        <v>0.65774527160723817</v>
      </c>
      <c r="AL67" s="17">
        <v>11.97106456936072</v>
      </c>
      <c r="AM67" s="17">
        <v>86.290830338393548</v>
      </c>
      <c r="AN67" s="17">
        <v>85.221653237625375</v>
      </c>
      <c r="AO67" s="17">
        <v>19.848673581791818</v>
      </c>
      <c r="AP67" s="17">
        <v>27.966349026644828</v>
      </c>
      <c r="AQ67" s="19">
        <v>334.78696996724358</v>
      </c>
      <c r="AR67" s="17">
        <v>3.1916613649464067</v>
      </c>
      <c r="AS67" s="17">
        <v>7.7982652954083749</v>
      </c>
      <c r="AT67" s="17">
        <v>0.35409826597220107</v>
      </c>
      <c r="AU67" s="14">
        <v>1.0770902655953223</v>
      </c>
      <c r="AV67" s="89">
        <v>5.9045947551747382</v>
      </c>
      <c r="AW67" s="89">
        <v>5.2142233649861769</v>
      </c>
      <c r="AX67" s="89">
        <v>0.88307895481167009</v>
      </c>
      <c r="AY67" s="19">
        <v>523.10602566923239</v>
      </c>
    </row>
    <row r="68" spans="1:51" s="26" customFormat="1" ht="14" x14ac:dyDescent="0.15">
      <c r="A68" s="22" t="s">
        <v>83</v>
      </c>
      <c r="B68" s="22" t="s">
        <v>286</v>
      </c>
      <c r="C68" s="22" t="s">
        <v>280</v>
      </c>
      <c r="D68" s="23" t="s">
        <v>102</v>
      </c>
      <c r="E68" s="19">
        <v>21.938969790611736</v>
      </c>
      <c r="F68" s="14">
        <v>0.10404253666607485</v>
      </c>
      <c r="G68" s="14">
        <v>5.0139428553009145E-2</v>
      </c>
      <c r="H68" s="19">
        <v>20.859103014986172</v>
      </c>
      <c r="I68" s="17">
        <v>3.2449166725351892</v>
      </c>
      <c r="J68" s="17">
        <v>3.705611511218236</v>
      </c>
      <c r="K68" s="19">
        <v>478.00585029458136</v>
      </c>
      <c r="L68" s="17">
        <v>2.6286770099709131</v>
      </c>
      <c r="M68" s="14">
        <v>1.271164277910007</v>
      </c>
      <c r="N68" s="19">
        <v>132.1167584361088</v>
      </c>
      <c r="O68" s="17">
        <v>9.8654866659402654</v>
      </c>
      <c r="P68" s="17">
        <v>10.086998389408425</v>
      </c>
      <c r="Q68" s="14">
        <v>0.75773959761067422</v>
      </c>
      <c r="R68" s="19">
        <v>1832.8874204736449</v>
      </c>
      <c r="S68" s="17">
        <v>17.435414808778347</v>
      </c>
      <c r="T68" s="15">
        <v>4.3727437886849137E-2</v>
      </c>
      <c r="U68" s="19">
        <v>58.19439829976038</v>
      </c>
      <c r="V68" s="17">
        <v>3.3687719197919779</v>
      </c>
      <c r="W68" s="17">
        <v>7.2789460947818565</v>
      </c>
      <c r="X68" s="14">
        <v>0.42878567374472581</v>
      </c>
      <c r="Y68" s="19">
        <v>60.765297120350077</v>
      </c>
      <c r="Z68" s="17">
        <v>18.764924934229999</v>
      </c>
      <c r="AA68" s="19">
        <v>210.37726936042202</v>
      </c>
      <c r="AB68" s="19">
        <v>78.080741282383954</v>
      </c>
      <c r="AC68" s="19">
        <v>322.56256089342463</v>
      </c>
      <c r="AD68" s="19">
        <v>64.91151347930375</v>
      </c>
      <c r="AE68" s="19">
        <v>521.61299314329665</v>
      </c>
      <c r="AF68" s="19">
        <v>91.713468238120157</v>
      </c>
      <c r="AG68" s="19">
        <v>8884.1395298529969</v>
      </c>
      <c r="AH68" s="19">
        <v>20.022841948287834</v>
      </c>
      <c r="AI68" s="19">
        <v>1177.6145500966534</v>
      </c>
      <c r="AJ68" s="19">
        <v>985.32880109523501</v>
      </c>
      <c r="AK68" s="14">
        <v>1.1951488160984278</v>
      </c>
      <c r="AL68" s="17">
        <v>8.584060604693569</v>
      </c>
      <c r="AM68" s="17">
        <v>17.032051821248174</v>
      </c>
      <c r="AN68" s="17">
        <v>29.916867414056362</v>
      </c>
      <c r="AO68" s="17">
        <v>67.541527575458105</v>
      </c>
      <c r="AP68" s="17">
        <v>18.037818696880596</v>
      </c>
      <c r="AQ68" s="19">
        <v>154.83772887049781</v>
      </c>
      <c r="AR68" s="17">
        <v>2.160712054151571</v>
      </c>
      <c r="AS68" s="17">
        <v>7.9948934285251649</v>
      </c>
      <c r="AT68" s="17">
        <v>1.8890035602018587</v>
      </c>
      <c r="AU68" s="14">
        <v>6.2148006600499371E-2</v>
      </c>
      <c r="AV68" s="89">
        <v>15.434480151584804</v>
      </c>
      <c r="AW68" s="89">
        <v>32.172838876085208</v>
      </c>
      <c r="AX68" s="89">
        <v>2.0844782953562397</v>
      </c>
      <c r="AY68" s="19">
        <v>3403.1075767872499</v>
      </c>
    </row>
    <row r="69" spans="1:51" s="26" customFormat="1" ht="14" x14ac:dyDescent="0.15">
      <c r="A69" s="22" t="s">
        <v>84</v>
      </c>
      <c r="B69" s="22" t="s">
        <v>282</v>
      </c>
      <c r="C69" s="22" t="s">
        <v>280</v>
      </c>
      <c r="D69" s="23" t="s">
        <v>103</v>
      </c>
      <c r="E69" s="17">
        <v>16.861244406211412</v>
      </c>
      <c r="F69" s="14">
        <v>0.42586303003275316</v>
      </c>
      <c r="G69" s="14">
        <v>6.1393214356018286E-2</v>
      </c>
      <c r="H69" s="19">
        <v>60.119437396270158</v>
      </c>
      <c r="I69" s="17">
        <v>4.367922905048089</v>
      </c>
      <c r="J69" s="17">
        <v>7.647144453869525</v>
      </c>
      <c r="K69" s="19">
        <v>443.5232968102988</v>
      </c>
      <c r="L69" s="17">
        <v>3.8950431862445298</v>
      </c>
      <c r="M69" s="17">
        <v>4.5314360211977123</v>
      </c>
      <c r="N69" s="19">
        <v>175.29731384045536</v>
      </c>
      <c r="O69" s="17">
        <v>10.196160193614702</v>
      </c>
      <c r="P69" s="17">
        <v>11.728930501099335</v>
      </c>
      <c r="Q69" s="17">
        <v>2.7585597796415233</v>
      </c>
      <c r="R69" s="19">
        <v>2290.7383206429499</v>
      </c>
      <c r="S69" s="19">
        <v>28.968428232900113</v>
      </c>
      <c r="T69" s="14">
        <v>1.5170255904006931</v>
      </c>
      <c r="U69" s="19">
        <v>69.474330055496665</v>
      </c>
      <c r="V69" s="17">
        <v>3.6400828719227643</v>
      </c>
      <c r="W69" s="17">
        <v>7.5627739160247556</v>
      </c>
      <c r="X69" s="14">
        <v>0.51641954500768483</v>
      </c>
      <c r="Y69" s="19">
        <v>69.402402345272364</v>
      </c>
      <c r="Z69" s="19">
        <v>23.351171178968844</v>
      </c>
      <c r="AA69" s="19">
        <v>250.15892543935507</v>
      </c>
      <c r="AB69" s="19">
        <v>94.376679331684073</v>
      </c>
      <c r="AC69" s="19">
        <v>406.65770810981093</v>
      </c>
      <c r="AD69" s="19">
        <v>84.717352054486483</v>
      </c>
      <c r="AE69" s="19">
        <v>665.27549016280716</v>
      </c>
      <c r="AF69" s="19">
        <v>119.00919313393653</v>
      </c>
      <c r="AG69" s="19">
        <v>9653.7553528383596</v>
      </c>
      <c r="AH69" s="19">
        <v>25.090841174376681</v>
      </c>
      <c r="AI69" s="19">
        <v>1001.6199537050866</v>
      </c>
      <c r="AJ69" s="19">
        <v>1157.7774858263531</v>
      </c>
      <c r="AK69" s="14">
        <v>0.86512301885900766</v>
      </c>
      <c r="AL69" s="17">
        <v>9.5857703434112498</v>
      </c>
      <c r="AM69" s="17">
        <v>14.510913892943627</v>
      </c>
      <c r="AN69" s="17">
        <v>22.965536300904251</v>
      </c>
      <c r="AO69" s="17">
        <v>34.576261633950978</v>
      </c>
      <c r="AP69" s="17">
        <v>19.066159971410936</v>
      </c>
      <c r="AQ69" s="19">
        <v>182.76383081668561</v>
      </c>
      <c r="AR69" s="17">
        <v>2.0776378401599267</v>
      </c>
      <c r="AS69" s="17">
        <v>9.1863555392403793</v>
      </c>
      <c r="AT69" s="17">
        <v>1.7402978208967539</v>
      </c>
      <c r="AU69" s="14">
        <v>6.8710619009324569E-2</v>
      </c>
      <c r="AV69" s="89">
        <v>14.321062215379362</v>
      </c>
      <c r="AW69" s="89">
        <v>40.414232520970295</v>
      </c>
      <c r="AX69" s="89">
        <v>2.8220136127590818</v>
      </c>
      <c r="AY69" s="19">
        <v>4261.6951882185795</v>
      </c>
    </row>
    <row r="70" spans="1:51" s="26" customFormat="1" ht="14" x14ac:dyDescent="0.15">
      <c r="A70" s="22" t="s">
        <v>85</v>
      </c>
      <c r="B70" s="22" t="s">
        <v>279</v>
      </c>
      <c r="C70" s="22" t="s">
        <v>276</v>
      </c>
      <c r="D70" s="23" t="s">
        <v>104</v>
      </c>
      <c r="E70" s="14">
        <v>1.4173098757766764</v>
      </c>
      <c r="F70" s="14">
        <v>3.3327536860719764E-29</v>
      </c>
      <c r="G70" s="14">
        <v>5.3278885973590609E-2</v>
      </c>
      <c r="H70" s="17">
        <v>6.4790527789750323</v>
      </c>
      <c r="I70" s="17">
        <v>3.4226113175923509</v>
      </c>
      <c r="J70" s="17">
        <v>12.26252420481431</v>
      </c>
      <c r="K70" s="19">
        <v>188.39544727317585</v>
      </c>
      <c r="L70" s="17">
        <v>3.1896137752849985</v>
      </c>
      <c r="M70" s="14">
        <v>1.9668477909544295</v>
      </c>
      <c r="N70" s="19">
        <v>40.83272776241779</v>
      </c>
      <c r="O70" s="17">
        <v>10.840108556056474</v>
      </c>
      <c r="P70" s="17">
        <v>10.817107800264752</v>
      </c>
      <c r="Q70" s="14">
        <v>0.20024201270993661</v>
      </c>
      <c r="R70" s="19">
        <v>370.38202953690705</v>
      </c>
      <c r="S70" s="14">
        <v>1.4928108230981185</v>
      </c>
      <c r="T70" s="15">
        <v>1.3939623257806443E-2</v>
      </c>
      <c r="U70" s="17">
        <v>6.8251414605369156</v>
      </c>
      <c r="V70" s="14">
        <v>0.39051293915579771</v>
      </c>
      <c r="W70" s="14">
        <v>1.2836525193774995</v>
      </c>
      <c r="X70" s="14">
        <v>0.69216533140659864</v>
      </c>
      <c r="Y70" s="17">
        <v>9.8054324015356435</v>
      </c>
      <c r="Z70" s="17">
        <v>3.0581383849431876</v>
      </c>
      <c r="AA70" s="19">
        <v>35.843297232192761</v>
      </c>
      <c r="AB70" s="17">
        <v>14.823554067745055</v>
      </c>
      <c r="AC70" s="19">
        <v>66.300712943805678</v>
      </c>
      <c r="AD70" s="17">
        <v>14.731068573957719</v>
      </c>
      <c r="AE70" s="19">
        <v>123.22577537079471</v>
      </c>
      <c r="AF70" s="19">
        <v>24.55288764092645</v>
      </c>
      <c r="AG70" s="19">
        <v>8312.9414986202846</v>
      </c>
      <c r="AH70" s="14">
        <v>1.4321843433431827</v>
      </c>
      <c r="AI70" s="19">
        <v>34.887576062960932</v>
      </c>
      <c r="AJ70" s="19">
        <v>62.065685138978061</v>
      </c>
      <c r="AK70" s="14">
        <v>0.5621073220224726</v>
      </c>
      <c r="AL70" s="17">
        <v>12.567092436586083</v>
      </c>
      <c r="AM70" s="17">
        <v>67.461060590660352</v>
      </c>
      <c r="AN70" s="17">
        <v>82.546142795948498</v>
      </c>
      <c r="AO70" s="17">
        <v>23.370393303122416</v>
      </c>
      <c r="AP70" s="17">
        <v>25.109110143015521</v>
      </c>
      <c r="AQ70" s="19">
        <v>315.54850816769726</v>
      </c>
      <c r="AR70" s="17">
        <v>3.2870934370381462</v>
      </c>
      <c r="AS70" s="17">
        <v>5.3169696296367901</v>
      </c>
      <c r="AT70" s="17">
        <v>0.50367453523597805</v>
      </c>
      <c r="AU70" s="14">
        <v>0.59470519219481466</v>
      </c>
      <c r="AV70" s="89">
        <v>6.0831594211551776</v>
      </c>
      <c r="AW70" s="89">
        <v>6.868196890787325</v>
      </c>
      <c r="AX70" s="89">
        <v>1.1290509446295376</v>
      </c>
      <c r="AY70" s="19">
        <v>712.76103578896061</v>
      </c>
    </row>
    <row r="71" spans="1:51" s="26" customFormat="1" ht="14" x14ac:dyDescent="0.15">
      <c r="A71" s="22" t="s">
        <v>86</v>
      </c>
      <c r="B71" s="22" t="s">
        <v>283</v>
      </c>
      <c r="C71" s="22" t="s">
        <v>278</v>
      </c>
      <c r="D71" s="23" t="s">
        <v>105</v>
      </c>
      <c r="E71" s="14">
        <v>0.37989964508029878</v>
      </c>
      <c r="F71" s="14">
        <v>6.9811809566299706E-3</v>
      </c>
      <c r="G71" s="14">
        <v>2.6166940684285316E-2</v>
      </c>
      <c r="H71" s="19">
        <v>57.277256382398129</v>
      </c>
      <c r="I71" s="17">
        <v>4.1690150078362391</v>
      </c>
      <c r="J71" s="17">
        <v>4.6777960988350227</v>
      </c>
      <c r="K71" s="19">
        <v>261.30778320981977</v>
      </c>
      <c r="L71" s="17">
        <v>3.1701172767423187</v>
      </c>
      <c r="M71" s="19">
        <v>137.99978373602309</v>
      </c>
      <c r="N71" s="19">
        <v>66.001833125467982</v>
      </c>
      <c r="O71" s="17">
        <v>18.141122435997165</v>
      </c>
      <c r="P71" s="17">
        <v>16.837835646539169</v>
      </c>
      <c r="Q71" s="14">
        <v>0.28065762177516695</v>
      </c>
      <c r="R71" s="19">
        <v>1030.0176660769746</v>
      </c>
      <c r="S71" s="14">
        <v>1.0014740686931571</v>
      </c>
      <c r="T71" s="14">
        <v>0.92195371426817441</v>
      </c>
      <c r="U71" s="17">
        <v>8.5586397021027611</v>
      </c>
      <c r="V71" s="17">
        <v>3.7140953981721201</v>
      </c>
      <c r="W71" s="17">
        <v>6.0671698236860196</v>
      </c>
      <c r="X71" s="17">
        <v>4.7555870121698431</v>
      </c>
      <c r="Y71" s="19">
        <v>42.495584950114583</v>
      </c>
      <c r="Z71" s="17">
        <v>11.690965726031912</v>
      </c>
      <c r="AA71" s="19">
        <v>120.80822436221561</v>
      </c>
      <c r="AB71" s="19">
        <v>42.355365993782918</v>
      </c>
      <c r="AC71" s="19">
        <v>178.92484905532626</v>
      </c>
      <c r="AD71" s="19">
        <v>34.373278041326877</v>
      </c>
      <c r="AE71" s="19">
        <v>290.36048533410775</v>
      </c>
      <c r="AF71" s="19">
        <v>53.656003457012247</v>
      </c>
      <c r="AG71" s="19">
        <v>6839.9104359144048</v>
      </c>
      <c r="AH71" s="17">
        <v>2.0320183690056317</v>
      </c>
      <c r="AI71" s="19">
        <v>75.391502646029977</v>
      </c>
      <c r="AJ71" s="19">
        <v>79.764174342355474</v>
      </c>
      <c r="AK71" s="14">
        <v>0.94518000427663718</v>
      </c>
      <c r="AL71" s="17">
        <v>6.8327212268041704</v>
      </c>
      <c r="AM71" s="17">
        <v>23.556615935684075</v>
      </c>
      <c r="AN71" s="17">
        <v>289.93310402235852</v>
      </c>
      <c r="AO71" s="17">
        <v>75.280533967704031</v>
      </c>
      <c r="AP71" s="17">
        <v>11.441705286037791</v>
      </c>
      <c r="AQ71" s="19">
        <v>78.177982578747901</v>
      </c>
      <c r="AR71" s="17">
        <v>1.6335525002055569</v>
      </c>
      <c r="AS71" s="17">
        <v>1.4106477897965093</v>
      </c>
      <c r="AT71" s="17">
        <v>0.27470740121739912</v>
      </c>
      <c r="AU71" s="14">
        <v>0.90279293525574411</v>
      </c>
      <c r="AV71" s="89">
        <v>8.4374486021898534</v>
      </c>
      <c r="AW71" s="89">
        <v>17.819938513210552</v>
      </c>
      <c r="AX71" s="89">
        <v>2.1120055781537523</v>
      </c>
      <c r="AY71" s="19">
        <v>1894.7017017727596</v>
      </c>
    </row>
    <row r="72" spans="1:51" s="26" customFormat="1" ht="14" x14ac:dyDescent="0.15">
      <c r="A72" s="22" t="s">
        <v>87</v>
      </c>
      <c r="B72" s="22" t="s">
        <v>282</v>
      </c>
      <c r="C72" s="22" t="s">
        <v>280</v>
      </c>
      <c r="D72" s="23" t="s">
        <v>106</v>
      </c>
      <c r="E72" s="14">
        <v>0.89604778729769174</v>
      </c>
      <c r="F72" s="14">
        <v>2.1179017658760017E-2</v>
      </c>
      <c r="G72" s="14">
        <v>2.679190740464945E-2</v>
      </c>
      <c r="H72" s="19">
        <v>26.064544707496204</v>
      </c>
      <c r="I72" s="17">
        <v>2.6497149374315567</v>
      </c>
      <c r="J72" s="17">
        <v>4.0877662990421646</v>
      </c>
      <c r="K72" s="19">
        <v>216.98676230631577</v>
      </c>
      <c r="L72" s="17">
        <v>2.7143495254678629</v>
      </c>
      <c r="M72" s="14">
        <v>1.1199516817344055</v>
      </c>
      <c r="N72" s="19">
        <v>69.401264090280421</v>
      </c>
      <c r="O72" s="17">
        <v>9.8821367429204408</v>
      </c>
      <c r="P72" s="17">
        <v>9.4324426751873975</v>
      </c>
      <c r="Q72" s="14">
        <v>0.29042284418133668</v>
      </c>
      <c r="R72" s="19">
        <v>1562.9016535900964</v>
      </c>
      <c r="S72" s="17">
        <v>2.0028711520903082</v>
      </c>
      <c r="T72" s="15">
        <v>0.14954031080945832</v>
      </c>
      <c r="U72" s="19">
        <v>27.78592127088147</v>
      </c>
      <c r="V72" s="17">
        <v>7.3416624835670401</v>
      </c>
      <c r="W72" s="17">
        <v>11.015467870047404</v>
      </c>
      <c r="X72" s="14">
        <v>1.2237314926618552</v>
      </c>
      <c r="Y72" s="19">
        <v>58.382793133974864</v>
      </c>
      <c r="Z72" s="17">
        <v>18.385638631506865</v>
      </c>
      <c r="AA72" s="19">
        <v>180.4934141615152</v>
      </c>
      <c r="AB72" s="19">
        <v>68.694538604903144</v>
      </c>
      <c r="AC72" s="19">
        <v>281.80639801763908</v>
      </c>
      <c r="AD72" s="19">
        <v>56.719841478329883</v>
      </c>
      <c r="AE72" s="19">
        <v>435.89570710669898</v>
      </c>
      <c r="AF72" s="19">
        <v>79.840327311915473</v>
      </c>
      <c r="AG72" s="19">
        <v>8220.6107548624186</v>
      </c>
      <c r="AH72" s="17">
        <v>5.5718489517772056</v>
      </c>
      <c r="AI72" s="19">
        <v>268.54259135199754</v>
      </c>
      <c r="AJ72" s="19">
        <v>269.56452768721459</v>
      </c>
      <c r="AK72" s="14">
        <v>0.99620893615348816</v>
      </c>
      <c r="AL72" s="17">
        <v>7.4661674049478961</v>
      </c>
      <c r="AM72" s="17">
        <v>18.859122998543707</v>
      </c>
      <c r="AN72" s="17">
        <v>217.63542135587397</v>
      </c>
      <c r="AO72" s="17">
        <v>134.07881534053325</v>
      </c>
      <c r="AP72" s="17">
        <v>7.9522578523126057</v>
      </c>
      <c r="AQ72" s="19">
        <v>59.372888372677345</v>
      </c>
      <c r="AR72" s="17">
        <v>1.5004051050703435</v>
      </c>
      <c r="AS72" s="17">
        <v>2.5224458551084581</v>
      </c>
      <c r="AT72" s="17">
        <v>0.61841519265348099</v>
      </c>
      <c r="AU72" s="14">
        <v>0.14709273712727058</v>
      </c>
      <c r="AV72" s="89">
        <v>7.0063533195452301</v>
      </c>
      <c r="AW72" s="89">
        <v>26.466863084077481</v>
      </c>
      <c r="AX72" s="89">
        <v>3.7775518699926764</v>
      </c>
      <c r="AY72" s="19">
        <v>2860.0378995548276</v>
      </c>
    </row>
    <row r="73" spans="1:51" s="26" customFormat="1" ht="14" x14ac:dyDescent="0.15">
      <c r="A73" s="22" t="s">
        <v>88</v>
      </c>
      <c r="B73" s="22" t="s">
        <v>286</v>
      </c>
      <c r="C73" s="22" t="s">
        <v>287</v>
      </c>
      <c r="D73" s="23" t="s">
        <v>107</v>
      </c>
      <c r="E73" s="14">
        <v>0.4010099793982646</v>
      </c>
      <c r="F73" s="14">
        <v>4.3949105472805422E-3</v>
      </c>
      <c r="G73" s="14">
        <v>2.4709579538986098E-2</v>
      </c>
      <c r="H73" s="17">
        <v>11.956112157482146</v>
      </c>
      <c r="I73" s="17">
        <v>2.8317269372886882</v>
      </c>
      <c r="J73" s="19">
        <v>37.461417236547554</v>
      </c>
      <c r="K73" s="19">
        <v>165.77070740956819</v>
      </c>
      <c r="L73" s="17">
        <v>2.7887355267772724</v>
      </c>
      <c r="M73" s="14">
        <v>1.2180259686462704</v>
      </c>
      <c r="N73" s="19">
        <v>45.683304557689254</v>
      </c>
      <c r="O73" s="17">
        <v>14.761863493358446</v>
      </c>
      <c r="P73" s="17">
        <v>15.066672459617712</v>
      </c>
      <c r="Q73" s="14">
        <v>0.12816848100050582</v>
      </c>
      <c r="R73" s="19">
        <v>255.5632130341674</v>
      </c>
      <c r="S73" s="14">
        <v>1.0213137420924294</v>
      </c>
      <c r="T73" s="15">
        <v>1.2929783552747955E-2</v>
      </c>
      <c r="U73" s="17">
        <v>5.3755074515022043</v>
      </c>
      <c r="V73" s="14">
        <v>0.40750052884584492</v>
      </c>
      <c r="W73" s="14">
        <v>0.8129772798264846</v>
      </c>
      <c r="X73" s="14">
        <v>0.89167213993552963</v>
      </c>
      <c r="Y73" s="17">
        <v>6.6707259929512697</v>
      </c>
      <c r="Z73" s="17">
        <v>2.103297660419472</v>
      </c>
      <c r="AA73" s="19">
        <v>24.481796732306282</v>
      </c>
      <c r="AB73" s="17">
        <v>9.906067409645253</v>
      </c>
      <c r="AC73" s="19">
        <v>47.072486217003906</v>
      </c>
      <c r="AD73" s="17">
        <v>9.7530119645322877</v>
      </c>
      <c r="AE73" s="19">
        <v>87.987687708874134</v>
      </c>
      <c r="AF73" s="17">
        <v>17.162569652059069</v>
      </c>
      <c r="AG73" s="19">
        <v>6667.4227664161936</v>
      </c>
      <c r="AH73" s="14">
        <v>0.27333974045255988</v>
      </c>
      <c r="AI73" s="19">
        <v>15.421922769502176</v>
      </c>
      <c r="AJ73" s="19">
        <v>19.818218861828051</v>
      </c>
      <c r="AK73" s="14">
        <v>0.77816896044106176</v>
      </c>
      <c r="AL73" s="17">
        <v>13.190121705170883</v>
      </c>
      <c r="AM73" s="17">
        <v>75.776769909862523</v>
      </c>
      <c r="AN73" s="17">
        <v>86.151477339968267</v>
      </c>
      <c r="AO73" s="17">
        <v>15.100083484538569</v>
      </c>
      <c r="AP73" s="17">
        <v>16.369858492808891</v>
      </c>
      <c r="AQ73" s="19">
        <v>215.92042581657449</v>
      </c>
      <c r="AR73" s="17">
        <v>1.9950336803956128</v>
      </c>
      <c r="AS73" s="17">
        <v>6.6121250678118706</v>
      </c>
      <c r="AT73" s="17">
        <v>0.22523854618615297</v>
      </c>
      <c r="AU73" s="14">
        <v>1.1671547537563824</v>
      </c>
      <c r="AV73" s="89">
        <v>5.3526221314035585</v>
      </c>
      <c r="AW73" s="89">
        <v>5.15611655658698</v>
      </c>
      <c r="AX73" s="89">
        <v>0.96328797923849496</v>
      </c>
      <c r="AY73" s="19">
        <v>513.88474811331116</v>
      </c>
    </row>
    <row r="74" spans="1:51" s="26" customFormat="1" ht="14.25" customHeight="1" x14ac:dyDescent="0.15">
      <c r="A74" s="22" t="s">
        <v>89</v>
      </c>
      <c r="B74" s="22" t="s">
        <v>290</v>
      </c>
      <c r="C74" s="22" t="s">
        <v>278</v>
      </c>
      <c r="D74" s="23" t="s">
        <v>108</v>
      </c>
      <c r="E74" s="14">
        <v>0.51998126942301304</v>
      </c>
      <c r="F74" s="14">
        <v>2.2473957871881459E-2</v>
      </c>
      <c r="G74" s="14">
        <v>2.4983729574007891E-28</v>
      </c>
      <c r="H74" s="17">
        <v>13.262993250821115</v>
      </c>
      <c r="I74" s="17">
        <v>2.2727359901272619</v>
      </c>
      <c r="J74" s="17">
        <v>3.4617963514372301</v>
      </c>
      <c r="K74" s="19">
        <v>212.62225459940419</v>
      </c>
      <c r="L74" s="17">
        <v>2.4170446828711269</v>
      </c>
      <c r="M74" s="14">
        <v>1.6298494410846036</v>
      </c>
      <c r="N74" s="19">
        <v>63.357555080391506</v>
      </c>
      <c r="O74" s="17">
        <v>16.005897055424381</v>
      </c>
      <c r="P74" s="17">
        <v>15.513756361849811</v>
      </c>
      <c r="Q74" s="14">
        <v>0.161963181614422</v>
      </c>
      <c r="R74" s="19">
        <v>734.18040219414331</v>
      </c>
      <c r="S74" s="14">
        <v>0.82356743500068141</v>
      </c>
      <c r="T74" s="15">
        <v>3.9181132590193464E-2</v>
      </c>
      <c r="U74" s="17">
        <v>7.8442791981531892</v>
      </c>
      <c r="V74" s="17">
        <v>2.4079576324073813</v>
      </c>
      <c r="W74" s="17">
        <v>4.3078508799029782</v>
      </c>
      <c r="X74" s="17">
        <v>3.8817217473540637</v>
      </c>
      <c r="Y74" s="19">
        <v>27.604182483496352</v>
      </c>
      <c r="Z74" s="17">
        <v>8.1423874757975252</v>
      </c>
      <c r="AA74" s="19">
        <v>86.125716444384452</v>
      </c>
      <c r="AB74" s="19">
        <v>28.970613855805926</v>
      </c>
      <c r="AC74" s="19">
        <v>125.16450705638402</v>
      </c>
      <c r="AD74" s="19">
        <v>25.578710039170634</v>
      </c>
      <c r="AE74" s="19">
        <v>201.26788948122814</v>
      </c>
      <c r="AF74" s="19">
        <v>35.913764852692871</v>
      </c>
      <c r="AG74" s="19">
        <v>6605.0098945499021</v>
      </c>
      <c r="AH74" s="14">
        <v>0.67931090974548358</v>
      </c>
      <c r="AI74" s="19">
        <v>44.796170440732887</v>
      </c>
      <c r="AJ74" s="19">
        <v>46.51672478478902</v>
      </c>
      <c r="AK74" s="14">
        <v>0.96301213483932224</v>
      </c>
      <c r="AL74" s="17">
        <v>7.2912099317398624</v>
      </c>
      <c r="AM74" s="17">
        <v>32.817007777914512</v>
      </c>
      <c r="AN74" s="17">
        <v>244.38543940371028</v>
      </c>
      <c r="AO74" s="17">
        <v>54.392838445215872</v>
      </c>
      <c r="AP74" s="17">
        <v>11.46373263050263</v>
      </c>
      <c r="AQ74" s="19">
        <v>83.584481210331106</v>
      </c>
      <c r="AR74" s="17">
        <v>1.7890060945948449</v>
      </c>
      <c r="AS74" s="17">
        <v>1.8209263544261445</v>
      </c>
      <c r="AT74" s="17">
        <v>0.23111846059839339</v>
      </c>
      <c r="AU74" s="14">
        <v>1.0850646781062319</v>
      </c>
      <c r="AV74" s="89">
        <v>6.8654263674331348</v>
      </c>
      <c r="AW74" s="89">
        <v>12.994876262754053</v>
      </c>
      <c r="AX74" s="89">
        <v>1.8927995971811165</v>
      </c>
      <c r="AY74" s="19">
        <v>1354.7867195539025</v>
      </c>
    </row>
    <row r="75" spans="1:51" s="26" customFormat="1" ht="14" x14ac:dyDescent="0.15">
      <c r="A75" s="22" t="s">
        <v>90</v>
      </c>
      <c r="B75" s="22" t="s">
        <v>286</v>
      </c>
      <c r="C75" s="22" t="s">
        <v>280</v>
      </c>
      <c r="D75" s="23" t="s">
        <v>109</v>
      </c>
      <c r="E75" s="14">
        <v>0.32643080944815794</v>
      </c>
      <c r="F75" s="14">
        <v>1.7503408160163322E-2</v>
      </c>
      <c r="G75" s="14">
        <v>2.460242595790536E-2</v>
      </c>
      <c r="H75" s="17">
        <v>12.282177472669662</v>
      </c>
      <c r="I75" s="17">
        <v>2.5620462778891535</v>
      </c>
      <c r="J75" s="17">
        <v>12.299860001302726</v>
      </c>
      <c r="K75" s="19">
        <v>184.43123515659471</v>
      </c>
      <c r="L75" s="17">
        <v>2.300794857875792</v>
      </c>
      <c r="M75" s="14">
        <v>1.4611713901664449</v>
      </c>
      <c r="N75" s="19">
        <v>58.388050677724728</v>
      </c>
      <c r="O75" s="17">
        <v>12.702005849060081</v>
      </c>
      <c r="P75" s="17">
        <v>13.232615546346789</v>
      </c>
      <c r="Q75" s="14">
        <v>0.1148514035539528</v>
      </c>
      <c r="R75" s="19">
        <v>717.80062482164783</v>
      </c>
      <c r="S75" s="14">
        <v>0.95821834838044495</v>
      </c>
      <c r="T75" s="15">
        <v>3.0038664558543645E-2</v>
      </c>
      <c r="U75" s="17">
        <v>12.378288754645316</v>
      </c>
      <c r="V75" s="17">
        <v>2.6984514872164285</v>
      </c>
      <c r="W75" s="17">
        <v>4.4119787957767453</v>
      </c>
      <c r="X75" s="17">
        <v>2.0786770877434235</v>
      </c>
      <c r="Y75" s="19">
        <v>26.419131094163216</v>
      </c>
      <c r="Z75" s="17">
        <v>8.1083560316185395</v>
      </c>
      <c r="AA75" s="19">
        <v>85.237571028499588</v>
      </c>
      <c r="AB75" s="19">
        <v>28.745700178628471</v>
      </c>
      <c r="AC75" s="19">
        <v>123.62464578030479</v>
      </c>
      <c r="AD75" s="19">
        <v>24.448236827422246</v>
      </c>
      <c r="AE75" s="19">
        <v>199.3255790485473</v>
      </c>
      <c r="AF75" s="19">
        <v>37.073357887278512</v>
      </c>
      <c r="AG75" s="19">
        <v>7305.0155193955907</v>
      </c>
      <c r="AH75" s="14">
        <v>1.1022254956454574</v>
      </c>
      <c r="AI75" s="19">
        <v>60.886627837244063</v>
      </c>
      <c r="AJ75" s="19">
        <v>62.091934322510355</v>
      </c>
      <c r="AK75" s="14">
        <v>0.98058835662928723</v>
      </c>
      <c r="AL75" s="17">
        <v>7.5447439334060586</v>
      </c>
      <c r="AM75" s="17">
        <v>36.648660720139674</v>
      </c>
      <c r="AN75" s="17">
        <v>208.01686733033455</v>
      </c>
      <c r="AO75" s="17">
        <v>63.541496507714569</v>
      </c>
      <c r="AP75" s="17">
        <v>9.79047843525092</v>
      </c>
      <c r="AQ75" s="19">
        <v>73.866652779502218</v>
      </c>
      <c r="AR75" s="17">
        <v>1.6350039334329096</v>
      </c>
      <c r="AS75" s="17">
        <v>2.8056093031304048</v>
      </c>
      <c r="AT75" s="17">
        <v>0.3115101163578578</v>
      </c>
      <c r="AU75" s="14">
        <v>0.58689452338053116</v>
      </c>
      <c r="AV75" s="89">
        <v>5.9551577383466165</v>
      </c>
      <c r="AW75" s="89">
        <v>12.688458398507441</v>
      </c>
      <c r="AX75" s="89">
        <v>2.1306670546782613</v>
      </c>
      <c r="AY75" s="19">
        <v>1330.7686881657755</v>
      </c>
    </row>
    <row r="76" spans="1:51" s="26" customFormat="1" ht="14" x14ac:dyDescent="0.15">
      <c r="A76" s="22" t="s">
        <v>91</v>
      </c>
      <c r="B76" s="22" t="s">
        <v>281</v>
      </c>
      <c r="C76" s="22" t="s">
        <v>280</v>
      </c>
      <c r="D76" s="23" t="s">
        <v>110</v>
      </c>
      <c r="E76" s="14">
        <v>1.1575528321997153</v>
      </c>
      <c r="F76" s="14">
        <v>3.0116787512202935E-2</v>
      </c>
      <c r="G76" s="14">
        <v>2.5398916997656066E-2</v>
      </c>
      <c r="H76" s="17">
        <v>5.8522178069493327</v>
      </c>
      <c r="I76" s="17">
        <v>2.7734586046520846</v>
      </c>
      <c r="J76" s="17">
        <v>4.4304179521618376</v>
      </c>
      <c r="K76" s="19">
        <v>178.55086575556976</v>
      </c>
      <c r="L76" s="17">
        <v>3.0284859778635358</v>
      </c>
      <c r="M76" s="14">
        <v>1.1389386801585626</v>
      </c>
      <c r="N76" s="19">
        <v>60.546864469296125</v>
      </c>
      <c r="O76" s="17">
        <v>7.0757647596157023</v>
      </c>
      <c r="P76" s="17">
        <v>6.4247277856936771</v>
      </c>
      <c r="Q76" s="14">
        <v>0.17684969351310564</v>
      </c>
      <c r="R76" s="19">
        <v>1109.0249104834502</v>
      </c>
      <c r="S76" s="14">
        <v>1.6251805809964701</v>
      </c>
      <c r="T76" s="15">
        <v>1.7720657654099563E-2</v>
      </c>
      <c r="U76" s="17">
        <v>9.46827818386544</v>
      </c>
      <c r="V76" s="17">
        <v>2.8921920729956696</v>
      </c>
      <c r="W76" s="17">
        <v>5.885437270553763</v>
      </c>
      <c r="X76" s="17">
        <v>2.2517291277516929</v>
      </c>
      <c r="Y76" s="19">
        <v>45.276781088176357</v>
      </c>
      <c r="Z76" s="17">
        <v>13.184966719714554</v>
      </c>
      <c r="AA76" s="19">
        <v>128.73615155713767</v>
      </c>
      <c r="AB76" s="19">
        <v>47.414617106638786</v>
      </c>
      <c r="AC76" s="19">
        <v>202.13898178938931</v>
      </c>
      <c r="AD76" s="19">
        <v>39.003111040631573</v>
      </c>
      <c r="AE76" s="19">
        <v>322.73010995198064</v>
      </c>
      <c r="AF76" s="19">
        <v>57.694672253759457</v>
      </c>
      <c r="AG76" s="19">
        <v>7096.1371894383465</v>
      </c>
      <c r="AH76" s="17">
        <v>3.3631561829141217</v>
      </c>
      <c r="AI76" s="19">
        <v>101.94780256742135</v>
      </c>
      <c r="AJ76" s="19">
        <v>144.35816862924185</v>
      </c>
      <c r="AK76" s="14">
        <v>0.70621429694952742</v>
      </c>
      <c r="AL76" s="17">
        <v>7.1279384752079658</v>
      </c>
      <c r="AM76" s="17">
        <v>21.987837423952133</v>
      </c>
      <c r="AN76" s="17">
        <v>198.58107691275791</v>
      </c>
      <c r="AO76" s="17">
        <v>62.730138274795678</v>
      </c>
      <c r="AP76" s="17">
        <v>15.654832025481507</v>
      </c>
      <c r="AQ76" s="19">
        <v>111.58667951734748</v>
      </c>
      <c r="AR76" s="17">
        <v>2.0349399770181082</v>
      </c>
      <c r="AS76" s="17">
        <v>1.6087637585124692</v>
      </c>
      <c r="AT76" s="17">
        <v>0.44730306896595751</v>
      </c>
      <c r="AU76" s="14">
        <v>0.42047289735392379</v>
      </c>
      <c r="AV76" s="89">
        <v>5.7652846546842031</v>
      </c>
      <c r="AW76" s="89">
        <v>19.047396163400837</v>
      </c>
      <c r="AX76" s="89">
        <v>3.3038084507978502</v>
      </c>
      <c r="AY76" s="19">
        <v>2046.2665237729959</v>
      </c>
    </row>
    <row r="77" spans="1:51" s="26" customFormat="1" ht="14" x14ac:dyDescent="0.15">
      <c r="A77" s="22" t="s">
        <v>92</v>
      </c>
      <c r="B77" s="22" t="s">
        <v>279</v>
      </c>
      <c r="C77" s="22" t="s">
        <v>276</v>
      </c>
      <c r="D77" s="23" t="s">
        <v>111</v>
      </c>
      <c r="E77" s="17">
        <v>5.8146501932802712</v>
      </c>
      <c r="F77" s="14">
        <v>1.3203197437314683E-2</v>
      </c>
      <c r="G77" s="14">
        <v>2.4744185977475883E-2</v>
      </c>
      <c r="H77" s="17">
        <v>19.004537292914751</v>
      </c>
      <c r="I77" s="17">
        <v>5.2750861226072665</v>
      </c>
      <c r="J77" s="17">
        <v>5.6535880212100746</v>
      </c>
      <c r="K77" s="19">
        <v>224.68268816693976</v>
      </c>
      <c r="L77" s="17">
        <v>4.5439649110249514</v>
      </c>
      <c r="M77" s="14">
        <v>1.5450858262988603</v>
      </c>
      <c r="N77" s="19">
        <v>46.909042793639927</v>
      </c>
      <c r="O77" s="17">
        <v>9.3968074252964922</v>
      </c>
      <c r="P77" s="17">
        <v>10.080469993354134</v>
      </c>
      <c r="Q77" s="14">
        <v>0.27409921295852124</v>
      </c>
      <c r="R77" s="19">
        <v>670.26693901931867</v>
      </c>
      <c r="S77" s="17">
        <v>5.3694132212830823</v>
      </c>
      <c r="T77" s="15">
        <v>1.5252111086292202E-28</v>
      </c>
      <c r="U77" s="17">
        <v>18.55505321918832</v>
      </c>
      <c r="V77" s="14">
        <v>0.49875376064194094</v>
      </c>
      <c r="W77" s="14">
        <v>1.9231092017322073</v>
      </c>
      <c r="X77" s="14">
        <v>0.38297751598426771</v>
      </c>
      <c r="Y77" s="17">
        <v>16.675264261111874</v>
      </c>
      <c r="Z77" s="17">
        <v>5.4093191514238947</v>
      </c>
      <c r="AA77" s="19">
        <v>66.989001979571171</v>
      </c>
      <c r="AB77" s="19">
        <v>27.191381648386034</v>
      </c>
      <c r="AC77" s="19">
        <v>122.62290319691665</v>
      </c>
      <c r="AD77" s="19">
        <v>25.86157715848892</v>
      </c>
      <c r="AE77" s="19">
        <v>226.85143943727616</v>
      </c>
      <c r="AF77" s="19">
        <v>42.789850596733082</v>
      </c>
      <c r="AG77" s="19">
        <v>9418.0865070083855</v>
      </c>
      <c r="AH77" s="17">
        <v>5.6113185629593554</v>
      </c>
      <c r="AI77" s="19">
        <v>129.27189360765735</v>
      </c>
      <c r="AJ77" s="19">
        <v>246.25649773680738</v>
      </c>
      <c r="AK77" s="14">
        <v>0.5249481528232397</v>
      </c>
      <c r="AL77" s="17">
        <v>13.604068630343262</v>
      </c>
      <c r="AM77" s="17">
        <v>41.516538446353842</v>
      </c>
      <c r="AN77" s="17">
        <v>42.24883243071902</v>
      </c>
      <c r="AO77" s="17">
        <v>24.075609061946317</v>
      </c>
      <c r="AP77" s="17">
        <v>33.433861710935894</v>
      </c>
      <c r="AQ77" s="19">
        <v>454.83654929297768</v>
      </c>
      <c r="AR77" s="17">
        <v>3.8558289751178876</v>
      </c>
      <c r="AS77" s="17">
        <v>9.6484657254383563</v>
      </c>
      <c r="AT77" s="17">
        <v>1.0855408206695407</v>
      </c>
      <c r="AU77" s="14">
        <v>0.20615028688029752</v>
      </c>
      <c r="AV77" s="89">
        <v>7.2548494726167183</v>
      </c>
      <c r="AW77" s="89">
        <v>11.895299846788477</v>
      </c>
      <c r="AX77" s="89">
        <v>1.6396342738311862</v>
      </c>
      <c r="AY77" s="19">
        <v>1272.9266129404132</v>
      </c>
    </row>
    <row r="78" spans="1:51" s="26" customFormat="1" ht="14" x14ac:dyDescent="0.15">
      <c r="A78" s="22" t="s">
        <v>93</v>
      </c>
      <c r="B78" s="22" t="s">
        <v>282</v>
      </c>
      <c r="C78" s="22" t="s">
        <v>280</v>
      </c>
      <c r="D78" s="23" t="s">
        <v>112</v>
      </c>
      <c r="E78" s="17">
        <v>9.1012018983082186</v>
      </c>
      <c r="F78" s="14">
        <v>3.9924040265195616E-2</v>
      </c>
      <c r="G78" s="14">
        <v>0.15844630342184238</v>
      </c>
      <c r="H78" s="19">
        <v>42.930664309081024</v>
      </c>
      <c r="I78" s="19">
        <v>48.113568012064114</v>
      </c>
      <c r="J78" s="17">
        <v>4.3374000535680981</v>
      </c>
      <c r="K78" s="19">
        <v>256.45190780490003</v>
      </c>
      <c r="L78" s="17">
        <v>3.3489618127471332</v>
      </c>
      <c r="M78" s="17">
        <v>3.7064084972169296</v>
      </c>
      <c r="N78" s="19">
        <v>88.426151602429158</v>
      </c>
      <c r="O78" s="17">
        <v>4.1648946296604201</v>
      </c>
      <c r="P78" s="17">
        <v>4.8829713007514535</v>
      </c>
      <c r="Q78" s="14">
        <v>0.239128904963056</v>
      </c>
      <c r="R78" s="19">
        <v>1499.640762945628</v>
      </c>
      <c r="S78" s="19">
        <v>25.679357668422593</v>
      </c>
      <c r="T78" s="15">
        <v>4.6061225710441233E-3</v>
      </c>
      <c r="U78" s="19">
        <v>23.085475191046019</v>
      </c>
      <c r="V78" s="14">
        <v>0.82185357422942817</v>
      </c>
      <c r="W78" s="17">
        <v>3.2564732221951749</v>
      </c>
      <c r="X78" s="14">
        <v>0.13574791816075008</v>
      </c>
      <c r="Y78" s="19">
        <v>33.677097620382511</v>
      </c>
      <c r="Z78" s="17">
        <v>12.435382309558905</v>
      </c>
      <c r="AA78" s="19">
        <v>156.93047420900041</v>
      </c>
      <c r="AB78" s="19">
        <v>60.112564845359216</v>
      </c>
      <c r="AC78" s="19">
        <v>265.59868319201985</v>
      </c>
      <c r="AD78" s="19">
        <v>58.413096662983939</v>
      </c>
      <c r="AE78" s="19">
        <v>468.6520946858152</v>
      </c>
      <c r="AF78" s="19">
        <v>82.805545686242155</v>
      </c>
      <c r="AG78" s="19">
        <v>10660.728350359541</v>
      </c>
      <c r="AH78" s="17">
        <v>14.67054222454915</v>
      </c>
      <c r="AI78" s="19">
        <v>350.72012299149884</v>
      </c>
      <c r="AJ78" s="19">
        <v>749.26720533143248</v>
      </c>
      <c r="AK78" s="14">
        <v>0.46808417677423975</v>
      </c>
      <c r="AL78" s="17">
        <v>13.916047634763252</v>
      </c>
      <c r="AM78" s="17">
        <v>22.747638325411739</v>
      </c>
      <c r="AN78" s="17">
        <v>18.250148650022798</v>
      </c>
      <c r="AO78" s="17">
        <v>13.657667279691056</v>
      </c>
      <c r="AP78" s="17">
        <v>40.977004513192313</v>
      </c>
      <c r="AQ78" s="19">
        <v>570.23794673549298</v>
      </c>
      <c r="AR78" s="17">
        <v>3.9623520835185899</v>
      </c>
      <c r="AS78" s="17">
        <v>7.0891033384528175</v>
      </c>
      <c r="AT78" s="17">
        <v>1.5987706314078078</v>
      </c>
      <c r="AU78" s="14">
        <v>3.951309925618017E-2</v>
      </c>
      <c r="AV78" s="89">
        <v>8.2806557250532791</v>
      </c>
      <c r="AW78" s="89">
        <v>25.772515428788925</v>
      </c>
      <c r="AX78" s="89">
        <v>3.1123761552860718</v>
      </c>
      <c r="AY78" s="19">
        <v>2753.9960097876219</v>
      </c>
    </row>
  </sheetData>
  <sortState ref="A6:BM78">
    <sortCondition ref="A6:A78"/>
  </sortState>
  <mergeCells count="1">
    <mergeCell ref="AN2:BC3"/>
  </mergeCells>
  <conditionalFormatting sqref="D6:D78 A60:A78 A6:C59 A4:D4">
    <cfRule type="expression" dxfId="15" priority="1" stopIfTrue="1">
      <formula>ISERROR(A4)</formula>
    </cfRule>
  </conditionalFormatting>
  <pageMargins left="0.75" right="0.75" top="1" bottom="1" header="0.3" footer="0.3"/>
  <pageSetup paperSize="9" orientation="portrait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90"/>
  <sheetViews>
    <sheetView workbookViewId="0">
      <selection activeCell="D1" sqref="D1:D2"/>
    </sheetView>
  </sheetViews>
  <sheetFormatPr baseColWidth="10" defaultColWidth="8.83203125" defaultRowHeight="13" x14ac:dyDescent="0.15"/>
  <cols>
    <col min="1" max="1" width="22.33203125" customWidth="1"/>
    <col min="2" max="2" width="11.6640625" customWidth="1"/>
    <col min="3" max="3" width="14.6640625" customWidth="1"/>
    <col min="4" max="4" width="20.83203125" bestFit="1" customWidth="1"/>
    <col min="5" max="47" width="7.33203125" customWidth="1"/>
    <col min="48" max="51" width="8.33203125" customWidth="1"/>
  </cols>
  <sheetData>
    <row r="1" spans="1:65" ht="16" x14ac:dyDescent="0.2">
      <c r="A1" s="103" t="s">
        <v>3481</v>
      </c>
      <c r="D1" s="110" t="s">
        <v>3765</v>
      </c>
    </row>
    <row r="2" spans="1:65" ht="15.75" customHeight="1" x14ac:dyDescent="0.2">
      <c r="A2" s="103" t="s">
        <v>3479</v>
      </c>
      <c r="D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65" ht="16" x14ac:dyDescent="0.2">
      <c r="A3" s="103" t="s">
        <v>3480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6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3451</v>
      </c>
      <c r="AX4" s="91" t="s">
        <v>3362</v>
      </c>
      <c r="AY4" s="91" t="s">
        <v>3463</v>
      </c>
    </row>
    <row r="5" spans="1:6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65" s="26" customFormat="1" ht="15" customHeight="1" thickTop="1" x14ac:dyDescent="0.15">
      <c r="A6" s="22" t="s">
        <v>1190</v>
      </c>
      <c r="B6" s="22" t="s">
        <v>279</v>
      </c>
      <c r="C6" s="22" t="s">
        <v>3357</v>
      </c>
      <c r="D6" s="23" t="s">
        <v>1351</v>
      </c>
      <c r="E6" s="18">
        <v>4.987403430913961</v>
      </c>
      <c r="F6" s="14">
        <v>0.2388513346522054</v>
      </c>
      <c r="G6" s="14">
        <v>1.7771639087605529E-2</v>
      </c>
      <c r="H6" s="17">
        <v>15.33067944293771</v>
      </c>
      <c r="I6" s="17">
        <v>5.4386930753937914</v>
      </c>
      <c r="J6" s="17">
        <v>7.9962830239350779</v>
      </c>
      <c r="K6" s="19">
        <v>211.52834063948129</v>
      </c>
      <c r="L6" s="14">
        <v>1.0724737377355931</v>
      </c>
      <c r="M6" s="17">
        <v>6.3228180038335315</v>
      </c>
      <c r="N6" s="19">
        <v>56.762619350529718</v>
      </c>
      <c r="O6" s="17">
        <v>3.6123596268529283</v>
      </c>
      <c r="P6" s="17">
        <v>3.691088167106638</v>
      </c>
      <c r="Q6" s="17">
        <v>4.5114380088290496</v>
      </c>
      <c r="R6" s="19">
        <v>826.73095629790396</v>
      </c>
      <c r="S6" s="17">
        <v>10.425884875985782</v>
      </c>
      <c r="T6" s="15">
        <v>2.322954611265933E-2</v>
      </c>
      <c r="U6" s="17">
        <v>13.449177199965806</v>
      </c>
      <c r="V6" s="14">
        <v>0.46365655643608933</v>
      </c>
      <c r="W6" s="14">
        <v>1.9811822547051829</v>
      </c>
      <c r="X6" s="14">
        <v>7.747677583005351E-2</v>
      </c>
      <c r="Y6" s="19">
        <v>20.267072165300423</v>
      </c>
      <c r="Z6" s="17">
        <v>6.8411644921632888</v>
      </c>
      <c r="AA6" s="19">
        <v>79.90543734941258</v>
      </c>
      <c r="AB6" s="19">
        <v>32.557497764973547</v>
      </c>
      <c r="AC6" s="19">
        <v>148.89272823779277</v>
      </c>
      <c r="AD6" s="19">
        <v>33.380991007836826</v>
      </c>
      <c r="AE6" s="19">
        <v>249.80945883958259</v>
      </c>
      <c r="AF6" s="19">
        <v>43.021116978422995</v>
      </c>
      <c r="AG6" s="19">
        <v>9860.1596732724702</v>
      </c>
      <c r="AH6" s="17">
        <v>9.4688944786037599</v>
      </c>
      <c r="AI6" s="19">
        <v>169.49855113340809</v>
      </c>
      <c r="AJ6" s="19">
        <v>450.49325073515467</v>
      </c>
      <c r="AK6" s="14">
        <v>0.37625103341016847</v>
      </c>
      <c r="AL6" s="17">
        <v>12.325877995702079</v>
      </c>
      <c r="AM6" s="17">
        <v>39.470721881689279</v>
      </c>
      <c r="AN6" s="17">
        <v>23.960504246020918</v>
      </c>
      <c r="AO6" s="17">
        <v>16.257473888266176</v>
      </c>
      <c r="AP6" s="17">
        <v>43.711389139159188</v>
      </c>
      <c r="AQ6" s="19">
        <v>538.78124955193312</v>
      </c>
      <c r="AR6" s="17">
        <v>4.2729520961239125</v>
      </c>
      <c r="AS6" s="17">
        <v>6.7884603589724559</v>
      </c>
      <c r="AT6" s="17">
        <v>1.8033474506041143</v>
      </c>
      <c r="AU6" s="14">
        <v>3.7270294016499013E-2</v>
      </c>
      <c r="AV6" s="89">
        <v>6.8301046380200612</v>
      </c>
      <c r="AW6" s="89">
        <v>14.316091352413</v>
      </c>
      <c r="AX6" s="89">
        <v>2.0960281153998555</v>
      </c>
      <c r="AY6" s="19">
        <v>1514.1637648169685</v>
      </c>
    </row>
    <row r="7" spans="1:65" s="26" customFormat="1" ht="15" customHeight="1" x14ac:dyDescent="0.15">
      <c r="A7" s="22" t="s">
        <v>1191</v>
      </c>
      <c r="B7" s="22" t="s">
        <v>282</v>
      </c>
      <c r="C7" s="22" t="s">
        <v>280</v>
      </c>
      <c r="D7" s="23" t="s">
        <v>1352</v>
      </c>
      <c r="E7" s="18">
        <v>6.1634203460235977</v>
      </c>
      <c r="F7" s="14">
        <v>0.72442279622258354</v>
      </c>
      <c r="G7" s="14">
        <v>3.5615109154206973E-2</v>
      </c>
      <c r="H7" s="19">
        <v>57.444238895951479</v>
      </c>
      <c r="I7" s="19">
        <v>36.82722554902832</v>
      </c>
      <c r="J7" s="17">
        <v>17.368065749154646</v>
      </c>
      <c r="K7" s="19">
        <v>404.69648291979115</v>
      </c>
      <c r="L7" s="19">
        <v>47.687194210497722</v>
      </c>
      <c r="M7" s="19">
        <v>26.103771885721848</v>
      </c>
      <c r="N7" s="19">
        <v>118.56614393348909</v>
      </c>
      <c r="O7" s="17">
        <v>6.1745517524415741</v>
      </c>
      <c r="P7" s="17">
        <v>5.7159413261172585</v>
      </c>
      <c r="Q7" s="17">
        <v>6.7991034302168849</v>
      </c>
      <c r="R7" s="19">
        <v>2130.2353307269768</v>
      </c>
      <c r="S7" s="19">
        <v>23.763975444763446</v>
      </c>
      <c r="T7" s="15">
        <v>4.8030856532186153E-2</v>
      </c>
      <c r="U7" s="19">
        <v>43.144568210274436</v>
      </c>
      <c r="V7" s="17">
        <v>2.2206351437145324</v>
      </c>
      <c r="W7" s="17">
        <v>5.8184225492954829</v>
      </c>
      <c r="X7" s="14">
        <v>0.29278882408901025</v>
      </c>
      <c r="Y7" s="19">
        <v>57.072671021780899</v>
      </c>
      <c r="Z7" s="17">
        <v>19.543242134891724</v>
      </c>
      <c r="AA7" s="19">
        <v>227.13116666155503</v>
      </c>
      <c r="AB7" s="19">
        <v>86.363166920843852</v>
      </c>
      <c r="AC7" s="19">
        <v>385.51514947859795</v>
      </c>
      <c r="AD7" s="19">
        <v>80.706893697152225</v>
      </c>
      <c r="AE7" s="19">
        <v>588.45223413672704</v>
      </c>
      <c r="AF7" s="19">
        <v>95.906889541236396</v>
      </c>
      <c r="AG7" s="19">
        <v>8850.6982386715281</v>
      </c>
      <c r="AH7" s="19">
        <v>25.561597264202863</v>
      </c>
      <c r="AI7" s="19">
        <v>718.16450918431576</v>
      </c>
      <c r="AJ7" s="19">
        <v>1146.9316924484717</v>
      </c>
      <c r="AK7" s="14">
        <v>0.62616153508774086</v>
      </c>
      <c r="AL7" s="17">
        <v>10.310578138390499</v>
      </c>
      <c r="AM7" s="17">
        <v>15.040640047285581</v>
      </c>
      <c r="AN7" s="17">
        <v>24.762365013569163</v>
      </c>
      <c r="AO7" s="17">
        <v>30.220722574537426</v>
      </c>
      <c r="AP7" s="17">
        <v>25.701057277835154</v>
      </c>
      <c r="AQ7" s="19">
        <v>264.99275930236917</v>
      </c>
      <c r="AR7" s="17">
        <v>2.6201614280330663</v>
      </c>
      <c r="AS7" s="17">
        <v>7.4151658537585154</v>
      </c>
      <c r="AT7" s="17">
        <v>1.9490650658010449</v>
      </c>
      <c r="AU7" s="14">
        <v>4.8976389775710762E-2</v>
      </c>
      <c r="AV7" s="89">
        <v>13.067371098475659</v>
      </c>
      <c r="AW7" s="89">
        <v>36.108263252590902</v>
      </c>
      <c r="AX7" s="89">
        <v>2.7632385259804106</v>
      </c>
      <c r="AY7" s="19">
        <v>3841.0173338371565</v>
      </c>
      <c r="BM7" s="39"/>
    </row>
    <row r="8" spans="1:65" s="26" customFormat="1" ht="15" customHeight="1" x14ac:dyDescent="0.15">
      <c r="A8" s="22" t="s">
        <v>1192</v>
      </c>
      <c r="B8" s="22" t="s">
        <v>282</v>
      </c>
      <c r="C8" s="22" t="s">
        <v>280</v>
      </c>
      <c r="D8" s="23" t="s">
        <v>1353</v>
      </c>
      <c r="E8" s="9">
        <v>0.72711921771846244</v>
      </c>
      <c r="F8" s="14">
        <v>0.4972683301341892</v>
      </c>
      <c r="G8" s="14">
        <v>4.4411059020089377E-2</v>
      </c>
      <c r="H8" s="19">
        <v>175.52891787794479</v>
      </c>
      <c r="I8" s="17">
        <v>17.661521351766318</v>
      </c>
      <c r="J8" s="17">
        <v>9.3798842809870173</v>
      </c>
      <c r="K8" s="19">
        <v>454.04515757586285</v>
      </c>
      <c r="L8" s="17">
        <v>6.9368436042080228</v>
      </c>
      <c r="M8" s="19">
        <v>192.57735873149466</v>
      </c>
      <c r="N8" s="19">
        <v>106.14568501415958</v>
      </c>
      <c r="O8" s="17">
        <v>8.1415252932462234</v>
      </c>
      <c r="P8" s="17">
        <v>9.51367221388006</v>
      </c>
      <c r="Q8" s="17">
        <v>7.2837160245529535</v>
      </c>
      <c r="R8" s="19">
        <v>3713.0488460537404</v>
      </c>
      <c r="S8" s="17">
        <v>12.539800856951059</v>
      </c>
      <c r="T8" s="14">
        <v>0.72314144959410742</v>
      </c>
      <c r="U8" s="19">
        <v>50.10765694377568</v>
      </c>
      <c r="V8" s="17">
        <v>8.7506979362442205</v>
      </c>
      <c r="W8" s="17">
        <v>16.538707691572782</v>
      </c>
      <c r="X8" s="14">
        <v>1.1174287823313742</v>
      </c>
      <c r="Y8" s="19">
        <v>131.7605736709441</v>
      </c>
      <c r="Z8" s="19">
        <v>37.689661962971861</v>
      </c>
      <c r="AA8" s="19">
        <v>397.30204683985556</v>
      </c>
      <c r="AB8" s="19">
        <v>147.6963930740792</v>
      </c>
      <c r="AC8" s="19">
        <v>618.46087850656772</v>
      </c>
      <c r="AD8" s="19">
        <v>127.22382208657959</v>
      </c>
      <c r="AE8" s="19">
        <v>920.25827528805644</v>
      </c>
      <c r="AF8" s="19">
        <v>146.30523544658197</v>
      </c>
      <c r="AG8" s="19">
        <v>8026.3649389378934</v>
      </c>
      <c r="AH8" s="17">
        <v>18.786293669140836</v>
      </c>
      <c r="AI8" s="19">
        <v>674.11422428112985</v>
      </c>
      <c r="AJ8" s="19">
        <v>865.48351770471754</v>
      </c>
      <c r="AK8" s="14">
        <v>0.778887420142785</v>
      </c>
      <c r="AL8" s="17">
        <v>6.9843220141579589</v>
      </c>
      <c r="AM8" s="17">
        <v>8.7218611931802563</v>
      </c>
      <c r="AN8" s="17">
        <v>73.38699280682269</v>
      </c>
      <c r="AO8" s="17">
        <v>53.757968884127457</v>
      </c>
      <c r="AP8" s="17">
        <v>15.057150256005229</v>
      </c>
      <c r="AQ8" s="19">
        <v>105.16398600350148</v>
      </c>
      <c r="AR8" s="17">
        <v>1.8899872686807833</v>
      </c>
      <c r="AS8" s="17">
        <v>3.0297202102016589</v>
      </c>
      <c r="AT8" s="17">
        <v>0.9404789296068069</v>
      </c>
      <c r="AU8" s="14">
        <v>7.2966805028927592E-2</v>
      </c>
      <c r="AV8" s="89">
        <v>14.66080586295973</v>
      </c>
      <c r="AW8" s="89">
        <v>59.6888582831251</v>
      </c>
      <c r="AX8" s="89">
        <v>4.0713217841543043</v>
      </c>
      <c r="AY8" s="19">
        <v>6423.129050747053</v>
      </c>
      <c r="BM8" s="39"/>
    </row>
    <row r="9" spans="1:65" s="39" customFormat="1" ht="15" customHeight="1" x14ac:dyDescent="0.15">
      <c r="A9" s="44" t="s">
        <v>1193</v>
      </c>
      <c r="B9" s="44" t="s">
        <v>3446</v>
      </c>
      <c r="C9" s="44"/>
      <c r="D9" s="45" t="s">
        <v>1354</v>
      </c>
      <c r="E9" s="33">
        <v>35.124023048517472</v>
      </c>
      <c r="F9" s="29">
        <v>0.76709037290364368</v>
      </c>
      <c r="G9" s="29">
        <v>0.63167583040652842</v>
      </c>
      <c r="H9" s="31">
        <v>45.48069921482638</v>
      </c>
      <c r="I9" s="30">
        <v>18.433991477739252</v>
      </c>
      <c r="J9" s="30">
        <v>11.537393319067425</v>
      </c>
      <c r="K9" s="31">
        <v>156.64179918998937</v>
      </c>
      <c r="L9" s="30">
        <v>4.2340494827789588</v>
      </c>
      <c r="M9" s="31">
        <v>111.42498574183585</v>
      </c>
      <c r="N9" s="30">
        <v>10.586121097503963</v>
      </c>
      <c r="O9" s="29">
        <v>0.57760052996008049</v>
      </c>
      <c r="P9" s="29">
        <v>0.76369891226774989</v>
      </c>
      <c r="Q9" s="30">
        <v>11.413524496279658</v>
      </c>
      <c r="R9" s="31">
        <v>593.187579221389</v>
      </c>
      <c r="S9" s="31">
        <v>42.282675917540388</v>
      </c>
      <c r="T9" s="32">
        <v>5.4702856180606399E-2</v>
      </c>
      <c r="U9" s="30">
        <v>2.5680983405265394</v>
      </c>
      <c r="V9" s="29">
        <v>7.5526213755329141E-2</v>
      </c>
      <c r="W9" s="29">
        <v>0.23260766422009693</v>
      </c>
      <c r="X9" s="29">
        <v>1.3303549223925319E-2</v>
      </c>
      <c r="Y9" s="30">
        <v>3.3176693680954101</v>
      </c>
      <c r="Z9" s="29">
        <v>1.8467611244397306</v>
      </c>
      <c r="AA9" s="31">
        <v>34.217466940006332</v>
      </c>
      <c r="AB9" s="30">
        <v>19.661645927170973</v>
      </c>
      <c r="AC9" s="31">
        <v>126.43738785213667</v>
      </c>
      <c r="AD9" s="31">
        <v>40.345046759097272</v>
      </c>
      <c r="AE9" s="31">
        <v>449.48162625652986</v>
      </c>
      <c r="AF9" s="31">
        <v>94.934297488648085</v>
      </c>
      <c r="AG9" s="31">
        <v>19913.505653681808</v>
      </c>
      <c r="AH9" s="31">
        <v>52.743543484611486</v>
      </c>
      <c r="AI9" s="31">
        <v>55.794944008783347</v>
      </c>
      <c r="AJ9" s="31">
        <v>2276.9285772516405</v>
      </c>
      <c r="AK9" s="29">
        <v>2.4504477024980053E-2</v>
      </c>
      <c r="AL9" s="30">
        <v>135.48113943450787</v>
      </c>
      <c r="AM9" s="30">
        <v>44.303269567501069</v>
      </c>
      <c r="AN9" s="30">
        <v>10.630396882475184</v>
      </c>
      <c r="AO9" s="30">
        <v>1.3195698426843789</v>
      </c>
      <c r="AP9" s="30">
        <v>43.9273889572058</v>
      </c>
      <c r="AQ9" s="31">
        <v>5951.3327083050599</v>
      </c>
      <c r="AR9" s="30">
        <v>3.0798268926023593</v>
      </c>
      <c r="AS9" s="30">
        <v>11.040471727950312</v>
      </c>
      <c r="AT9" s="30">
        <v>5.0656766467071188</v>
      </c>
      <c r="AU9" s="29">
        <v>4.6162355404314757E-2</v>
      </c>
      <c r="AV9" s="90">
        <v>5.0578559635127345</v>
      </c>
      <c r="AW9" s="90">
        <v>11.430344508338452</v>
      </c>
      <c r="AX9" s="90">
        <v>2.2599189440736778</v>
      </c>
      <c r="AY9" s="31">
        <v>1376.9598406589237</v>
      </c>
      <c r="BM9" s="26"/>
    </row>
    <row r="10" spans="1:65" s="26" customFormat="1" ht="15" customHeight="1" x14ac:dyDescent="0.15">
      <c r="A10" s="22" t="s">
        <v>1194</v>
      </c>
      <c r="B10" s="22" t="s">
        <v>279</v>
      </c>
      <c r="C10" s="22" t="s">
        <v>280</v>
      </c>
      <c r="D10" s="23" t="s">
        <v>1355</v>
      </c>
      <c r="E10" s="18">
        <v>2.6844693169106808</v>
      </c>
      <c r="F10" s="14">
        <v>0.7706626406692374</v>
      </c>
      <c r="G10" s="14">
        <v>2.6348452150559955E-2</v>
      </c>
      <c r="H10" s="17">
        <v>16.220082501373298</v>
      </c>
      <c r="I10" s="17">
        <v>5.8427756417549297</v>
      </c>
      <c r="J10" s="17">
        <v>9.5582452055497207</v>
      </c>
      <c r="K10" s="19">
        <v>280.61679966546251</v>
      </c>
      <c r="L10" s="14">
        <v>1.2426548462239977</v>
      </c>
      <c r="M10" s="17">
        <v>14.689227938402707</v>
      </c>
      <c r="N10" s="19">
        <v>66.617358524966406</v>
      </c>
      <c r="O10" s="17">
        <v>3.3496175216551469</v>
      </c>
      <c r="P10" s="17">
        <v>3.4372429074242112</v>
      </c>
      <c r="Q10" s="17">
        <v>4.3962102949792934</v>
      </c>
      <c r="R10" s="19">
        <v>1127.8024336141477</v>
      </c>
      <c r="S10" s="17">
        <v>15.665471926377178</v>
      </c>
      <c r="T10" s="15">
        <v>3.2800391637313377E-3</v>
      </c>
      <c r="U10" s="17">
        <v>18.322443444001252</v>
      </c>
      <c r="V10" s="14">
        <v>0.68742308403957253</v>
      </c>
      <c r="W10" s="17">
        <v>2.6548916521611372</v>
      </c>
      <c r="X10" s="14">
        <v>9.1165103803604833E-2</v>
      </c>
      <c r="Y10" s="19">
        <v>27.461297150221323</v>
      </c>
      <c r="Z10" s="17">
        <v>9.1565854963516244</v>
      </c>
      <c r="AA10" s="19">
        <v>111.88753122489751</v>
      </c>
      <c r="AB10" s="19">
        <v>45.050853999373892</v>
      </c>
      <c r="AC10" s="19">
        <v>205.16080940615859</v>
      </c>
      <c r="AD10" s="19">
        <v>46.125646548872112</v>
      </c>
      <c r="AE10" s="19">
        <v>354.3433514140213</v>
      </c>
      <c r="AF10" s="19">
        <v>60.546604496692076</v>
      </c>
      <c r="AG10" s="19">
        <v>10063.933801606592</v>
      </c>
      <c r="AH10" s="17">
        <v>12.892578016358469</v>
      </c>
      <c r="AI10" s="19">
        <v>235.05109418111684</v>
      </c>
      <c r="AJ10" s="19">
        <v>570.56424214373658</v>
      </c>
      <c r="AK10" s="14">
        <v>0.41196253956956308</v>
      </c>
      <c r="AL10" s="17">
        <v>12.903372680309294</v>
      </c>
      <c r="AM10" s="17">
        <v>28.401644228531627</v>
      </c>
      <c r="AN10" s="17">
        <v>22.619385683324722</v>
      </c>
      <c r="AO10" s="17">
        <v>15.004405566955374</v>
      </c>
      <c r="AP10" s="17">
        <v>39.948174258053392</v>
      </c>
      <c r="AQ10" s="19">
        <v>515.46618034960113</v>
      </c>
      <c r="AR10" s="17">
        <v>3.8620926672405789</v>
      </c>
      <c r="AS10" s="17">
        <v>6.9013902804984149</v>
      </c>
      <c r="AT10" s="17">
        <v>1.6102016303307998</v>
      </c>
      <c r="AU10" s="14">
        <v>3.2545706762761223E-2</v>
      </c>
      <c r="AV10" s="89">
        <v>9.0609234635280114</v>
      </c>
      <c r="AW10" s="89">
        <v>19.412856910871696</v>
      </c>
      <c r="AX10" s="89">
        <v>2.1424810604583784</v>
      </c>
      <c r="AY10" s="19">
        <v>2075.9116751988718</v>
      </c>
    </row>
    <row r="11" spans="1:65" s="26" customFormat="1" ht="15" customHeight="1" x14ac:dyDescent="0.15">
      <c r="A11" s="22" t="s">
        <v>1195</v>
      </c>
      <c r="B11" s="22" t="s">
        <v>282</v>
      </c>
      <c r="C11" s="22" t="s">
        <v>280</v>
      </c>
      <c r="D11" s="23" t="s">
        <v>1356</v>
      </c>
      <c r="E11" s="9">
        <v>0.66197706611096285</v>
      </c>
      <c r="F11" s="17">
        <v>2.5774609219556313</v>
      </c>
      <c r="G11" s="14">
        <v>8.4072337254064586E-2</v>
      </c>
      <c r="H11" s="19">
        <v>55.504750840170232</v>
      </c>
      <c r="I11" s="17">
        <v>19.593749523103369</v>
      </c>
      <c r="J11" s="17">
        <v>10.960536872279974</v>
      </c>
      <c r="K11" s="19">
        <v>550.66036922752585</v>
      </c>
      <c r="L11" s="17">
        <v>2.5229306189613276</v>
      </c>
      <c r="M11" s="19">
        <v>73.953589952548924</v>
      </c>
      <c r="N11" s="19">
        <v>159.99354075125299</v>
      </c>
      <c r="O11" s="17">
        <v>7.7993804231734165</v>
      </c>
      <c r="P11" s="17">
        <v>8.6206971534047874</v>
      </c>
      <c r="Q11" s="17">
        <v>7.3364530430838109</v>
      </c>
      <c r="R11" s="19">
        <v>6099.3217504484064</v>
      </c>
      <c r="S11" s="19">
        <v>20.406461317583091</v>
      </c>
      <c r="T11" s="14">
        <v>0.28257969149085305</v>
      </c>
      <c r="U11" s="19">
        <v>84.093023851582316</v>
      </c>
      <c r="V11" s="17">
        <v>13.407901649796095</v>
      </c>
      <c r="W11" s="19">
        <v>28.982588453486844</v>
      </c>
      <c r="X11" s="14">
        <v>1.8340300558372347</v>
      </c>
      <c r="Y11" s="19">
        <v>225.5982546591508</v>
      </c>
      <c r="Z11" s="19">
        <v>69.154001448971059</v>
      </c>
      <c r="AA11" s="19">
        <v>717.05073302033816</v>
      </c>
      <c r="AB11" s="19">
        <v>257.90327837202284</v>
      </c>
      <c r="AC11" s="19">
        <v>1068.2538349491256</v>
      </c>
      <c r="AD11" s="19">
        <v>203.91070328571257</v>
      </c>
      <c r="AE11" s="19">
        <v>1591.4572778401066</v>
      </c>
      <c r="AF11" s="19">
        <v>254.96555226650145</v>
      </c>
      <c r="AG11" s="19">
        <v>8355.4731961507805</v>
      </c>
      <c r="AH11" s="19">
        <v>31.745952468933741</v>
      </c>
      <c r="AI11" s="19">
        <v>1422.0576929747624</v>
      </c>
      <c r="AJ11" s="19">
        <v>1530.7417854193438</v>
      </c>
      <c r="AK11" s="14">
        <v>0.92899906863468318</v>
      </c>
      <c r="AL11" s="17">
        <v>7.0543864811569073</v>
      </c>
      <c r="AM11" s="17">
        <v>5.2502026365989911</v>
      </c>
      <c r="AN11" s="17">
        <v>77.987910450149343</v>
      </c>
      <c r="AO11" s="17">
        <v>69.68663850353397</v>
      </c>
      <c r="AP11" s="17">
        <v>16.825768904904045</v>
      </c>
      <c r="AQ11" s="19">
        <v>118.69547669782536</v>
      </c>
      <c r="AR11" s="17">
        <v>2.1616050900796702</v>
      </c>
      <c r="AS11" s="17">
        <v>2.9015014993067409</v>
      </c>
      <c r="AT11" s="17">
        <v>0.9618491220177996</v>
      </c>
      <c r="AU11" s="14">
        <v>6.9138347786979706E-2</v>
      </c>
      <c r="AV11" s="89">
        <v>17.780444598886852</v>
      </c>
      <c r="AW11" s="89">
        <v>99.163336236991441</v>
      </c>
      <c r="AX11" s="89">
        <v>5.5771010497228835</v>
      </c>
      <c r="AY11" s="19">
        <v>10776.209050743782</v>
      </c>
    </row>
    <row r="12" spans="1:65" s="26" customFormat="1" ht="15" customHeight="1" x14ac:dyDescent="0.15">
      <c r="A12" s="22" t="s">
        <v>1196</v>
      </c>
      <c r="B12" s="22" t="s">
        <v>279</v>
      </c>
      <c r="C12" s="22" t="s">
        <v>3357</v>
      </c>
      <c r="D12" s="23" t="s">
        <v>1357</v>
      </c>
      <c r="E12" s="18">
        <v>2.4618507060198396</v>
      </c>
      <c r="F12" s="14">
        <v>0.62608908217060966</v>
      </c>
      <c r="G12" s="14">
        <v>7.1943066284359827E-2</v>
      </c>
      <c r="H12" s="19">
        <v>201.81939924231105</v>
      </c>
      <c r="I12" s="19">
        <v>68.361916040967927</v>
      </c>
      <c r="J12" s="19">
        <v>25.393420570476614</v>
      </c>
      <c r="K12" s="19">
        <v>354.90229263713405</v>
      </c>
      <c r="L12" s="17">
        <v>11.208868567329734</v>
      </c>
      <c r="M12" s="19">
        <v>124.18800167877951</v>
      </c>
      <c r="N12" s="19">
        <v>74.015449528549269</v>
      </c>
      <c r="O12" s="17">
        <v>4.2884697183118634</v>
      </c>
      <c r="P12" s="17">
        <v>4.2233459501059576</v>
      </c>
      <c r="Q12" s="17">
        <v>9.0672646674418687</v>
      </c>
      <c r="R12" s="19">
        <v>1184.9019931676025</v>
      </c>
      <c r="S12" s="17">
        <v>14.845609856753805</v>
      </c>
      <c r="T12" s="14">
        <v>0.69408872176314607</v>
      </c>
      <c r="U12" s="19">
        <v>21.902276593976662</v>
      </c>
      <c r="V12" s="14">
        <v>1.5237730663842279</v>
      </c>
      <c r="W12" s="17">
        <v>3.4274448790828722</v>
      </c>
      <c r="X12" s="14">
        <v>0.23355071133491645</v>
      </c>
      <c r="Y12" s="19">
        <v>28.063024248272558</v>
      </c>
      <c r="Z12" s="17">
        <v>9.6508951212937095</v>
      </c>
      <c r="AA12" s="19">
        <v>113.26279592618418</v>
      </c>
      <c r="AB12" s="19">
        <v>47.12844166774552</v>
      </c>
      <c r="AC12" s="19">
        <v>207.88810473158324</v>
      </c>
      <c r="AD12" s="19">
        <v>44.352189629998911</v>
      </c>
      <c r="AE12" s="19">
        <v>351.4575201350774</v>
      </c>
      <c r="AF12" s="19">
        <v>58.861001106928896</v>
      </c>
      <c r="AG12" s="19">
        <v>9626.5816586829042</v>
      </c>
      <c r="AH12" s="17">
        <v>10.590823452354368</v>
      </c>
      <c r="AI12" s="19">
        <v>225.0516659571629</v>
      </c>
      <c r="AJ12" s="19">
        <v>558.26048479986582</v>
      </c>
      <c r="AK12" s="14">
        <v>0.4031302090776549</v>
      </c>
      <c r="AL12" s="17">
        <v>12.523864749064302</v>
      </c>
      <c r="AM12" s="17">
        <v>27.39045576541675</v>
      </c>
      <c r="AN12" s="17">
        <v>23.674171928692214</v>
      </c>
      <c r="AO12" s="17">
        <v>15.159475974965</v>
      </c>
      <c r="AP12" s="17">
        <v>18.416800288289327</v>
      </c>
      <c r="AQ12" s="19">
        <v>230.64951592106394</v>
      </c>
      <c r="AR12" s="17">
        <v>2.2493145171648696</v>
      </c>
      <c r="AS12" s="17">
        <v>6.3902636998315057</v>
      </c>
      <c r="AT12" s="17">
        <v>1.5884152502564373</v>
      </c>
      <c r="AU12" s="14">
        <v>7.2590154393456591E-2</v>
      </c>
      <c r="AV12" s="89">
        <v>11.459550940818019</v>
      </c>
      <c r="AW12" s="89">
        <v>20.269946506642015</v>
      </c>
      <c r="AX12" s="89">
        <v>1.7688255509595983</v>
      </c>
      <c r="AY12" s="19">
        <v>2147.3625492357783</v>
      </c>
    </row>
    <row r="13" spans="1:65" s="26" customFormat="1" ht="15" customHeight="1" x14ac:dyDescent="0.15">
      <c r="A13" s="22" t="s">
        <v>1197</v>
      </c>
      <c r="B13" s="22" t="s">
        <v>282</v>
      </c>
      <c r="C13" s="22" t="s">
        <v>280</v>
      </c>
      <c r="D13" s="23" t="s">
        <v>1358</v>
      </c>
      <c r="E13" s="18">
        <v>12.018606067232277</v>
      </c>
      <c r="F13" s="14">
        <v>0.89787398426503717</v>
      </c>
      <c r="G13" s="14">
        <v>5.3224352325724464E-2</v>
      </c>
      <c r="H13" s="19">
        <v>26.298141787229316</v>
      </c>
      <c r="I13" s="19">
        <v>43.336353834408207</v>
      </c>
      <c r="J13" s="17">
        <v>8.8976938438679873</v>
      </c>
      <c r="K13" s="19">
        <v>462.73477168413899</v>
      </c>
      <c r="L13" s="17">
        <v>5.2273675155021468</v>
      </c>
      <c r="M13" s="19">
        <v>34.998635774770278</v>
      </c>
      <c r="N13" s="19">
        <v>133.32242552832361</v>
      </c>
      <c r="O13" s="17">
        <v>6.7292207967809183</v>
      </c>
      <c r="P13" s="17">
        <v>6.9615735851887353</v>
      </c>
      <c r="Q13" s="17">
        <v>7.2238497924100473</v>
      </c>
      <c r="R13" s="19">
        <v>2402.2231224040133</v>
      </c>
      <c r="S13" s="19">
        <v>30.967419443877333</v>
      </c>
      <c r="T13" s="15">
        <v>2.9447727780406205E-2</v>
      </c>
      <c r="U13" s="19">
        <v>44.918550161003814</v>
      </c>
      <c r="V13" s="17">
        <v>2.2292803421122467</v>
      </c>
      <c r="W13" s="17">
        <v>6.8237503110209516</v>
      </c>
      <c r="X13" s="14">
        <v>0.33810912479286354</v>
      </c>
      <c r="Y13" s="19">
        <v>66.850176149486842</v>
      </c>
      <c r="Z13" s="19">
        <v>21.238911790841534</v>
      </c>
      <c r="AA13" s="19">
        <v>249.80596775862739</v>
      </c>
      <c r="AB13" s="19">
        <v>95.278818404989863</v>
      </c>
      <c r="AC13" s="19">
        <v>407.47389218978361</v>
      </c>
      <c r="AD13" s="19">
        <v>85.650102615779332</v>
      </c>
      <c r="AE13" s="19">
        <v>633.14824614404858</v>
      </c>
      <c r="AF13" s="19">
        <v>103.08798700982031</v>
      </c>
      <c r="AG13" s="19">
        <v>8968.8398127703585</v>
      </c>
      <c r="AH13" s="19">
        <v>32.066055013796053</v>
      </c>
      <c r="AI13" s="19">
        <v>1270.9644775017653</v>
      </c>
      <c r="AJ13" s="19">
        <v>1629.3889105801597</v>
      </c>
      <c r="AK13" s="14">
        <v>0.78002524090410441</v>
      </c>
      <c r="AL13" s="17">
        <v>9.4711529963396934</v>
      </c>
      <c r="AM13" s="17">
        <v>14.165465777393694</v>
      </c>
      <c r="AN13" s="17">
        <v>20.445625031543607</v>
      </c>
      <c r="AO13" s="17">
        <v>41.04198865537218</v>
      </c>
      <c r="AP13" s="17">
        <v>29.987334875140107</v>
      </c>
      <c r="AQ13" s="19">
        <v>284.014636554925</v>
      </c>
      <c r="AR13" s="17">
        <v>3.0609655421603175</v>
      </c>
      <c r="AS13" s="17">
        <v>6.5826778697421622</v>
      </c>
      <c r="AT13" s="17">
        <v>2.5734714113216621</v>
      </c>
      <c r="AU13" s="14">
        <v>4.8255081233321145E-2</v>
      </c>
      <c r="AV13" s="89">
        <v>14.941387526126542</v>
      </c>
      <c r="AW13" s="89">
        <v>40.24125183189728</v>
      </c>
      <c r="AX13" s="89">
        <v>2.6932740859261792</v>
      </c>
      <c r="AY13" s="19">
        <v>4252.4187876624246</v>
      </c>
      <c r="BM13" s="39"/>
    </row>
    <row r="14" spans="1:65" s="26" customFormat="1" ht="15" customHeight="1" x14ac:dyDescent="0.15">
      <c r="A14" s="22" t="s">
        <v>1199</v>
      </c>
      <c r="B14" s="22" t="s">
        <v>279</v>
      </c>
      <c r="C14" s="22" t="s">
        <v>3357</v>
      </c>
      <c r="D14" s="23" t="s">
        <v>1360</v>
      </c>
      <c r="E14" s="18">
        <v>3.8675755886789052</v>
      </c>
      <c r="F14" s="14">
        <v>0.20220588022457162</v>
      </c>
      <c r="G14" s="14">
        <v>8.9407066795068602E-3</v>
      </c>
      <c r="H14" s="17">
        <v>15.328816610358771</v>
      </c>
      <c r="I14" s="19">
        <v>50.410875083828287</v>
      </c>
      <c r="J14" s="17">
        <v>10.002322276848187</v>
      </c>
      <c r="K14" s="19">
        <v>212.7768489917874</v>
      </c>
      <c r="L14" s="14">
        <v>1.885252953753042</v>
      </c>
      <c r="M14" s="19">
        <v>29.0749849041426</v>
      </c>
      <c r="N14" s="19">
        <v>56.300607365372173</v>
      </c>
      <c r="O14" s="17">
        <v>3.8210018140957067</v>
      </c>
      <c r="P14" s="17">
        <v>3.7844824864222675</v>
      </c>
      <c r="Q14" s="17">
        <v>4.035949033603468</v>
      </c>
      <c r="R14" s="19">
        <v>926.91461039164653</v>
      </c>
      <c r="S14" s="17">
        <v>11.220202056154664</v>
      </c>
      <c r="T14" s="15">
        <v>1.6695023987922053E-2</v>
      </c>
      <c r="U14" s="17">
        <v>16.755382162243844</v>
      </c>
      <c r="V14" s="14">
        <v>0.6682592692468754</v>
      </c>
      <c r="W14" s="17">
        <v>2.0516324133498203</v>
      </c>
      <c r="X14" s="14">
        <v>9.1875947168794062E-2</v>
      </c>
      <c r="Y14" s="17">
        <v>19.874294433607286</v>
      </c>
      <c r="Z14" s="17">
        <v>7.3898106005605202</v>
      </c>
      <c r="AA14" s="19">
        <v>91.958598824230407</v>
      </c>
      <c r="AB14" s="19">
        <v>36.64245805998808</v>
      </c>
      <c r="AC14" s="19">
        <v>163.0499895904733</v>
      </c>
      <c r="AD14" s="19">
        <v>35.725398161404769</v>
      </c>
      <c r="AE14" s="19">
        <v>286.23091423016166</v>
      </c>
      <c r="AF14" s="19">
        <v>48.802673290543311</v>
      </c>
      <c r="AG14" s="19">
        <v>9906.5343486617021</v>
      </c>
      <c r="AH14" s="17">
        <v>10.338111364871031</v>
      </c>
      <c r="AI14" s="19">
        <v>195.46062926094342</v>
      </c>
      <c r="AJ14" s="19">
        <v>476.77935379835355</v>
      </c>
      <c r="AK14" s="14">
        <v>0.40996034686437044</v>
      </c>
      <c r="AL14" s="17">
        <v>14.40206670915307</v>
      </c>
      <c r="AM14" s="17">
        <v>34.610287904456541</v>
      </c>
      <c r="AN14" s="17">
        <v>25.510317265022355</v>
      </c>
      <c r="AO14" s="17">
        <v>17.420419728869909</v>
      </c>
      <c r="AP14" s="17">
        <v>29.740394706392191</v>
      </c>
      <c r="AQ14" s="19">
        <v>428.32314851800317</v>
      </c>
      <c r="AR14" s="17">
        <v>3.07011441182402</v>
      </c>
      <c r="AS14" s="17">
        <v>8.1668538931330055</v>
      </c>
      <c r="AT14" s="17">
        <v>1.6657157913242371</v>
      </c>
      <c r="AU14" s="14">
        <v>4.3858643445131414E-2</v>
      </c>
      <c r="AV14" s="89">
        <v>6.8704181140389862</v>
      </c>
      <c r="AW14" s="89">
        <v>15.901408688604777</v>
      </c>
      <c r="AX14" s="89">
        <v>2.3144746687413242</v>
      </c>
      <c r="AY14" s="19">
        <v>1692.4731997639853</v>
      </c>
    </row>
    <row r="15" spans="1:65" s="26" customFormat="1" ht="15" customHeight="1" x14ac:dyDescent="0.15">
      <c r="A15" s="22" t="s">
        <v>1200</v>
      </c>
      <c r="B15" s="22" t="s">
        <v>283</v>
      </c>
      <c r="C15" s="22" t="s">
        <v>3357</v>
      </c>
      <c r="D15" s="23" t="s">
        <v>1361</v>
      </c>
      <c r="E15" s="9">
        <v>1.5722575390403917</v>
      </c>
      <c r="F15" s="14">
        <v>0.33650271057397324</v>
      </c>
      <c r="G15" s="14">
        <v>3.6304143350615541E-2</v>
      </c>
      <c r="H15" s="17">
        <v>6.4938861365827991</v>
      </c>
      <c r="I15" s="17">
        <v>9.292702486019925</v>
      </c>
      <c r="J15" s="17">
        <v>8.2245370228023269</v>
      </c>
      <c r="K15" s="19">
        <v>307.8829721977562</v>
      </c>
      <c r="L15" s="14">
        <v>0.90304036244677521</v>
      </c>
      <c r="M15" s="17">
        <v>8.5019401632352984</v>
      </c>
      <c r="N15" s="19">
        <v>153.4061537565303</v>
      </c>
      <c r="O15" s="17">
        <v>9.9443473476605106</v>
      </c>
      <c r="P15" s="17">
        <v>10.375594906945695</v>
      </c>
      <c r="Q15" s="17">
        <v>3.7677440502027308</v>
      </c>
      <c r="R15" s="19">
        <v>1503.3887669372709</v>
      </c>
      <c r="S15" s="17">
        <v>9.6228324085248858</v>
      </c>
      <c r="T15" s="15">
        <v>2.7116359016743873E-2</v>
      </c>
      <c r="U15" s="19">
        <v>26.771028818786966</v>
      </c>
      <c r="V15" s="14">
        <v>1.992886515988606</v>
      </c>
      <c r="W15" s="17">
        <v>4.5855222904795969</v>
      </c>
      <c r="X15" s="14">
        <v>0.34480406796950969</v>
      </c>
      <c r="Y15" s="19">
        <v>42.365850221702289</v>
      </c>
      <c r="Z15" s="17">
        <v>14.991125061216403</v>
      </c>
      <c r="AA15" s="19">
        <v>170.17036793324067</v>
      </c>
      <c r="AB15" s="19">
        <v>61.620944344730475</v>
      </c>
      <c r="AC15" s="19">
        <v>269.5062239550125</v>
      </c>
      <c r="AD15" s="19">
        <v>55.4052665046474</v>
      </c>
      <c r="AE15" s="19">
        <v>434.37424286538123</v>
      </c>
      <c r="AF15" s="19">
        <v>71.27755264361025</v>
      </c>
      <c r="AG15" s="19">
        <v>8066.2938025121075</v>
      </c>
      <c r="AH15" s="17">
        <v>17.336565102115081</v>
      </c>
      <c r="AI15" s="19">
        <v>619.55836439028144</v>
      </c>
      <c r="AJ15" s="19">
        <v>681.88264305153609</v>
      </c>
      <c r="AK15" s="14">
        <v>0.9085996992351304</v>
      </c>
      <c r="AL15" s="17">
        <v>10.252933449754517</v>
      </c>
      <c r="AM15" s="17">
        <v>18.569917381155509</v>
      </c>
      <c r="AN15" s="17">
        <v>45.139957179402629</v>
      </c>
      <c r="AO15" s="17">
        <v>64.38419979562498</v>
      </c>
      <c r="AP15" s="17">
        <v>21.258536239674427</v>
      </c>
      <c r="AQ15" s="19">
        <v>217.96235730457656</v>
      </c>
      <c r="AR15" s="17">
        <v>2.300945013020407</v>
      </c>
      <c r="AS15" s="17">
        <v>5.8381634899842565</v>
      </c>
      <c r="AT15" s="17">
        <v>1.5698045044140916</v>
      </c>
      <c r="AU15" s="14">
        <v>7.5408276404262384E-2</v>
      </c>
      <c r="AV15" s="89">
        <v>9.9413294219488613</v>
      </c>
      <c r="AW15" s="89">
        <v>27.206161405787171</v>
      </c>
      <c r="AX15" s="89">
        <v>2.736672355481987</v>
      </c>
      <c r="AY15" s="19">
        <v>2810.2278522755842</v>
      </c>
    </row>
    <row r="16" spans="1:65" s="26" customFormat="1" ht="15" customHeight="1" x14ac:dyDescent="0.15">
      <c r="A16" s="22" t="s">
        <v>1201</v>
      </c>
      <c r="B16" s="22" t="s">
        <v>279</v>
      </c>
      <c r="C16" s="22" t="s">
        <v>3357</v>
      </c>
      <c r="D16" s="23" t="s">
        <v>1362</v>
      </c>
      <c r="E16" s="9">
        <v>0.36374480658938391</v>
      </c>
      <c r="F16" s="14">
        <v>0.84092274168098879</v>
      </c>
      <c r="G16" s="14">
        <v>4.705607283415681E-2</v>
      </c>
      <c r="H16" s="17">
        <v>16.897808768314601</v>
      </c>
      <c r="I16" s="19">
        <v>79.956457003066234</v>
      </c>
      <c r="J16" s="17">
        <v>12.279760986849745</v>
      </c>
      <c r="K16" s="19">
        <v>325.60338271703625</v>
      </c>
      <c r="L16" s="17">
        <v>5.7845073015196711</v>
      </c>
      <c r="M16" s="19">
        <v>65.902136575085891</v>
      </c>
      <c r="N16" s="19">
        <v>118.10125491782178</v>
      </c>
      <c r="O16" s="17">
        <v>7.1404783655097521</v>
      </c>
      <c r="P16" s="17">
        <v>7.0109588070697564</v>
      </c>
      <c r="Q16" s="17">
        <v>5.1057286027869564</v>
      </c>
      <c r="R16" s="19">
        <v>2552.2652641483969</v>
      </c>
      <c r="S16" s="17">
        <v>4.9577560833497438</v>
      </c>
      <c r="T16" s="15">
        <v>0.10544164149322016</v>
      </c>
      <c r="U16" s="17">
        <v>17.825763065294126</v>
      </c>
      <c r="V16" s="17">
        <v>4.837733762047387</v>
      </c>
      <c r="W16" s="17">
        <v>11.376595121819411</v>
      </c>
      <c r="X16" s="14">
        <v>0.92217523416550728</v>
      </c>
      <c r="Y16" s="19">
        <v>97.611761200422293</v>
      </c>
      <c r="Z16" s="19">
        <v>27.658998781606829</v>
      </c>
      <c r="AA16" s="19">
        <v>293.53820914639078</v>
      </c>
      <c r="AB16" s="19">
        <v>105.37849062923833</v>
      </c>
      <c r="AC16" s="19">
        <v>453.03196165151326</v>
      </c>
      <c r="AD16" s="19">
        <v>92.458224103478983</v>
      </c>
      <c r="AE16" s="19">
        <v>700.87211706304242</v>
      </c>
      <c r="AF16" s="19">
        <v>116.98007134983175</v>
      </c>
      <c r="AG16" s="19">
        <v>8000.7208428025842</v>
      </c>
      <c r="AH16" s="17">
        <v>10.964544225627655</v>
      </c>
      <c r="AI16" s="19">
        <v>327.42448328284922</v>
      </c>
      <c r="AJ16" s="19">
        <v>501.95316614740477</v>
      </c>
      <c r="AK16" s="14">
        <v>0.65230086264003551</v>
      </c>
      <c r="AL16" s="17">
        <v>7.1802015294444894</v>
      </c>
      <c r="AM16" s="17">
        <v>11.415378994286529</v>
      </c>
      <c r="AN16" s="17">
        <v>141.36881792488126</v>
      </c>
      <c r="AO16" s="17">
        <v>66.042878628595716</v>
      </c>
      <c r="AP16" s="17">
        <v>20.177166830923706</v>
      </c>
      <c r="AQ16" s="19">
        <v>144.87612413925501</v>
      </c>
      <c r="AR16" s="17">
        <v>2.3516372916323323</v>
      </c>
      <c r="AS16" s="17">
        <v>1.5668803253009962</v>
      </c>
      <c r="AT16" s="17">
        <v>0.716183671638709</v>
      </c>
      <c r="AU16" s="14">
        <v>8.4353912368041739E-2</v>
      </c>
      <c r="AV16" s="89">
        <v>10.513509290185221</v>
      </c>
      <c r="AW16" s="89">
        <v>42.79337920794331</v>
      </c>
      <c r="AX16" s="89">
        <v>4.070323050733653</v>
      </c>
      <c r="AY16" s="19">
        <v>4592.9640618165631</v>
      </c>
    </row>
    <row r="17" spans="1:65" s="26" customFormat="1" ht="15" customHeight="1" x14ac:dyDescent="0.15">
      <c r="A17" s="22" t="s">
        <v>1202</v>
      </c>
      <c r="B17" s="22" t="s">
        <v>286</v>
      </c>
      <c r="C17" s="22" t="s">
        <v>287</v>
      </c>
      <c r="D17" s="23" t="s">
        <v>1363</v>
      </c>
      <c r="E17" s="9">
        <v>0.49405114646858889</v>
      </c>
      <c r="F17" s="14">
        <v>0.4597385084532577</v>
      </c>
      <c r="G17" s="14">
        <v>1.7855857750412051E-2</v>
      </c>
      <c r="H17" s="17">
        <v>11.498255661754722</v>
      </c>
      <c r="I17" s="19">
        <v>43.653549328702368</v>
      </c>
      <c r="J17" s="17">
        <v>8.6003788925085711</v>
      </c>
      <c r="K17" s="19">
        <v>187.35511168776844</v>
      </c>
      <c r="L17" s="17">
        <v>2.1460641854693017</v>
      </c>
      <c r="M17" s="17">
        <v>16.803222135927058</v>
      </c>
      <c r="N17" s="19">
        <v>72.781810529297388</v>
      </c>
      <c r="O17" s="17">
        <v>13.494665800337826</v>
      </c>
      <c r="P17" s="17">
        <v>14.675001342628526</v>
      </c>
      <c r="Q17" s="14">
        <v>1.1474095552073222</v>
      </c>
      <c r="R17" s="19">
        <v>1250.5195571857323</v>
      </c>
      <c r="S17" s="14">
        <v>1.2042459953238838</v>
      </c>
      <c r="T17" s="15">
        <v>2.5932921710112796E-2</v>
      </c>
      <c r="U17" s="17">
        <v>6.5061157053801368</v>
      </c>
      <c r="V17" s="17">
        <v>2.8272348030866166</v>
      </c>
      <c r="W17" s="17">
        <v>6.1532094797944499</v>
      </c>
      <c r="X17" s="14">
        <v>1.5921010055319078</v>
      </c>
      <c r="Y17" s="19">
        <v>43.405221592931561</v>
      </c>
      <c r="Z17" s="17">
        <v>12.96023011337082</v>
      </c>
      <c r="AA17" s="19">
        <v>133.3314629014275</v>
      </c>
      <c r="AB17" s="19">
        <v>49.451486050386265</v>
      </c>
      <c r="AC17" s="19">
        <v>218.82628180475268</v>
      </c>
      <c r="AD17" s="19">
        <v>44.467423548650757</v>
      </c>
      <c r="AE17" s="19">
        <v>344.4046416696138</v>
      </c>
      <c r="AF17" s="19">
        <v>60.663289873982826</v>
      </c>
      <c r="AG17" s="19">
        <v>7253.1693312923153</v>
      </c>
      <c r="AH17" s="17">
        <v>3.4425998653867089</v>
      </c>
      <c r="AI17" s="19">
        <v>94.421217286604275</v>
      </c>
      <c r="AJ17" s="19">
        <v>149.14630245455729</v>
      </c>
      <c r="AK17" s="14">
        <v>0.6330778284991212</v>
      </c>
      <c r="AL17" s="17">
        <v>7.9346361804013759</v>
      </c>
      <c r="AM17" s="17">
        <v>21.060022002404533</v>
      </c>
      <c r="AN17" s="17">
        <v>285.99193437798033</v>
      </c>
      <c r="AO17" s="17">
        <v>78.406918232025802</v>
      </c>
      <c r="AP17" s="17">
        <v>15.352535115068678</v>
      </c>
      <c r="AQ17" s="19">
        <v>121.81678058490654</v>
      </c>
      <c r="AR17" s="17">
        <v>2.1764055369850146</v>
      </c>
      <c r="AS17" s="17">
        <v>1.0573531953925086</v>
      </c>
      <c r="AT17" s="17">
        <v>0.43305543656880452</v>
      </c>
      <c r="AU17" s="14">
        <v>0.29695987969554921</v>
      </c>
      <c r="AV17" s="89">
        <v>6.04956770060602</v>
      </c>
      <c r="AW17" s="89">
        <v>21.189680009906954</v>
      </c>
      <c r="AX17" s="89">
        <v>3.5026767297412444</v>
      </c>
      <c r="AY17" s="19">
        <v>2247.9159991856491</v>
      </c>
    </row>
    <row r="18" spans="1:65" s="26" customFormat="1" ht="15" customHeight="1" x14ac:dyDescent="0.15">
      <c r="A18" s="22" t="s">
        <v>1203</v>
      </c>
      <c r="B18" s="22" t="s">
        <v>279</v>
      </c>
      <c r="C18" s="22" t="s">
        <v>276</v>
      </c>
      <c r="D18" s="23" t="s">
        <v>1364</v>
      </c>
      <c r="E18" s="9">
        <v>1.8302807161109098</v>
      </c>
      <c r="F18" s="14">
        <v>0.17033605501624433</v>
      </c>
      <c r="G18" s="14">
        <v>3.5189995283075516E-2</v>
      </c>
      <c r="H18" s="17">
        <v>6.2945934382253812</v>
      </c>
      <c r="I18" s="17">
        <v>5.3049787720789805</v>
      </c>
      <c r="J18" s="17">
        <v>8.8059745115181265</v>
      </c>
      <c r="K18" s="19">
        <v>251.04361873974912</v>
      </c>
      <c r="L18" s="14">
        <v>0.99935401182589512</v>
      </c>
      <c r="M18" s="17">
        <v>6.6462750603406358</v>
      </c>
      <c r="N18" s="19">
        <v>60.594669939956461</v>
      </c>
      <c r="O18" s="17">
        <v>14.61670327897399</v>
      </c>
      <c r="P18" s="17">
        <v>15.040488016966711</v>
      </c>
      <c r="Q18" s="14">
        <v>1.1306467712293529</v>
      </c>
      <c r="R18" s="19">
        <v>531.14301605630124</v>
      </c>
      <c r="S18" s="14">
        <v>1.2273887660116647</v>
      </c>
      <c r="T18" s="15">
        <v>9.8565662962572641E-3</v>
      </c>
      <c r="U18" s="17">
        <v>5.0301176950105528</v>
      </c>
      <c r="V18" s="14">
        <v>0.82070369317469649</v>
      </c>
      <c r="W18" s="14">
        <v>1.8106061377704499</v>
      </c>
      <c r="X18" s="14">
        <v>0.52051040149459382</v>
      </c>
      <c r="Y18" s="17">
        <v>14.549075120648236</v>
      </c>
      <c r="Z18" s="17">
        <v>4.6166020672988131</v>
      </c>
      <c r="AA18" s="19">
        <v>51.398603157516149</v>
      </c>
      <c r="AB18" s="19">
        <v>20.846578738176962</v>
      </c>
      <c r="AC18" s="19">
        <v>92.5199095822083</v>
      </c>
      <c r="AD18" s="19">
        <v>20.873894099197727</v>
      </c>
      <c r="AE18" s="19">
        <v>166.79536318385331</v>
      </c>
      <c r="AF18" s="19">
        <v>31.481177852118535</v>
      </c>
      <c r="AG18" s="19">
        <v>6791.3544170886889</v>
      </c>
      <c r="AH18" s="17">
        <v>2.9863884952682023</v>
      </c>
      <c r="AI18" s="19">
        <v>57.177933925310775</v>
      </c>
      <c r="AJ18" s="19">
        <v>136.31531271664664</v>
      </c>
      <c r="AK18" s="14">
        <v>0.41945349195041887</v>
      </c>
      <c r="AL18" s="17">
        <v>11.464327581011329</v>
      </c>
      <c r="AM18" s="17">
        <v>40.716685928509847</v>
      </c>
      <c r="AN18" s="17">
        <v>135.89448412978888</v>
      </c>
      <c r="AO18" s="17">
        <v>46.585023025025286</v>
      </c>
      <c r="AP18" s="17">
        <v>17.727561410584872</v>
      </c>
      <c r="AQ18" s="19">
        <v>203.23457122344024</v>
      </c>
      <c r="AR18" s="17">
        <v>2.2061630194041797</v>
      </c>
      <c r="AS18" s="17">
        <v>2.7781401985108456</v>
      </c>
      <c r="AT18" s="17">
        <v>0.81726080458478056</v>
      </c>
      <c r="AU18" s="14">
        <v>0.30913539010915914</v>
      </c>
      <c r="AV18" s="89">
        <v>8.1060257907571565</v>
      </c>
      <c r="AW18" s="89">
        <v>9.765491169371451</v>
      </c>
      <c r="AX18" s="89">
        <v>1.2047199727030833</v>
      </c>
      <c r="AY18" s="19">
        <v>1003.0106842910222</v>
      </c>
    </row>
    <row r="19" spans="1:65" s="26" customFormat="1" ht="15" customHeight="1" x14ac:dyDescent="0.15">
      <c r="A19" s="22" t="s">
        <v>1204</v>
      </c>
      <c r="B19" s="22" t="s">
        <v>286</v>
      </c>
      <c r="C19" s="22" t="s">
        <v>287</v>
      </c>
      <c r="D19" s="23" t="s">
        <v>1365</v>
      </c>
      <c r="E19" s="9">
        <v>1.9017314244958758</v>
      </c>
      <c r="F19" s="14">
        <v>7.7372350177892443E-2</v>
      </c>
      <c r="G19" s="14">
        <v>3.5521075492328365E-2</v>
      </c>
      <c r="H19" s="17">
        <v>6.8333488571364711</v>
      </c>
      <c r="I19" s="17">
        <v>12.695532018529608</v>
      </c>
      <c r="J19" s="17">
        <v>16.092756231843808</v>
      </c>
      <c r="K19" s="19">
        <v>193.1521474413336</v>
      </c>
      <c r="L19" s="14">
        <v>1.4428837052370811</v>
      </c>
      <c r="M19" s="19">
        <v>24.694721997756083</v>
      </c>
      <c r="N19" s="19">
        <v>25.324151840901326</v>
      </c>
      <c r="O19" s="17">
        <v>8.5821028810080122</v>
      </c>
      <c r="P19" s="17">
        <v>8.3134929733527958</v>
      </c>
      <c r="Q19" s="14">
        <v>1.5654802981089433</v>
      </c>
      <c r="R19" s="19">
        <v>281.2713661306986</v>
      </c>
      <c r="S19" s="14">
        <v>1.2550265866862211</v>
      </c>
      <c r="T19" s="15">
        <v>1.9898601175693708E-2</v>
      </c>
      <c r="U19" s="17">
        <v>3.4613498043445112</v>
      </c>
      <c r="V19" s="14">
        <v>0.2191599795462511</v>
      </c>
      <c r="W19" s="14">
        <v>0.65363488314859197</v>
      </c>
      <c r="X19" s="14">
        <v>0.17753226030340241</v>
      </c>
      <c r="Y19" s="17">
        <v>5.6703990619250577</v>
      </c>
      <c r="Z19" s="17">
        <v>2.1869030001442766</v>
      </c>
      <c r="AA19" s="19">
        <v>25.015126024840008</v>
      </c>
      <c r="AB19" s="17">
        <v>10.387575127012571</v>
      </c>
      <c r="AC19" s="19">
        <v>49.813050881515792</v>
      </c>
      <c r="AD19" s="17">
        <v>11.782198603386115</v>
      </c>
      <c r="AE19" s="19">
        <v>96.28471023381951</v>
      </c>
      <c r="AF19" s="17">
        <v>18.794954383345068</v>
      </c>
      <c r="AG19" s="19">
        <v>8247.0960058205674</v>
      </c>
      <c r="AH19" s="14">
        <v>1.4828525539778541</v>
      </c>
      <c r="AI19" s="19">
        <v>22.378205166211966</v>
      </c>
      <c r="AJ19" s="19">
        <v>65.578219870300316</v>
      </c>
      <c r="AK19" s="14">
        <v>0.34124447431588212</v>
      </c>
      <c r="AL19" s="17">
        <v>16.980235285438901</v>
      </c>
      <c r="AM19" s="17">
        <v>85.653225582682566</v>
      </c>
      <c r="AN19" s="17">
        <v>76.719259380831261</v>
      </c>
      <c r="AO19" s="17">
        <v>17.830861436409485</v>
      </c>
      <c r="AP19" s="17">
        <v>25.873332684484886</v>
      </c>
      <c r="AQ19" s="19">
        <v>439.33527660098986</v>
      </c>
      <c r="AR19" s="17">
        <v>2.9824554852664154</v>
      </c>
      <c r="AS19" s="17">
        <v>5.2955402068981012</v>
      </c>
      <c r="AT19" s="17">
        <v>0.68108653711528022</v>
      </c>
      <c r="AU19" s="14">
        <v>0.28109418453214957</v>
      </c>
      <c r="AV19" s="89">
        <v>6.2367499981057026</v>
      </c>
      <c r="AW19" s="89">
        <v>5.0582411889550496</v>
      </c>
      <c r="AX19" s="89">
        <v>0.81103799101958496</v>
      </c>
      <c r="AY19" s="19">
        <v>531.06201081610675</v>
      </c>
    </row>
    <row r="20" spans="1:65" s="26" customFormat="1" ht="15" customHeight="1" x14ac:dyDescent="0.15">
      <c r="A20" s="22" t="s">
        <v>1205</v>
      </c>
      <c r="B20" s="22" t="s">
        <v>279</v>
      </c>
      <c r="C20" s="22" t="s">
        <v>3357</v>
      </c>
      <c r="D20" s="23" t="s">
        <v>1366</v>
      </c>
      <c r="E20" s="18">
        <v>2.5688982570996117</v>
      </c>
      <c r="F20" s="14">
        <v>0.47566982892928616</v>
      </c>
      <c r="G20" s="14">
        <v>9.3188592030873464E-29</v>
      </c>
      <c r="H20" s="17">
        <v>16.492352425912824</v>
      </c>
      <c r="I20" s="19">
        <v>46.382327453919771</v>
      </c>
      <c r="J20" s="17">
        <v>6.4851979239053561</v>
      </c>
      <c r="K20" s="19">
        <v>248.09009779308803</v>
      </c>
      <c r="L20" s="17">
        <v>2.4692450869311053</v>
      </c>
      <c r="M20" s="19">
        <v>43.010513612359063</v>
      </c>
      <c r="N20" s="19">
        <v>70.891878600008965</v>
      </c>
      <c r="O20" s="17">
        <v>3.8341356325902218</v>
      </c>
      <c r="P20" s="17">
        <v>3.7339494958458763</v>
      </c>
      <c r="Q20" s="17">
        <v>3.6932388992567584</v>
      </c>
      <c r="R20" s="19">
        <v>1086.6315526296867</v>
      </c>
      <c r="S20" s="17">
        <v>13.869581483176486</v>
      </c>
      <c r="T20" s="15">
        <v>1.3082189880667896E-2</v>
      </c>
      <c r="U20" s="19">
        <v>20.429149257181329</v>
      </c>
      <c r="V20" s="14">
        <v>0.85586615229695884</v>
      </c>
      <c r="W20" s="17">
        <v>2.5588989404520279</v>
      </c>
      <c r="X20" s="14">
        <v>8.5447212295352321E-2</v>
      </c>
      <c r="Y20" s="19">
        <v>25.017184574846951</v>
      </c>
      <c r="Z20" s="17">
        <v>9.0231738294352706</v>
      </c>
      <c r="AA20" s="19">
        <v>108.19482993279135</v>
      </c>
      <c r="AB20" s="19">
        <v>43.311616595944827</v>
      </c>
      <c r="AC20" s="19">
        <v>200.56750765739807</v>
      </c>
      <c r="AD20" s="19">
        <v>43.079571686949507</v>
      </c>
      <c r="AE20" s="19">
        <v>335.21644735714773</v>
      </c>
      <c r="AF20" s="19">
        <v>59.216169277152666</v>
      </c>
      <c r="AG20" s="19">
        <v>10047.222472520507</v>
      </c>
      <c r="AH20" s="17">
        <v>11.795572906184072</v>
      </c>
      <c r="AI20" s="19">
        <v>221.08870651129934</v>
      </c>
      <c r="AJ20" s="19">
        <v>522.15541706465581</v>
      </c>
      <c r="AK20" s="14">
        <v>0.42341551822667972</v>
      </c>
      <c r="AL20" s="17">
        <v>13.399447342055616</v>
      </c>
      <c r="AM20" s="17">
        <v>29.972343397028943</v>
      </c>
      <c r="AN20" s="17">
        <v>24.169182593127147</v>
      </c>
      <c r="AO20" s="17">
        <v>15.94054635170321</v>
      </c>
      <c r="AP20" s="17">
        <v>29.230253477960616</v>
      </c>
      <c r="AQ20" s="19">
        <v>391.66924227287132</v>
      </c>
      <c r="AR20" s="17">
        <v>2.9898354241308631</v>
      </c>
      <c r="AS20" s="17">
        <v>7.983570173182585</v>
      </c>
      <c r="AT20" s="17">
        <v>1.5576664605252462</v>
      </c>
      <c r="AU20" s="14">
        <v>3.2553756893944921E-2</v>
      </c>
      <c r="AV20" s="89">
        <v>8.0106586307099796</v>
      </c>
      <c r="AW20" s="89">
        <v>18.847390644418002</v>
      </c>
      <c r="AX20" s="89">
        <v>2.3527891417272353</v>
      </c>
      <c r="AY20" s="19">
        <v>2005.0923758934682</v>
      </c>
    </row>
    <row r="21" spans="1:65" s="26" customFormat="1" ht="15" customHeight="1" x14ac:dyDescent="0.15">
      <c r="A21" s="22" t="s">
        <v>2325</v>
      </c>
      <c r="B21" s="22" t="s">
        <v>286</v>
      </c>
      <c r="C21" s="22" t="s">
        <v>280</v>
      </c>
      <c r="D21" s="23" t="s">
        <v>1367</v>
      </c>
      <c r="E21" s="9">
        <v>1.5825547517493281</v>
      </c>
      <c r="F21" s="17">
        <v>2.564686787748057</v>
      </c>
      <c r="G21" s="14">
        <v>5.2666056051428933E-2</v>
      </c>
      <c r="H21" s="19">
        <v>72.521524927973005</v>
      </c>
      <c r="I21" s="19">
        <v>26.579063174601483</v>
      </c>
      <c r="J21" s="17">
        <v>7.1854213645064906</v>
      </c>
      <c r="K21" s="19">
        <v>568.54156980815719</v>
      </c>
      <c r="L21" s="17">
        <v>2.4304475057764052</v>
      </c>
      <c r="M21" s="19">
        <v>37.38027120678089</v>
      </c>
      <c r="N21" s="19">
        <v>215.68215578286566</v>
      </c>
      <c r="O21" s="17">
        <v>8.4766402743376918</v>
      </c>
      <c r="P21" s="17">
        <v>9.3113032532266367</v>
      </c>
      <c r="Q21" s="17">
        <v>9.8396589343366134</v>
      </c>
      <c r="R21" s="19">
        <v>4347.4870047470995</v>
      </c>
      <c r="S21" s="19">
        <v>35.353684590188102</v>
      </c>
      <c r="T21" s="15">
        <v>0.14205185071963664</v>
      </c>
      <c r="U21" s="19">
        <v>114.30047459934754</v>
      </c>
      <c r="V21" s="17">
        <v>6.7600377039465789</v>
      </c>
      <c r="W21" s="17">
        <v>16.557386438740973</v>
      </c>
      <c r="X21" s="14">
        <v>0.87285248465612753</v>
      </c>
      <c r="Y21" s="19">
        <v>147.85606017761151</v>
      </c>
      <c r="Z21" s="19">
        <v>42.471137612035662</v>
      </c>
      <c r="AA21" s="19">
        <v>446.61666468312967</v>
      </c>
      <c r="AB21" s="19">
        <v>169.85308779715595</v>
      </c>
      <c r="AC21" s="19">
        <v>691.19414234625299</v>
      </c>
      <c r="AD21" s="19">
        <v>138.20686496294127</v>
      </c>
      <c r="AE21" s="19">
        <v>1069.3661873029769</v>
      </c>
      <c r="AF21" s="19">
        <v>176.00508274026888</v>
      </c>
      <c r="AG21" s="19">
        <v>8044.8928107407546</v>
      </c>
      <c r="AH21" s="19">
        <v>36.163930151422498</v>
      </c>
      <c r="AI21" s="19">
        <v>1248.8393587720802</v>
      </c>
      <c r="AJ21" s="19">
        <v>1629.1551373795714</v>
      </c>
      <c r="AK21" s="14">
        <v>0.7665564378238322</v>
      </c>
      <c r="AL21" s="17">
        <v>7.2324812795525926</v>
      </c>
      <c r="AM21" s="17">
        <v>7.5230476765219105</v>
      </c>
      <c r="AN21" s="17">
        <v>30.247658757462688</v>
      </c>
      <c r="AO21" s="17">
        <v>35.324164178312472</v>
      </c>
      <c r="AP21" s="17">
        <v>21.872076259469921</v>
      </c>
      <c r="AQ21" s="19">
        <v>158.18938209156289</v>
      </c>
      <c r="AR21" s="17">
        <v>2.4493038595146595</v>
      </c>
      <c r="AS21" s="17">
        <v>6.903292075850044</v>
      </c>
      <c r="AT21" s="17">
        <v>1.5234773239730208</v>
      </c>
      <c r="AU21" s="14">
        <v>5.3774254246077791E-2</v>
      </c>
      <c r="AV21" s="89">
        <v>18.357816267618897</v>
      </c>
      <c r="AW21" s="89">
        <v>71.802916614723003</v>
      </c>
      <c r="AX21" s="89">
        <v>3.9112994469486653</v>
      </c>
      <c r="AY21" s="19">
        <v>7583.3711912297485</v>
      </c>
    </row>
    <row r="22" spans="1:65" s="39" customFormat="1" ht="15" customHeight="1" x14ac:dyDescent="0.15">
      <c r="A22" s="44" t="s">
        <v>2326</v>
      </c>
      <c r="B22" s="44" t="s">
        <v>279</v>
      </c>
      <c r="C22" s="44" t="s">
        <v>3357</v>
      </c>
      <c r="D22" s="45" t="s">
        <v>1368</v>
      </c>
      <c r="E22" s="27">
        <v>5.4057931813708073</v>
      </c>
      <c r="F22" s="29">
        <v>0.73985029190938978</v>
      </c>
      <c r="G22" s="29">
        <v>0.19954952527366468</v>
      </c>
      <c r="H22" s="31">
        <v>29.785303545618937</v>
      </c>
      <c r="I22" s="31">
        <v>394.95290028275224</v>
      </c>
      <c r="J22" s="31">
        <v>707.491894869627</v>
      </c>
      <c r="K22" s="31">
        <v>256.43399664255895</v>
      </c>
      <c r="L22" s="31">
        <v>248.61488509995829</v>
      </c>
      <c r="M22" s="31">
        <v>46.590834006202513</v>
      </c>
      <c r="N22" s="31">
        <v>66.518392535386099</v>
      </c>
      <c r="O22" s="30">
        <v>10.923138242255963</v>
      </c>
      <c r="P22" s="30">
        <v>10.142185842283537</v>
      </c>
      <c r="Q22" s="31">
        <v>708.82778597704305</v>
      </c>
      <c r="R22" s="31">
        <v>1071.8158172286362</v>
      </c>
      <c r="S22" s="30">
        <v>16.056431650303075</v>
      </c>
      <c r="T22" s="32">
        <v>0.11923831458437784</v>
      </c>
      <c r="U22" s="30">
        <v>16.780803458230487</v>
      </c>
      <c r="V22" s="29">
        <v>0.79781274524463586</v>
      </c>
      <c r="W22" s="30">
        <v>2.6809024666108368</v>
      </c>
      <c r="X22" s="29">
        <v>9.5073188791018462E-2</v>
      </c>
      <c r="Y22" s="31">
        <v>24.414489270236032</v>
      </c>
      <c r="Z22" s="30">
        <v>8.9998221786242638</v>
      </c>
      <c r="AA22" s="31">
        <v>104.54940270603602</v>
      </c>
      <c r="AB22" s="31">
        <v>42.455580728544405</v>
      </c>
      <c r="AC22" s="31">
        <v>195.00959349844666</v>
      </c>
      <c r="AD22" s="31">
        <v>42.324179264721366</v>
      </c>
      <c r="AE22" s="31">
        <v>330.87246549915108</v>
      </c>
      <c r="AF22" s="31">
        <v>58.876765213828058</v>
      </c>
      <c r="AG22" s="31">
        <v>10332.123148606654</v>
      </c>
      <c r="AH22" s="30">
        <v>11.474987042441748</v>
      </c>
      <c r="AI22" s="31">
        <v>217.92491597190977</v>
      </c>
      <c r="AJ22" s="31">
        <v>557.89223756630861</v>
      </c>
      <c r="AK22" s="29">
        <v>0.39062188232365963</v>
      </c>
      <c r="AL22" s="30">
        <v>13.552299285757384</v>
      </c>
      <c r="AM22" s="30">
        <v>31.226905306308005</v>
      </c>
      <c r="AN22" s="30">
        <v>20.606849186998883</v>
      </c>
      <c r="AO22" s="30">
        <v>13.572437557618619</v>
      </c>
      <c r="AP22" s="30">
        <v>30.6017789459477</v>
      </c>
      <c r="AQ22" s="31">
        <v>414.72446695207231</v>
      </c>
      <c r="AR22" s="30">
        <v>3.360315415603925</v>
      </c>
      <c r="AS22" s="30">
        <v>6.2593860340785046</v>
      </c>
      <c r="AT22" s="30">
        <v>1.6861247028358122</v>
      </c>
      <c r="AU22" s="29">
        <v>3.5821414628581634E-2</v>
      </c>
      <c r="AV22" s="90">
        <v>8.2800773859399079</v>
      </c>
      <c r="AW22" s="90">
        <v>18.462254238004359</v>
      </c>
      <c r="AX22" s="90">
        <v>2.2297200107518833</v>
      </c>
      <c r="AY22" s="31">
        <v>1966.3103382970719</v>
      </c>
      <c r="BM22" s="26"/>
    </row>
    <row r="23" spans="1:65" s="26" customFormat="1" ht="15" customHeight="1" x14ac:dyDescent="0.15">
      <c r="A23" s="22" t="s">
        <v>2327</v>
      </c>
      <c r="B23" s="22" t="s">
        <v>283</v>
      </c>
      <c r="C23" s="22" t="s">
        <v>3357</v>
      </c>
      <c r="D23" s="23" t="s">
        <v>1369</v>
      </c>
      <c r="E23" s="9">
        <v>0.62602067421654728</v>
      </c>
      <c r="F23" s="14">
        <v>0.69469282107580199</v>
      </c>
      <c r="G23" s="14">
        <v>2.6010204019704327E-2</v>
      </c>
      <c r="H23" s="19">
        <v>36.448131905669896</v>
      </c>
      <c r="I23" s="17">
        <v>3.1255489300783368</v>
      </c>
      <c r="J23" s="17">
        <v>7.2235051243771284</v>
      </c>
      <c r="K23" s="19">
        <v>206.8835317685477</v>
      </c>
      <c r="L23" s="14">
        <v>0.83890504117225473</v>
      </c>
      <c r="M23" s="17">
        <v>3.5238916367811877</v>
      </c>
      <c r="N23" s="19">
        <v>59.72337607129063</v>
      </c>
      <c r="O23" s="17">
        <v>3.1162050155453636</v>
      </c>
      <c r="P23" s="17">
        <v>3.2681075798258798</v>
      </c>
      <c r="Q23" s="17">
        <v>3.3329685078817701</v>
      </c>
      <c r="R23" s="19">
        <v>1920.3909372447438</v>
      </c>
      <c r="S23" s="17">
        <v>7.0755665848398337</v>
      </c>
      <c r="T23" s="15">
        <v>6.4758633850931389E-3</v>
      </c>
      <c r="U23" s="17">
        <v>14.279190150727482</v>
      </c>
      <c r="V23" s="14">
        <v>1.3388568957449984</v>
      </c>
      <c r="W23" s="17">
        <v>5.1920636226373125</v>
      </c>
      <c r="X23" s="14">
        <v>0.23650636832469218</v>
      </c>
      <c r="Y23" s="19">
        <v>49.618112010976589</v>
      </c>
      <c r="Z23" s="17">
        <v>17.313213720121894</v>
      </c>
      <c r="AA23" s="19">
        <v>194.63953258719056</v>
      </c>
      <c r="AB23" s="19">
        <v>77.63304125742502</v>
      </c>
      <c r="AC23" s="19">
        <v>344.88094867397137</v>
      </c>
      <c r="AD23" s="19">
        <v>70.5695668397357</v>
      </c>
      <c r="AE23" s="19">
        <v>538.54409170127883</v>
      </c>
      <c r="AF23" s="19">
        <v>95.880286179172131</v>
      </c>
      <c r="AG23" s="19">
        <v>10215.502834238898</v>
      </c>
      <c r="AH23" s="17">
        <v>13.392135702375658</v>
      </c>
      <c r="AI23" s="19">
        <v>294.34468586575917</v>
      </c>
      <c r="AJ23" s="19">
        <v>626.04873119449474</v>
      </c>
      <c r="AK23" s="14">
        <v>0.47016257872474632</v>
      </c>
      <c r="AL23" s="17">
        <v>10.853780401441742</v>
      </c>
      <c r="AM23" s="17">
        <v>18.968739963273539</v>
      </c>
      <c r="AN23" s="17">
        <v>76.113210898921892</v>
      </c>
      <c r="AO23" s="17">
        <v>41.600157716899233</v>
      </c>
      <c r="AP23" s="17">
        <v>37.060056357529461</v>
      </c>
      <c r="AQ23" s="19">
        <v>402.2417133696797</v>
      </c>
      <c r="AR23" s="17">
        <v>3.8779825081665815</v>
      </c>
      <c r="AS23" s="17">
        <v>2.7501955269712886</v>
      </c>
      <c r="AT23" s="17">
        <v>1.1624837053114552</v>
      </c>
      <c r="AU23" s="14">
        <v>4.4916066897515768E-2</v>
      </c>
      <c r="AV23" s="89">
        <v>6.680126954102283</v>
      </c>
      <c r="AW23" s="89">
        <v>31.316124881027235</v>
      </c>
      <c r="AX23" s="89">
        <v>4.6879535518102573</v>
      </c>
      <c r="AY23" s="19">
        <v>3390.2461991867267</v>
      </c>
    </row>
    <row r="24" spans="1:65" s="26" customFormat="1" ht="15" customHeight="1" x14ac:dyDescent="0.15">
      <c r="A24" s="22" t="s">
        <v>2328</v>
      </c>
      <c r="B24" s="22" t="s">
        <v>279</v>
      </c>
      <c r="C24" s="22" t="s">
        <v>276</v>
      </c>
      <c r="D24" s="23" t="s">
        <v>1370</v>
      </c>
      <c r="E24" s="9">
        <v>0.90693298136797351</v>
      </c>
      <c r="F24" s="14">
        <v>0.10048522040097066</v>
      </c>
      <c r="G24" s="14">
        <v>3.4234813000999176E-2</v>
      </c>
      <c r="H24" s="17">
        <v>4.3906020171301936</v>
      </c>
      <c r="I24" s="17">
        <v>2.7834913374632206</v>
      </c>
      <c r="J24" s="17">
        <v>12.965776571594434</v>
      </c>
      <c r="K24" s="19">
        <v>187.67896824235038</v>
      </c>
      <c r="L24" s="14">
        <v>0.62500300124943486</v>
      </c>
      <c r="M24" s="17">
        <v>3.451646809076423</v>
      </c>
      <c r="N24" s="19">
        <v>48.711904982739341</v>
      </c>
      <c r="O24" s="17">
        <v>15.849907135800507</v>
      </c>
      <c r="P24" s="17">
        <v>14.89667487876795</v>
      </c>
      <c r="Q24" s="14">
        <v>0.71059088495971257</v>
      </c>
      <c r="R24" s="19">
        <v>372.08789192509261</v>
      </c>
      <c r="S24" s="14">
        <v>1.1165357522125265</v>
      </c>
      <c r="T24" s="15">
        <v>6.3926825334437998E-3</v>
      </c>
      <c r="U24" s="17">
        <v>3.5988143782665434</v>
      </c>
      <c r="V24" s="14">
        <v>0.38623809297937794</v>
      </c>
      <c r="W24" s="14">
        <v>1.1145033051940707</v>
      </c>
      <c r="X24" s="14">
        <v>0.49412209731307905</v>
      </c>
      <c r="Y24" s="17">
        <v>10.733562910034676</v>
      </c>
      <c r="Z24" s="17">
        <v>3.4082258610432392</v>
      </c>
      <c r="AA24" s="19">
        <v>37.948432579952829</v>
      </c>
      <c r="AB24" s="17">
        <v>14.576605026105474</v>
      </c>
      <c r="AC24" s="19">
        <v>68.564817534276898</v>
      </c>
      <c r="AD24" s="17">
        <v>14.083124610715279</v>
      </c>
      <c r="AE24" s="19">
        <v>124.40164598075324</v>
      </c>
      <c r="AF24" s="19">
        <v>22.161156599395866</v>
      </c>
      <c r="AG24" s="19">
        <v>6882.7042015199595</v>
      </c>
      <c r="AH24" s="14">
        <v>1.5775048639371108</v>
      </c>
      <c r="AI24" s="19">
        <v>30.754066112660212</v>
      </c>
      <c r="AJ24" s="19">
        <v>78.862107975178958</v>
      </c>
      <c r="AK24" s="14">
        <v>0.38997266117131613</v>
      </c>
      <c r="AL24" s="17">
        <v>11.589967564679913</v>
      </c>
      <c r="AM24" s="17">
        <v>55.326472148003688</v>
      </c>
      <c r="AN24" s="17">
        <v>111.41752132364684</v>
      </c>
      <c r="AO24" s="17">
        <v>27.544183920414525</v>
      </c>
      <c r="AP24" s="17">
        <v>27.79001632707358</v>
      </c>
      <c r="AQ24" s="19">
        <v>322.08538785270804</v>
      </c>
      <c r="AR24" s="17">
        <v>2.8855344033960324</v>
      </c>
      <c r="AS24" s="17">
        <v>3.2290746572885887</v>
      </c>
      <c r="AT24" s="17">
        <v>0.6339313869478872</v>
      </c>
      <c r="AU24" s="14">
        <v>0.43548243615127463</v>
      </c>
      <c r="AV24" s="89">
        <v>6.0600248060171262</v>
      </c>
      <c r="AW24" s="89">
        <v>7.0591358507166895</v>
      </c>
      <c r="AX24" s="89">
        <v>1.1648691344806914</v>
      </c>
      <c r="AY24" s="19">
        <v>722.27743856639597</v>
      </c>
    </row>
    <row r="25" spans="1:65" s="26" customFormat="1" ht="15" customHeight="1" x14ac:dyDescent="0.15">
      <c r="A25" s="22" t="s">
        <v>2988</v>
      </c>
      <c r="B25" s="22" t="s">
        <v>283</v>
      </c>
      <c r="C25" s="22" t="s">
        <v>278</v>
      </c>
      <c r="D25" s="23" t="s">
        <v>3008</v>
      </c>
      <c r="E25" s="14">
        <v>0.33417085724430551</v>
      </c>
      <c r="F25" s="14">
        <v>0.21626098924595133</v>
      </c>
      <c r="G25" s="14">
        <v>5.1739886857452171E-2</v>
      </c>
      <c r="H25" s="19">
        <v>22.352810992911241</v>
      </c>
      <c r="I25" s="17">
        <v>2.5775329294946534</v>
      </c>
      <c r="J25" s="17">
        <v>4.3450479848566284</v>
      </c>
      <c r="K25" s="19">
        <v>211.08181333341952</v>
      </c>
      <c r="L25" s="17">
        <v>2.3918393821392629</v>
      </c>
      <c r="M25" s="14">
        <v>0.74715605146201203</v>
      </c>
      <c r="N25" s="19">
        <v>72.848797866879025</v>
      </c>
      <c r="O25" s="17">
        <v>19.832483828179203</v>
      </c>
      <c r="P25" s="17">
        <v>20.389378481595493</v>
      </c>
      <c r="Q25" s="14">
        <v>0.25586567625768969</v>
      </c>
      <c r="R25" s="19">
        <v>1098.7739860424756</v>
      </c>
      <c r="S25" s="14">
        <v>1.3880009486808145</v>
      </c>
      <c r="T25" s="15">
        <v>0.11732038694481044</v>
      </c>
      <c r="U25" s="17">
        <v>5.4382513350308743</v>
      </c>
      <c r="V25" s="17">
        <v>2.8592967148215971</v>
      </c>
      <c r="W25" s="17">
        <v>5.9573499613300172</v>
      </c>
      <c r="X25" s="17">
        <v>2.786993509343092</v>
      </c>
      <c r="Y25" s="19">
        <v>39.867151102335235</v>
      </c>
      <c r="Z25" s="17">
        <v>11.534439695461387</v>
      </c>
      <c r="AA25" s="19">
        <v>128.86014032649692</v>
      </c>
      <c r="AB25" s="19">
        <v>44.914575519798596</v>
      </c>
      <c r="AC25" s="19">
        <v>184.2777803346689</v>
      </c>
      <c r="AD25" s="19">
        <v>37.827402822796202</v>
      </c>
      <c r="AE25" s="19">
        <v>305.97712837052114</v>
      </c>
      <c r="AF25" s="19">
        <v>56.874747864004775</v>
      </c>
      <c r="AG25" s="19">
        <v>6818.5434808166738</v>
      </c>
      <c r="AH25" s="17">
        <v>1.860143238362955</v>
      </c>
      <c r="AI25" s="19">
        <v>82.596595661975925</v>
      </c>
      <c r="AJ25" s="19">
        <v>121.79044033993941</v>
      </c>
      <c r="AK25" s="14">
        <v>0.67818619779544032</v>
      </c>
      <c r="AL25" s="17">
        <v>7.674918320225756</v>
      </c>
      <c r="AM25" s="17">
        <v>22.284487461951077</v>
      </c>
      <c r="AN25" s="17">
        <v>220.4444663105802</v>
      </c>
      <c r="AO25" s="17">
        <v>59.507593089527411</v>
      </c>
      <c r="AP25" s="17">
        <v>13.942991958714122</v>
      </c>
      <c r="AQ25" s="19">
        <v>107.01132442269541</v>
      </c>
      <c r="AR25" s="17">
        <v>2.0835018382139889</v>
      </c>
      <c r="AS25" s="17">
        <v>0.91286417120553875</v>
      </c>
      <c r="AT25" s="17">
        <v>0.39803772585399916</v>
      </c>
      <c r="AU25" s="14">
        <v>0.55125279010867523</v>
      </c>
      <c r="AV25" s="89">
        <v>6.815686578411996</v>
      </c>
      <c r="AW25" s="89">
        <v>18.907879571346847</v>
      </c>
      <c r="AX25" s="89">
        <v>2.7741709296368851</v>
      </c>
      <c r="AY25" s="19">
        <v>1998.9153618529078</v>
      </c>
    </row>
    <row r="26" spans="1:65" s="26" customFormat="1" ht="15" customHeight="1" x14ac:dyDescent="0.15">
      <c r="A26" s="22" t="s">
        <v>2329</v>
      </c>
      <c r="B26" s="22" t="s">
        <v>279</v>
      </c>
      <c r="C26" s="22" t="s">
        <v>3357</v>
      </c>
      <c r="D26" s="23" t="s">
        <v>1371</v>
      </c>
      <c r="E26" s="18">
        <v>5.0886253511236514</v>
      </c>
      <c r="F26" s="14">
        <v>1.1623030038644253</v>
      </c>
      <c r="G26" s="14">
        <v>8.7935773546591739E-3</v>
      </c>
      <c r="H26" s="19">
        <v>65.494404005797236</v>
      </c>
      <c r="I26" s="19">
        <v>82.536827588366336</v>
      </c>
      <c r="J26" s="17">
        <v>8.4519273292895463</v>
      </c>
      <c r="K26" s="19">
        <v>283.22714187480688</v>
      </c>
      <c r="L26" s="17">
        <v>4.1562141075690873</v>
      </c>
      <c r="M26" s="19">
        <v>53.951372682961953</v>
      </c>
      <c r="N26" s="19">
        <v>67.666919762850441</v>
      </c>
      <c r="O26" s="17">
        <v>3.5902538325483953</v>
      </c>
      <c r="P26" s="17">
        <v>3.4776798932559227</v>
      </c>
      <c r="Q26" s="17">
        <v>5.0676958820209013</v>
      </c>
      <c r="R26" s="19">
        <v>1132.5910216225434</v>
      </c>
      <c r="S26" s="17">
        <v>16.976774558534739</v>
      </c>
      <c r="T26" s="14">
        <v>0.22988411653764748</v>
      </c>
      <c r="U26" s="17">
        <v>17.140287598354004</v>
      </c>
      <c r="V26" s="14">
        <v>0.98217340689569765</v>
      </c>
      <c r="W26" s="17">
        <v>2.8417779764247055</v>
      </c>
      <c r="X26" s="14">
        <v>9.0364025733358694E-2</v>
      </c>
      <c r="Y26" s="19">
        <v>26.138405459781247</v>
      </c>
      <c r="Z26" s="17">
        <v>9.5021503929197131</v>
      </c>
      <c r="AA26" s="19">
        <v>113.05224290829779</v>
      </c>
      <c r="AB26" s="19">
        <v>45.450203981172265</v>
      </c>
      <c r="AC26" s="19">
        <v>210.95932883074377</v>
      </c>
      <c r="AD26" s="19">
        <v>44.726273715743773</v>
      </c>
      <c r="AE26" s="19">
        <v>350.03518683383618</v>
      </c>
      <c r="AF26" s="19">
        <v>61.878147903844294</v>
      </c>
      <c r="AG26" s="19">
        <v>10361.261380473547</v>
      </c>
      <c r="AH26" s="17">
        <v>12.929477647878416</v>
      </c>
      <c r="AI26" s="19">
        <v>270.25485230919776</v>
      </c>
      <c r="AJ26" s="19">
        <v>661.73062731322409</v>
      </c>
      <c r="AK26" s="14">
        <v>0.40840614164481631</v>
      </c>
      <c r="AL26" s="17">
        <v>13.39160444857395</v>
      </c>
      <c r="AM26" s="17">
        <v>29.6006280802624</v>
      </c>
      <c r="AN26" s="17">
        <v>20.618474117503251</v>
      </c>
      <c r="AO26" s="17">
        <v>15.919092957109008</v>
      </c>
      <c r="AP26" s="17">
        <v>26.61282139820451</v>
      </c>
      <c r="AQ26" s="19">
        <v>356.38837742529955</v>
      </c>
      <c r="AR26" s="17">
        <v>2.8933566684589431</v>
      </c>
      <c r="AS26" s="17">
        <v>6.0315365030446619</v>
      </c>
      <c r="AT26" s="17">
        <v>1.8904688791397182</v>
      </c>
      <c r="AU26" s="14">
        <v>3.196023428825942E-2</v>
      </c>
      <c r="AV26" s="89">
        <v>9.1452096181726468</v>
      </c>
      <c r="AW26" s="89">
        <v>19.499493012829305</v>
      </c>
      <c r="AX26" s="89">
        <v>2.1322084268119381</v>
      </c>
      <c r="AY26" s="19">
        <v>2083.2843685356784</v>
      </c>
    </row>
    <row r="27" spans="1:65" s="26" customFormat="1" ht="15" customHeight="1" x14ac:dyDescent="0.15">
      <c r="A27" s="22" t="s">
        <v>2330</v>
      </c>
      <c r="B27" s="22" t="s">
        <v>282</v>
      </c>
      <c r="C27" s="22" t="s">
        <v>3357</v>
      </c>
      <c r="D27" s="23" t="s">
        <v>1372</v>
      </c>
      <c r="E27" s="9">
        <v>0.57909142974438044</v>
      </c>
      <c r="F27" s="14">
        <v>0.79188296106922929</v>
      </c>
      <c r="G27" s="14">
        <v>3.4870766274797946E-2</v>
      </c>
      <c r="H27" s="17">
        <v>15.676128182970665</v>
      </c>
      <c r="I27" s="17">
        <v>4.2559809461660185</v>
      </c>
      <c r="J27" s="17">
        <v>8.8113766677973047</v>
      </c>
      <c r="K27" s="19">
        <v>205.98764956772487</v>
      </c>
      <c r="L27" s="14">
        <v>0.71619001990087794</v>
      </c>
      <c r="M27" s="17">
        <v>7.6323031335602698</v>
      </c>
      <c r="N27" s="19">
        <v>85.039754712879187</v>
      </c>
      <c r="O27" s="17">
        <v>9.9499436459823514</v>
      </c>
      <c r="P27" s="17">
        <v>10.396902109786721</v>
      </c>
      <c r="Q27" s="17">
        <v>3.863888002405119</v>
      </c>
      <c r="R27" s="19">
        <v>1616.4056623422225</v>
      </c>
      <c r="S27" s="17">
        <v>2.3061471035360293</v>
      </c>
      <c r="T27" s="15">
        <v>0.13999586794773367</v>
      </c>
      <c r="U27" s="17">
        <v>13.497814306846051</v>
      </c>
      <c r="V27" s="17">
        <v>3.7681697623139963</v>
      </c>
      <c r="W27" s="17">
        <v>8.744228270793494</v>
      </c>
      <c r="X27" s="14">
        <v>1.3160784323042896</v>
      </c>
      <c r="Y27" s="19">
        <v>62.917609214336025</v>
      </c>
      <c r="Z27" s="17">
        <v>18.146541248038407</v>
      </c>
      <c r="AA27" s="19">
        <v>181.46415216301523</v>
      </c>
      <c r="AB27" s="19">
        <v>68.000182007976065</v>
      </c>
      <c r="AC27" s="19">
        <v>293.17307676358053</v>
      </c>
      <c r="AD27" s="19">
        <v>59.5499990152964</v>
      </c>
      <c r="AE27" s="19">
        <v>460.32473076304154</v>
      </c>
      <c r="AF27" s="19">
        <v>79.606709295149884</v>
      </c>
      <c r="AG27" s="19">
        <v>6761.8046405826281</v>
      </c>
      <c r="AH27" s="17">
        <v>5.6078813075332228</v>
      </c>
      <c r="AI27" s="19">
        <v>171.38385787342423</v>
      </c>
      <c r="AJ27" s="19">
        <v>248.79288655941039</v>
      </c>
      <c r="AK27" s="14">
        <v>0.68886156772210883</v>
      </c>
      <c r="AL27" s="17">
        <v>7.3163099569612182</v>
      </c>
      <c r="AM27" s="17">
        <v>14.689205660043843</v>
      </c>
      <c r="AN27" s="17">
        <v>199.60770501466402</v>
      </c>
      <c r="AO27" s="17">
        <v>74.316099615085406</v>
      </c>
      <c r="AP27" s="17">
        <v>16.697127035937715</v>
      </c>
      <c r="AQ27" s="19">
        <v>122.16135678567747</v>
      </c>
      <c r="AR27" s="17">
        <v>2.3205505118813301</v>
      </c>
      <c r="AS27" s="17">
        <v>1.543625565211965</v>
      </c>
      <c r="AT27" s="17">
        <v>0.54047256193906279</v>
      </c>
      <c r="AU27" s="14">
        <v>0.17103457941172551</v>
      </c>
      <c r="AV27" s="89">
        <v>6.651199533991762</v>
      </c>
      <c r="AW27" s="89">
        <v>27.527265095005809</v>
      </c>
      <c r="AX27" s="89">
        <v>4.1386918185696251</v>
      </c>
      <c r="AY27" s="19">
        <v>2952.0947041657409</v>
      </c>
      <c r="BM27" s="39"/>
    </row>
    <row r="28" spans="1:65" s="26" customFormat="1" ht="15" customHeight="1" x14ac:dyDescent="0.15">
      <c r="A28" s="22" t="s">
        <v>2331</v>
      </c>
      <c r="B28" s="22" t="s">
        <v>279</v>
      </c>
      <c r="C28" s="22" t="s">
        <v>287</v>
      </c>
      <c r="D28" s="23" t="s">
        <v>1373</v>
      </c>
      <c r="E28" s="9">
        <v>0.99975018805237725</v>
      </c>
      <c r="F28" s="14">
        <v>0.14216217911547699</v>
      </c>
      <c r="G28" s="14">
        <v>8.6272942561782546E-3</v>
      </c>
      <c r="H28" s="17">
        <v>6.4989237407879745</v>
      </c>
      <c r="I28" s="17">
        <v>3.1494983972897832</v>
      </c>
      <c r="J28" s="17">
        <v>8.0748299509968184</v>
      </c>
      <c r="K28" s="19">
        <v>197.98658045264597</v>
      </c>
      <c r="L28" s="14">
        <v>0.5162595753736603</v>
      </c>
      <c r="M28" s="17">
        <v>3.856189803781239</v>
      </c>
      <c r="N28" s="19">
        <v>34.97569456682352</v>
      </c>
      <c r="O28" s="17">
        <v>9.2336682870647753</v>
      </c>
      <c r="P28" s="17">
        <v>9.0362715202565749</v>
      </c>
      <c r="Q28" s="14">
        <v>0.90075428926785817</v>
      </c>
      <c r="R28" s="19">
        <v>440.0124610430658</v>
      </c>
      <c r="S28" s="14">
        <v>1.3808023638867131</v>
      </c>
      <c r="T28" s="15">
        <v>3.22195743222939E-3</v>
      </c>
      <c r="U28" s="17">
        <v>7.775023129802527</v>
      </c>
      <c r="V28" s="14">
        <v>0.41062517318687103</v>
      </c>
      <c r="W28" s="14">
        <v>1.1220651355531939</v>
      </c>
      <c r="X28" s="14">
        <v>0.66249788893470363</v>
      </c>
      <c r="Y28" s="17">
        <v>10.89884861287686</v>
      </c>
      <c r="Z28" s="17">
        <v>3.5123883377164633</v>
      </c>
      <c r="AA28" s="19">
        <v>41.218288358352325</v>
      </c>
      <c r="AB28" s="17">
        <v>16.948672923375739</v>
      </c>
      <c r="AC28" s="19">
        <v>74.284539748572925</v>
      </c>
      <c r="AD28" s="17">
        <v>16.599663910257696</v>
      </c>
      <c r="AE28" s="19">
        <v>141.71652755702627</v>
      </c>
      <c r="AF28" s="19">
        <v>26.9218181811585</v>
      </c>
      <c r="AG28" s="19">
        <v>8037.4189334647726</v>
      </c>
      <c r="AH28" s="17">
        <v>2.0471835523460622</v>
      </c>
      <c r="AI28" s="19">
        <v>41.844444215791334</v>
      </c>
      <c r="AJ28" s="19">
        <v>92.441421165117319</v>
      </c>
      <c r="AK28" s="14">
        <v>0.45265903194034079</v>
      </c>
      <c r="AL28" s="17">
        <v>13.002889808891361</v>
      </c>
      <c r="AM28" s="17">
        <v>56.714760600033344</v>
      </c>
      <c r="AN28" s="17">
        <v>102.63346244434247</v>
      </c>
      <c r="AO28" s="17">
        <v>30.304441323526319</v>
      </c>
      <c r="AP28" s="17">
        <v>26.542085884045186</v>
      </c>
      <c r="AQ28" s="19">
        <v>345.12381804837042</v>
      </c>
      <c r="AR28" s="17">
        <v>2.7325775642170731</v>
      </c>
      <c r="AS28" s="17">
        <v>6.929208370750537</v>
      </c>
      <c r="AT28" s="17">
        <v>0.65229809647939052</v>
      </c>
      <c r="AU28" s="14">
        <v>0.57747628712006316</v>
      </c>
      <c r="AV28" s="89">
        <v>6.3928505150999673</v>
      </c>
      <c r="AW28" s="89">
        <v>7.7619234796830288</v>
      </c>
      <c r="AX28" s="89">
        <v>1.2141568868768791</v>
      </c>
      <c r="AY28" s="19">
        <v>817.06233652413573</v>
      </c>
    </row>
    <row r="29" spans="1:65" s="26" customFormat="1" ht="15" customHeight="1" x14ac:dyDescent="0.15">
      <c r="A29" s="22" t="s">
        <v>2332</v>
      </c>
      <c r="B29" s="22" t="s">
        <v>283</v>
      </c>
      <c r="C29" s="22" t="s">
        <v>287</v>
      </c>
      <c r="D29" s="23" t="s">
        <v>1374</v>
      </c>
      <c r="E29" s="9">
        <v>0.227641731022066</v>
      </c>
      <c r="F29" s="14">
        <v>3.9065140548989477E-2</v>
      </c>
      <c r="G29" s="14">
        <v>2.6341328024231787E-2</v>
      </c>
      <c r="H29" s="17">
        <v>5.5474683195011929</v>
      </c>
      <c r="I29" s="17">
        <v>2.6266463225030394</v>
      </c>
      <c r="J29" s="17">
        <v>12.934704821271863</v>
      </c>
      <c r="K29" s="19">
        <v>192.31281581567242</v>
      </c>
      <c r="L29" s="14">
        <v>0.65900665274131032</v>
      </c>
      <c r="M29" s="17">
        <v>2.5307424476272722</v>
      </c>
      <c r="N29" s="19">
        <v>42.584888439009291</v>
      </c>
      <c r="O29" s="17">
        <v>11.639889174311067</v>
      </c>
      <c r="P29" s="17">
        <v>11.936705493368416</v>
      </c>
      <c r="Q29" s="14">
        <v>0.37947956598134941</v>
      </c>
      <c r="R29" s="19">
        <v>426.639792570238</v>
      </c>
      <c r="S29" s="14">
        <v>1.0841830666877195</v>
      </c>
      <c r="T29" s="15">
        <v>6.5583046383497585E-3</v>
      </c>
      <c r="U29" s="17">
        <v>4.4915964747975341</v>
      </c>
      <c r="V29" s="14">
        <v>0.42905881222706127</v>
      </c>
      <c r="W29" s="14">
        <v>1.2298285535324038</v>
      </c>
      <c r="X29" s="14">
        <v>0.87932521708765354</v>
      </c>
      <c r="Y29" s="17">
        <v>10.184764727475446</v>
      </c>
      <c r="Z29" s="17">
        <v>3.5057278911407619</v>
      </c>
      <c r="AA29" s="19">
        <v>42.430825706518682</v>
      </c>
      <c r="AB29" s="17">
        <v>15.792580376173614</v>
      </c>
      <c r="AC29" s="19">
        <v>73.942343350033582</v>
      </c>
      <c r="AD29" s="17">
        <v>16.058668214140472</v>
      </c>
      <c r="AE29" s="19">
        <v>127.91188645487694</v>
      </c>
      <c r="AF29" s="19">
        <v>24.170926072029541</v>
      </c>
      <c r="AG29" s="19">
        <v>6819.2131498917415</v>
      </c>
      <c r="AH29" s="14">
        <v>0.98602946584204942</v>
      </c>
      <c r="AI29" s="19">
        <v>25.332054193910832</v>
      </c>
      <c r="AJ29" s="19">
        <v>45.905961538072582</v>
      </c>
      <c r="AK29" s="14">
        <v>0.55182493395550447</v>
      </c>
      <c r="AL29" s="17">
        <v>12.55914003686398</v>
      </c>
      <c r="AM29" s="17">
        <v>53.311801888695726</v>
      </c>
      <c r="AN29" s="17">
        <v>117.97997071256582</v>
      </c>
      <c r="AO29" s="17">
        <v>23.365107768471816</v>
      </c>
      <c r="AP29" s="17">
        <v>23.737456118453032</v>
      </c>
      <c r="AQ29" s="19">
        <v>298.1220355105653</v>
      </c>
      <c r="AR29" s="17">
        <v>2.8663402743061921</v>
      </c>
      <c r="AS29" s="17">
        <v>3.6522135235000368</v>
      </c>
      <c r="AT29" s="17">
        <v>0.35888737794721431</v>
      </c>
      <c r="AU29" s="14">
        <v>0.75735717198013131</v>
      </c>
      <c r="AV29" s="89">
        <v>6.2096485571737947</v>
      </c>
      <c r="AW29" s="89">
        <v>7.6546132309505532</v>
      </c>
      <c r="AX29" s="89">
        <v>1.2326966913622575</v>
      </c>
      <c r="AY29" s="19">
        <v>790.25877116391928</v>
      </c>
    </row>
    <row r="30" spans="1:65" s="26" customFormat="1" ht="15" customHeight="1" x14ac:dyDescent="0.15">
      <c r="A30" s="22" t="s">
        <v>2333</v>
      </c>
      <c r="B30" s="22" t="s">
        <v>283</v>
      </c>
      <c r="C30" s="22" t="s">
        <v>3357</v>
      </c>
      <c r="D30" s="23" t="s">
        <v>1375</v>
      </c>
      <c r="E30" s="9">
        <v>0.86161159711892499</v>
      </c>
      <c r="F30" s="14">
        <v>0.46160842122027262</v>
      </c>
      <c r="G30" s="14">
        <v>4.368538787989798E-2</v>
      </c>
      <c r="H30" s="17">
        <v>8.0206171646645057</v>
      </c>
      <c r="I30" s="17">
        <v>13.751230678683228</v>
      </c>
      <c r="J30" s="17">
        <v>9.2727000413052032</v>
      </c>
      <c r="K30" s="19">
        <v>236.22163977241212</v>
      </c>
      <c r="L30" s="14">
        <v>1.311506527162831</v>
      </c>
      <c r="M30" s="17">
        <v>16.293800543450555</v>
      </c>
      <c r="N30" s="19">
        <v>72.582501938227836</v>
      </c>
      <c r="O30" s="17">
        <v>10.327133465191121</v>
      </c>
      <c r="P30" s="17">
        <v>10.3660321797507</v>
      </c>
      <c r="Q30" s="17">
        <v>9.8369897627124736</v>
      </c>
      <c r="R30" s="19">
        <v>1348.9645282199901</v>
      </c>
      <c r="S30" s="14">
        <v>1.6123802856322436</v>
      </c>
      <c r="T30" s="15">
        <v>3.9880588416801539E-2</v>
      </c>
      <c r="U30" s="17">
        <v>8.3429582324090248</v>
      </c>
      <c r="V30" s="17">
        <v>2.9442275826333137</v>
      </c>
      <c r="W30" s="17">
        <v>6.4774492599190427</v>
      </c>
      <c r="X30" s="14">
        <v>1.1553985102904882</v>
      </c>
      <c r="Y30" s="19">
        <v>48.646283292476681</v>
      </c>
      <c r="Z30" s="17">
        <v>13.934125216483</v>
      </c>
      <c r="AA30" s="19">
        <v>143.3442105312331</v>
      </c>
      <c r="AB30" s="19">
        <v>53.106261262693813</v>
      </c>
      <c r="AC30" s="19">
        <v>222.91580531512855</v>
      </c>
      <c r="AD30" s="19">
        <v>46.581400699693411</v>
      </c>
      <c r="AE30" s="19">
        <v>351.09136121736162</v>
      </c>
      <c r="AF30" s="19">
        <v>62.630421263435373</v>
      </c>
      <c r="AG30" s="19">
        <v>7343.7510994512868</v>
      </c>
      <c r="AH30" s="17">
        <v>4.2019297321546798</v>
      </c>
      <c r="AI30" s="19">
        <v>109.40246999704266</v>
      </c>
      <c r="AJ30" s="19">
        <v>182.11635239442603</v>
      </c>
      <c r="AK30" s="14">
        <v>0.60072842750605793</v>
      </c>
      <c r="AL30" s="17">
        <v>7.2172288909820814</v>
      </c>
      <c r="AM30" s="17">
        <v>20.916923372844682</v>
      </c>
      <c r="AN30" s="17">
        <v>217.74724259897059</v>
      </c>
      <c r="AO30" s="17">
        <v>67.851530418671643</v>
      </c>
      <c r="AP30" s="17">
        <v>16.522596140128375</v>
      </c>
      <c r="AQ30" s="19">
        <v>119.24735821656351</v>
      </c>
      <c r="AR30" s="17">
        <v>2.2000504642122873</v>
      </c>
      <c r="AS30" s="17">
        <v>1.2880005535563699</v>
      </c>
      <c r="AT30" s="17">
        <v>0.51871499134288668</v>
      </c>
      <c r="AU30" s="14">
        <v>0.19840561653631181</v>
      </c>
      <c r="AV30" s="89">
        <v>7.6274342839009401</v>
      </c>
      <c r="AW30" s="89">
        <v>22.515405929705882</v>
      </c>
      <c r="AX30" s="89">
        <v>2.9518977275528497</v>
      </c>
      <c r="AY30" s="19">
        <v>2382.7568131303924</v>
      </c>
    </row>
    <row r="31" spans="1:65" s="26" customFormat="1" ht="15" customHeight="1" x14ac:dyDescent="0.15">
      <c r="A31" s="22" t="s">
        <v>2334</v>
      </c>
      <c r="B31" s="22" t="s">
        <v>282</v>
      </c>
      <c r="C31" s="22" t="s">
        <v>280</v>
      </c>
      <c r="D31" s="23" t="s">
        <v>1376</v>
      </c>
      <c r="E31" s="9">
        <v>1.5070226076844924</v>
      </c>
      <c r="F31" s="14">
        <v>1.2957328374218884</v>
      </c>
      <c r="G31" s="14">
        <v>3.7129244274885301E-2</v>
      </c>
      <c r="H31" s="17">
        <v>15.162628577892423</v>
      </c>
      <c r="I31" s="17">
        <v>14.965870674461311</v>
      </c>
      <c r="J31" s="17">
        <v>9.4645058658467711</v>
      </c>
      <c r="K31" s="19">
        <v>316.70514280978665</v>
      </c>
      <c r="L31" s="14">
        <v>1.5628128668248602</v>
      </c>
      <c r="M31" s="19">
        <v>23.567730278762049</v>
      </c>
      <c r="N31" s="19">
        <v>95.671183458538252</v>
      </c>
      <c r="O31" s="17">
        <v>11.399899910216574</v>
      </c>
      <c r="P31" s="17">
        <v>11.357075120588076</v>
      </c>
      <c r="Q31" s="17">
        <v>16.366624314935773</v>
      </c>
      <c r="R31" s="19">
        <v>2472.9637229312889</v>
      </c>
      <c r="S31" s="17">
        <v>3.3761726578357347</v>
      </c>
      <c r="T31" s="15">
        <v>0.13095973176515441</v>
      </c>
      <c r="U31" s="17">
        <v>13.435783034576826</v>
      </c>
      <c r="V31" s="17">
        <v>4.9540850361807465</v>
      </c>
      <c r="W31" s="17">
        <v>10.642243472694652</v>
      </c>
      <c r="X31" s="14">
        <v>1.2868525633302592</v>
      </c>
      <c r="Y31" s="19">
        <v>84.581843466155007</v>
      </c>
      <c r="Z31" s="19">
        <v>26.177111159720624</v>
      </c>
      <c r="AA31" s="19">
        <v>272.52189438340906</v>
      </c>
      <c r="AB31" s="19">
        <v>99.023247510525877</v>
      </c>
      <c r="AC31" s="19">
        <v>408.88126270796567</v>
      </c>
      <c r="AD31" s="19">
        <v>83.124215582090031</v>
      </c>
      <c r="AE31" s="19">
        <v>653.50190584913776</v>
      </c>
      <c r="AF31" s="19">
        <v>111.94231362272063</v>
      </c>
      <c r="AG31" s="19">
        <v>7393.4926923535486</v>
      </c>
      <c r="AH31" s="17">
        <v>7.9844961693253573</v>
      </c>
      <c r="AI31" s="19">
        <v>265.6256085960398</v>
      </c>
      <c r="AJ31" s="19">
        <v>364.1059054394367</v>
      </c>
      <c r="AK31" s="14">
        <v>0.72952842738284684</v>
      </c>
      <c r="AL31" s="17">
        <v>7.726266998550738</v>
      </c>
      <c r="AM31" s="17">
        <v>11.313651308708428</v>
      </c>
      <c r="AN31" s="17">
        <v>193.56294007429682</v>
      </c>
      <c r="AO31" s="17">
        <v>78.676547533655082</v>
      </c>
      <c r="AP31" s="17">
        <v>17.073151318242552</v>
      </c>
      <c r="AQ31" s="19">
        <v>131.91172559140045</v>
      </c>
      <c r="AR31" s="17">
        <v>2.1481753734487929</v>
      </c>
      <c r="AS31" s="17">
        <v>1.2624953628480406</v>
      </c>
      <c r="AT31" s="17">
        <v>0.55716119904245742</v>
      </c>
      <c r="AU31" s="14">
        <v>0.13074425796770819</v>
      </c>
      <c r="AV31" s="89">
        <v>10.226191243454526</v>
      </c>
      <c r="AW31" s="89">
        <v>40.489900388298587</v>
      </c>
      <c r="AX31" s="89">
        <v>3.9594311727951439</v>
      </c>
      <c r="AY31" s="19">
        <v>4338.8386245100983</v>
      </c>
      <c r="BM31" s="39"/>
    </row>
    <row r="32" spans="1:65" s="26" customFormat="1" ht="15" customHeight="1" x14ac:dyDescent="0.15">
      <c r="A32" s="22" t="s">
        <v>2335</v>
      </c>
      <c r="B32" s="22" t="s">
        <v>279</v>
      </c>
      <c r="C32" s="22" t="s">
        <v>3357</v>
      </c>
      <c r="D32" s="23" t="s">
        <v>1377</v>
      </c>
      <c r="E32" s="18">
        <v>3.1724173227173189</v>
      </c>
      <c r="F32" s="14">
        <v>0.77376101049414181</v>
      </c>
      <c r="G32" s="14">
        <v>0.22260883899091916</v>
      </c>
      <c r="H32" s="19">
        <v>91.534564307171848</v>
      </c>
      <c r="I32" s="19">
        <v>101.10629903660438</v>
      </c>
      <c r="J32" s="19">
        <v>128.63870620110072</v>
      </c>
      <c r="K32" s="19">
        <v>417.94439823516046</v>
      </c>
      <c r="L32" s="19">
        <v>306.99590106500796</v>
      </c>
      <c r="M32" s="19">
        <v>71.84206524862897</v>
      </c>
      <c r="N32" s="19">
        <v>102.14506409530701</v>
      </c>
      <c r="O32" s="17">
        <v>17.037950391276667</v>
      </c>
      <c r="P32" s="17">
        <v>16.685369733755888</v>
      </c>
      <c r="Q32" s="17">
        <v>6.4984101818654496</v>
      </c>
      <c r="R32" s="19">
        <v>1212.1412320714703</v>
      </c>
      <c r="S32" s="17">
        <v>4.8114984367963389</v>
      </c>
      <c r="T32" s="14">
        <v>0.35024772705337254</v>
      </c>
      <c r="U32" s="17">
        <v>14.44835529624504</v>
      </c>
      <c r="V32" s="14">
        <v>1.918928878813605</v>
      </c>
      <c r="W32" s="17">
        <v>3.6529445166257588</v>
      </c>
      <c r="X32" s="14">
        <v>0.87227815623610439</v>
      </c>
      <c r="Y32" s="19">
        <v>32.279226811835024</v>
      </c>
      <c r="Z32" s="17">
        <v>10.430435606379001</v>
      </c>
      <c r="AA32" s="19">
        <v>110.10690179100557</v>
      </c>
      <c r="AB32" s="19">
        <v>47.130195386861814</v>
      </c>
      <c r="AC32" s="19">
        <v>212.53256657910359</v>
      </c>
      <c r="AD32" s="19">
        <v>44.728544331672452</v>
      </c>
      <c r="AE32" s="19">
        <v>366.08958786364116</v>
      </c>
      <c r="AF32" s="19">
        <v>64.684277146095937</v>
      </c>
      <c r="AG32" s="19">
        <v>7083.1578956208805</v>
      </c>
      <c r="AH32" s="17">
        <v>7.4486566342531129</v>
      </c>
      <c r="AI32" s="19">
        <v>274.92490637622012</v>
      </c>
      <c r="AJ32" s="19">
        <v>352.63207855985308</v>
      </c>
      <c r="AK32" s="14">
        <v>0.77963668960297516</v>
      </c>
      <c r="AL32" s="17">
        <v>11.341336953257386</v>
      </c>
      <c r="AM32" s="17">
        <v>19.348154469389531</v>
      </c>
      <c r="AN32" s="17">
        <v>76.086398587171985</v>
      </c>
      <c r="AO32" s="17">
        <v>57.139144902076403</v>
      </c>
      <c r="AP32" s="17">
        <v>16.82148159226826</v>
      </c>
      <c r="AQ32" s="19">
        <v>190.77809079093089</v>
      </c>
      <c r="AR32" s="17">
        <v>1.9036372618896771</v>
      </c>
      <c r="AS32" s="17">
        <v>3.9552627285976549</v>
      </c>
      <c r="AT32" s="17">
        <v>0.96323984688469033</v>
      </c>
      <c r="AU32" s="14">
        <v>0.24486172139450874</v>
      </c>
      <c r="AV32" s="89">
        <v>13.495137172591555</v>
      </c>
      <c r="AW32" s="89">
        <v>21.31363907432133</v>
      </c>
      <c r="AX32" s="89">
        <v>1.5793569788685846</v>
      </c>
      <c r="AY32" s="19">
        <v>2223.5107862583459</v>
      </c>
    </row>
    <row r="33" spans="1:65" s="26" customFormat="1" ht="15" customHeight="1" x14ac:dyDescent="0.15">
      <c r="A33" s="22" t="s">
        <v>2336</v>
      </c>
      <c r="B33" s="22" t="s">
        <v>282</v>
      </c>
      <c r="C33" s="22" t="s">
        <v>280</v>
      </c>
      <c r="D33" s="23" t="s">
        <v>1378</v>
      </c>
      <c r="E33" s="9">
        <v>0.75970849662767026</v>
      </c>
      <c r="F33" s="14">
        <v>0.84527049904393958</v>
      </c>
      <c r="G33" s="14">
        <v>2.7297285988518057E-2</v>
      </c>
      <c r="H33" s="19">
        <v>23.461999324002385</v>
      </c>
      <c r="I33" s="17">
        <v>14.313522922547456</v>
      </c>
      <c r="J33" s="17">
        <v>7.2831957120136162</v>
      </c>
      <c r="K33" s="19">
        <v>279.51417078684784</v>
      </c>
      <c r="L33" s="14">
        <v>0.94686396354366709</v>
      </c>
      <c r="M33" s="17">
        <v>7.8279152804209291</v>
      </c>
      <c r="N33" s="19">
        <v>98.609652592648786</v>
      </c>
      <c r="O33" s="17">
        <v>7.3018439095285368</v>
      </c>
      <c r="P33" s="17">
        <v>6.6066390137472348</v>
      </c>
      <c r="Q33" s="14">
        <v>1.6858122017061101</v>
      </c>
      <c r="R33" s="19">
        <v>3600.6525721470325</v>
      </c>
      <c r="S33" s="17">
        <v>8.9917947526189668</v>
      </c>
      <c r="T33" s="15">
        <v>5.4370510000056591E-2</v>
      </c>
      <c r="U33" s="19">
        <v>28.45857725669557</v>
      </c>
      <c r="V33" s="17">
        <v>5.9786732937804556</v>
      </c>
      <c r="W33" s="17">
        <v>13.213367074398596</v>
      </c>
      <c r="X33" s="14">
        <v>0.7555858645075807</v>
      </c>
      <c r="Y33" s="19">
        <v>114.7966898424706</v>
      </c>
      <c r="Z33" s="19">
        <v>36.424460882150832</v>
      </c>
      <c r="AA33" s="19">
        <v>393.34281101311865</v>
      </c>
      <c r="AB33" s="19">
        <v>144.08149721926566</v>
      </c>
      <c r="AC33" s="19">
        <v>593.57114486495971</v>
      </c>
      <c r="AD33" s="19">
        <v>121.08818861807252</v>
      </c>
      <c r="AE33" s="19">
        <v>926.08997906527713</v>
      </c>
      <c r="AF33" s="19">
        <v>156.16205357462556</v>
      </c>
      <c r="AG33" s="19">
        <v>8219.2259542102165</v>
      </c>
      <c r="AH33" s="17">
        <v>17.802994072355379</v>
      </c>
      <c r="AI33" s="19">
        <v>518.92949764964931</v>
      </c>
      <c r="AJ33" s="19">
        <v>788.53701500562818</v>
      </c>
      <c r="AK33" s="14">
        <v>0.65809148812874108</v>
      </c>
      <c r="AL33" s="17">
        <v>8.0672184915444962</v>
      </c>
      <c r="AM33" s="17">
        <v>8.875191547268507</v>
      </c>
      <c r="AN33" s="17">
        <v>102.99278448226841</v>
      </c>
      <c r="AO33" s="17">
        <v>57.711448262150881</v>
      </c>
      <c r="AP33" s="17">
        <v>19.201030764114886</v>
      </c>
      <c r="AQ33" s="19">
        <v>154.89891043698236</v>
      </c>
      <c r="AR33" s="17">
        <v>2.2100834792468604</v>
      </c>
      <c r="AS33" s="17">
        <v>2.153771790071219</v>
      </c>
      <c r="AT33" s="17">
        <v>0.85146911513016887</v>
      </c>
      <c r="AU33" s="14">
        <v>5.9137286461117239E-2</v>
      </c>
      <c r="AV33" s="89">
        <v>9.0253203353841727</v>
      </c>
      <c r="AW33" s="89">
        <v>57.800794564500087</v>
      </c>
      <c r="AX33" s="89">
        <v>6.4042928579376275</v>
      </c>
      <c r="AY33" s="19">
        <v>6233.2796238190049</v>
      </c>
    </row>
    <row r="34" spans="1:65" s="26" customFormat="1" ht="15" customHeight="1" x14ac:dyDescent="0.15">
      <c r="A34" s="22" t="s">
        <v>2337</v>
      </c>
      <c r="B34" s="22" t="s">
        <v>279</v>
      </c>
      <c r="C34" s="22" t="s">
        <v>287</v>
      </c>
      <c r="D34" s="23" t="s">
        <v>1379</v>
      </c>
      <c r="E34" s="9">
        <v>1.7289224851900744</v>
      </c>
      <c r="F34" s="14">
        <v>2.7291268992145748E-2</v>
      </c>
      <c r="G34" s="14">
        <v>3.6804594353379405E-2</v>
      </c>
      <c r="H34" s="17">
        <v>10.558294236227777</v>
      </c>
      <c r="I34" s="19">
        <v>94.60108787546308</v>
      </c>
      <c r="J34" s="19">
        <v>57.470343074170998</v>
      </c>
      <c r="K34" s="19">
        <v>165.64896657521246</v>
      </c>
      <c r="L34" s="19">
        <v>22.025768406839713</v>
      </c>
      <c r="M34" s="19">
        <v>83.845824363759959</v>
      </c>
      <c r="N34" s="19">
        <v>38.075428964054232</v>
      </c>
      <c r="O34" s="17">
        <v>11.458657079347532</v>
      </c>
      <c r="P34" s="17">
        <v>12.919279398714535</v>
      </c>
      <c r="Q34" s="14">
        <v>0.81939380029406084</v>
      </c>
      <c r="R34" s="19">
        <v>372.07156196384813</v>
      </c>
      <c r="S34" s="17">
        <v>2.1981677746770512</v>
      </c>
      <c r="T34" s="15">
        <v>0.11836041307260452</v>
      </c>
      <c r="U34" s="17">
        <v>6.0322744943304878</v>
      </c>
      <c r="V34" s="14">
        <v>0.51384770819989067</v>
      </c>
      <c r="W34" s="14">
        <v>1.1703994008073257</v>
      </c>
      <c r="X34" s="14">
        <v>0.30084834718293979</v>
      </c>
      <c r="Y34" s="17">
        <v>9.7639856390471671</v>
      </c>
      <c r="Z34" s="17">
        <v>3.2542600471002157</v>
      </c>
      <c r="AA34" s="19">
        <v>37.944791452482555</v>
      </c>
      <c r="AB34" s="17">
        <v>14.559092500437686</v>
      </c>
      <c r="AC34" s="19">
        <v>69.768168051686587</v>
      </c>
      <c r="AD34" s="17">
        <v>15.667576931418441</v>
      </c>
      <c r="AE34" s="19">
        <v>125.65756660807567</v>
      </c>
      <c r="AF34" s="19">
        <v>24.186989729440899</v>
      </c>
      <c r="AG34" s="19">
        <v>7947.0820165071518</v>
      </c>
      <c r="AH34" s="17">
        <v>3.1638435333831785</v>
      </c>
      <c r="AI34" s="19">
        <v>66.794022266841608</v>
      </c>
      <c r="AJ34" s="19">
        <v>118.23410142714772</v>
      </c>
      <c r="AK34" s="14">
        <v>0.56493026513165545</v>
      </c>
      <c r="AL34" s="17">
        <v>12.869495230058343</v>
      </c>
      <c r="AM34" s="17">
        <v>63.243959206165421</v>
      </c>
      <c r="AN34" s="17">
        <v>57.164684177274381</v>
      </c>
      <c r="AO34" s="17">
        <v>30.386225763251762</v>
      </c>
      <c r="AP34" s="17">
        <v>19.001710980189685</v>
      </c>
      <c r="AQ34" s="19">
        <v>244.54242882249835</v>
      </c>
      <c r="AR34" s="17">
        <v>2.2777164948491539</v>
      </c>
      <c r="AS34" s="17">
        <v>5.1540307438379633</v>
      </c>
      <c r="AT34" s="17">
        <v>0.94092305476452809</v>
      </c>
      <c r="AU34" s="14">
        <v>0.27127890236602031</v>
      </c>
      <c r="AV34" s="89">
        <v>5.3486912035909739</v>
      </c>
      <c r="AW34" s="89">
        <v>6.8689619827089041</v>
      </c>
      <c r="AX34" s="89">
        <v>1.2842322955748986</v>
      </c>
      <c r="AY34" s="19">
        <v>719.08515225118481</v>
      </c>
    </row>
    <row r="35" spans="1:65" s="26" customFormat="1" ht="15" customHeight="1" x14ac:dyDescent="0.15">
      <c r="A35" s="22" t="s">
        <v>2338</v>
      </c>
      <c r="B35" s="22" t="s">
        <v>286</v>
      </c>
      <c r="C35" s="22" t="s">
        <v>280</v>
      </c>
      <c r="D35" s="23" t="s">
        <v>1380</v>
      </c>
      <c r="E35" s="9">
        <v>0.6253248268887629</v>
      </c>
      <c r="F35" s="14">
        <v>3.0811739452644663E-2</v>
      </c>
      <c r="G35" s="14">
        <v>2.6397897635442702E-2</v>
      </c>
      <c r="H35" s="17">
        <v>5.4643496175970077</v>
      </c>
      <c r="I35" s="17">
        <v>4.2320844825573403</v>
      </c>
      <c r="J35" s="17">
        <v>6.4804352279111956</v>
      </c>
      <c r="K35" s="19">
        <v>213.44695083436625</v>
      </c>
      <c r="L35" s="14">
        <v>0.43730609603971493</v>
      </c>
      <c r="M35" s="17">
        <v>2.8333880185580993</v>
      </c>
      <c r="N35" s="19">
        <v>50.416594729740204</v>
      </c>
      <c r="O35" s="17">
        <v>10.868284202498105</v>
      </c>
      <c r="P35" s="17">
        <v>11.663280507260049</v>
      </c>
      <c r="Q35" s="14">
        <v>0.99076898490379262</v>
      </c>
      <c r="R35" s="19">
        <v>565.39375965275087</v>
      </c>
      <c r="S35" s="17">
        <v>2.1671200820123753</v>
      </c>
      <c r="T35" s="15">
        <v>9.8585835466366342E-3</v>
      </c>
      <c r="U35" s="17">
        <v>5.5989824530829662</v>
      </c>
      <c r="V35" s="14">
        <v>0.47775584514727587</v>
      </c>
      <c r="W35" s="14">
        <v>1.4811996882032439</v>
      </c>
      <c r="X35" s="14">
        <v>0.45850815651794941</v>
      </c>
      <c r="Y35" s="17">
        <v>14.552052742512126</v>
      </c>
      <c r="Z35" s="17">
        <v>4.2775943000592767</v>
      </c>
      <c r="AA35" s="19">
        <v>52.329502864095367</v>
      </c>
      <c r="AB35" s="19">
        <v>21.318356252176045</v>
      </c>
      <c r="AC35" s="19">
        <v>97.391164851969776</v>
      </c>
      <c r="AD35" s="19">
        <v>22.48496287811939</v>
      </c>
      <c r="AE35" s="19">
        <v>188.1127930460726</v>
      </c>
      <c r="AF35" s="19">
        <v>36.890400134974669</v>
      </c>
      <c r="AG35" s="19">
        <v>7410.4915136868922</v>
      </c>
      <c r="AH35" s="17">
        <v>2.5133324577430294</v>
      </c>
      <c r="AI35" s="19">
        <v>44.873924460873937</v>
      </c>
      <c r="AJ35" s="19">
        <v>129.00412054024426</v>
      </c>
      <c r="AK35" s="14">
        <v>0.34784876849631341</v>
      </c>
      <c r="AL35" s="17">
        <v>12.926890547649199</v>
      </c>
      <c r="AM35" s="17">
        <v>39.393873184754185</v>
      </c>
      <c r="AN35" s="17">
        <v>86.80312392813606</v>
      </c>
      <c r="AO35" s="17">
        <v>20.706708794468032</v>
      </c>
      <c r="AP35" s="17">
        <v>30.459183054110461</v>
      </c>
      <c r="AQ35" s="19">
        <v>393.74252551129712</v>
      </c>
      <c r="AR35" s="17">
        <v>3.1003277160254115</v>
      </c>
      <c r="AS35" s="17">
        <v>3.7800321574971179</v>
      </c>
      <c r="AT35" s="17">
        <v>0.68578068748704701</v>
      </c>
      <c r="AU35" s="14">
        <v>0.30104202791214296</v>
      </c>
      <c r="AV35" s="89">
        <v>6.8920552416650391</v>
      </c>
      <c r="AW35" s="89">
        <v>10.122807208375825</v>
      </c>
      <c r="AX35" s="89">
        <v>1.4687646650275941</v>
      </c>
      <c r="AY35" s="19">
        <v>1061.1934861789682</v>
      </c>
    </row>
    <row r="36" spans="1:65" s="26" customFormat="1" ht="15" customHeight="1" x14ac:dyDescent="0.15">
      <c r="A36" s="22" t="s">
        <v>2339</v>
      </c>
      <c r="B36" s="22" t="s">
        <v>282</v>
      </c>
      <c r="C36" s="22" t="s">
        <v>287</v>
      </c>
      <c r="D36" s="23" t="s">
        <v>1381</v>
      </c>
      <c r="E36" s="9">
        <v>0.36254041651284336</v>
      </c>
      <c r="F36" s="14">
        <v>7.2692553490679587E-2</v>
      </c>
      <c r="G36" s="14">
        <v>9.0491129422309961E-3</v>
      </c>
      <c r="H36" s="17">
        <v>13.560070622630043</v>
      </c>
      <c r="I36" s="17">
        <v>3.1199588629629114</v>
      </c>
      <c r="J36" s="17">
        <v>11.289352493472631</v>
      </c>
      <c r="K36" s="19">
        <v>300.48933442743231</v>
      </c>
      <c r="L36" s="14">
        <v>0.66907561488571266</v>
      </c>
      <c r="M36" s="17">
        <v>4.7171651364487204</v>
      </c>
      <c r="N36" s="19">
        <v>103.95427516619817</v>
      </c>
      <c r="O36" s="17">
        <v>14.173325964270477</v>
      </c>
      <c r="P36" s="17">
        <v>15.097867312701277</v>
      </c>
      <c r="Q36" s="14">
        <v>1.5098222856228882</v>
      </c>
      <c r="R36" s="19">
        <v>2353.8999019413804</v>
      </c>
      <c r="S36" s="17">
        <v>3.0988514668363778</v>
      </c>
      <c r="T36" s="15">
        <v>7.7728283971315801E-2</v>
      </c>
      <c r="U36" s="17">
        <v>10.589728572584024</v>
      </c>
      <c r="V36" s="17">
        <v>4.6171431124096927</v>
      </c>
      <c r="W36" s="17">
        <v>11.4713935076157</v>
      </c>
      <c r="X36" s="17">
        <v>2.5712737790176066</v>
      </c>
      <c r="Y36" s="19">
        <v>86.527077773211658</v>
      </c>
      <c r="Z36" s="19">
        <v>24.212587859800468</v>
      </c>
      <c r="AA36" s="19">
        <v>234.84355237678764</v>
      </c>
      <c r="AB36" s="19">
        <v>92.143203193309219</v>
      </c>
      <c r="AC36" s="19">
        <v>370.85909662589188</v>
      </c>
      <c r="AD36" s="19">
        <v>74.3341136070229</v>
      </c>
      <c r="AE36" s="19">
        <v>585.08018350462817</v>
      </c>
      <c r="AF36" s="19">
        <v>103.92393494443171</v>
      </c>
      <c r="AG36" s="19">
        <v>6711.8529848140015</v>
      </c>
      <c r="AH36" s="17">
        <v>6.0088541665168753</v>
      </c>
      <c r="AI36" s="19">
        <v>212.61693642480552</v>
      </c>
      <c r="AJ36" s="19">
        <v>325.90166962758661</v>
      </c>
      <c r="AK36" s="14">
        <v>0.65239597166767049</v>
      </c>
      <c r="AL36" s="17">
        <v>6.761816052983197</v>
      </c>
      <c r="AM36" s="17">
        <v>11.471680590188557</v>
      </c>
      <c r="AN36" s="17">
        <v>188.80549447629301</v>
      </c>
      <c r="AO36" s="17">
        <v>68.611528722887286</v>
      </c>
      <c r="AP36" s="17">
        <v>18.74039328359763</v>
      </c>
      <c r="AQ36" s="19">
        <v>126.71909214424893</v>
      </c>
      <c r="AR36" s="17">
        <v>2.4845219713427436</v>
      </c>
      <c r="AS36" s="17">
        <v>0.92314229875852916</v>
      </c>
      <c r="AT36" s="17">
        <v>0.55702052268363766</v>
      </c>
      <c r="AU36" s="14">
        <v>0.24877871188202641</v>
      </c>
      <c r="AV36" s="89">
        <v>9.7025939434107951</v>
      </c>
      <c r="AW36" s="89">
        <v>38.329137147586806</v>
      </c>
      <c r="AX36" s="89">
        <v>3.9504010341086992</v>
      </c>
      <c r="AY36" s="19">
        <v>4059.1051942482604</v>
      </c>
    </row>
    <row r="37" spans="1:65" s="26" customFormat="1" ht="15" customHeight="1" x14ac:dyDescent="0.15">
      <c r="A37" s="22" t="s">
        <v>2342</v>
      </c>
      <c r="B37" s="22" t="s">
        <v>282</v>
      </c>
      <c r="C37" s="22" t="s">
        <v>280</v>
      </c>
      <c r="D37" s="23" t="s">
        <v>1384</v>
      </c>
      <c r="E37" s="9">
        <v>1.2572691165855649</v>
      </c>
      <c r="F37" s="14">
        <v>1.0848791949312082</v>
      </c>
      <c r="G37" s="14">
        <v>6.0242976014021371E-2</v>
      </c>
      <c r="H37" s="19">
        <v>36.283945649775326</v>
      </c>
      <c r="I37" s="19">
        <v>22.31802097526673</v>
      </c>
      <c r="J37" s="17">
        <v>6.9839774474383898</v>
      </c>
      <c r="K37" s="19">
        <v>312.33036208361762</v>
      </c>
      <c r="L37" s="17">
        <v>2.042527023411016</v>
      </c>
      <c r="M37" s="19">
        <v>80.436594658097405</v>
      </c>
      <c r="N37" s="19">
        <v>110.93901301254692</v>
      </c>
      <c r="O37" s="17">
        <v>9.8341504159109743</v>
      </c>
      <c r="P37" s="17">
        <v>10.396814405487556</v>
      </c>
      <c r="Q37" s="17">
        <v>11.914564610770681</v>
      </c>
      <c r="R37" s="19">
        <v>2974.7988758842171</v>
      </c>
      <c r="S37" s="17">
        <v>4.4441302425424265</v>
      </c>
      <c r="T37" s="15">
        <v>0.13499040865706205</v>
      </c>
      <c r="U37" s="17">
        <v>18.155649681503039</v>
      </c>
      <c r="V37" s="17">
        <v>6.2143106617882067</v>
      </c>
      <c r="W37" s="17">
        <v>14.092344782618246</v>
      </c>
      <c r="X37" s="14">
        <v>1.9038814106768887</v>
      </c>
      <c r="Y37" s="19">
        <v>108.03795437240515</v>
      </c>
      <c r="Z37" s="19">
        <v>33.561223384614507</v>
      </c>
      <c r="AA37" s="19">
        <v>339.56681405087653</v>
      </c>
      <c r="AB37" s="19">
        <v>123.5683429365959</v>
      </c>
      <c r="AC37" s="19">
        <v>501.79114311587489</v>
      </c>
      <c r="AD37" s="19">
        <v>103.1320903883871</v>
      </c>
      <c r="AE37" s="19">
        <v>783.6074001333867</v>
      </c>
      <c r="AF37" s="19">
        <v>134.71254127809107</v>
      </c>
      <c r="AG37" s="19">
        <v>7060.1709182828572</v>
      </c>
      <c r="AH37" s="17">
        <v>11.534484864831992</v>
      </c>
      <c r="AI37" s="19">
        <v>374.23022549217347</v>
      </c>
      <c r="AJ37" s="19">
        <v>529.50579145416737</v>
      </c>
      <c r="AK37" s="14">
        <v>0.7067537910481303</v>
      </c>
      <c r="AL37" s="17">
        <v>7.2530751316551605</v>
      </c>
      <c r="AM37" s="17">
        <v>9.0098318585060131</v>
      </c>
      <c r="AN37" s="17">
        <v>176.32413033986501</v>
      </c>
      <c r="AO37" s="17">
        <v>84.207753838933726</v>
      </c>
      <c r="AP37" s="17">
        <v>17.385348150798201</v>
      </c>
      <c r="AQ37" s="19">
        <v>126.09723632772148</v>
      </c>
      <c r="AR37" s="17">
        <v>2.2677245393076446</v>
      </c>
      <c r="AS37" s="17">
        <v>1.2883341957327461</v>
      </c>
      <c r="AT37" s="17">
        <v>0.67572842135492106</v>
      </c>
      <c r="AU37" s="14">
        <v>0.14873359943626005</v>
      </c>
      <c r="AV37" s="89">
        <v>10.084932582616004</v>
      </c>
      <c r="AW37" s="89">
        <v>48.856536048300647</v>
      </c>
      <c r="AX37" s="89">
        <v>4.844507947680043</v>
      </c>
      <c r="AY37" s="19">
        <v>5254.2165755022379</v>
      </c>
    </row>
    <row r="38" spans="1:65" s="26" customFormat="1" ht="15" customHeight="1" x14ac:dyDescent="0.15">
      <c r="A38" s="22" t="s">
        <v>2343</v>
      </c>
      <c r="B38" s="22" t="s">
        <v>286</v>
      </c>
      <c r="C38" s="22" t="s">
        <v>3357</v>
      </c>
      <c r="D38" s="23" t="s">
        <v>1385</v>
      </c>
      <c r="E38" s="9">
        <v>0.73876244343512809</v>
      </c>
      <c r="F38" s="14">
        <v>0.20294796043264202</v>
      </c>
      <c r="G38" s="14">
        <v>2.8809719587863714E-2</v>
      </c>
      <c r="H38" s="17">
        <v>7.3896736572068704</v>
      </c>
      <c r="I38" s="17">
        <v>5.2865298710442987</v>
      </c>
      <c r="J38" s="17">
        <v>8.0055409992119078</v>
      </c>
      <c r="K38" s="19">
        <v>194.48950645250406</v>
      </c>
      <c r="L38" s="14">
        <v>0.99348188651666025</v>
      </c>
      <c r="M38" s="17">
        <v>10.922187646950547</v>
      </c>
      <c r="N38" s="19">
        <v>101.13773415438365</v>
      </c>
      <c r="O38" s="17">
        <v>11.184838209433389</v>
      </c>
      <c r="P38" s="17">
        <v>11.571710419810922</v>
      </c>
      <c r="Q38" s="14">
        <v>1.780308541939543</v>
      </c>
      <c r="R38" s="19">
        <v>734.07222759045283</v>
      </c>
      <c r="S38" s="17">
        <v>2.604207246784811</v>
      </c>
      <c r="T38" s="15">
        <v>1.4345739844115704E-2</v>
      </c>
      <c r="U38" s="17">
        <v>5.9811575693977588</v>
      </c>
      <c r="V38" s="14">
        <v>0.86539812748705935</v>
      </c>
      <c r="W38" s="17">
        <v>1.9970229718648764</v>
      </c>
      <c r="X38" s="14">
        <v>0.43460973408246684</v>
      </c>
      <c r="Y38" s="19">
        <v>20.778435251391866</v>
      </c>
      <c r="Z38" s="17">
        <v>6.6015248328141984</v>
      </c>
      <c r="AA38" s="19">
        <v>74.868318863643395</v>
      </c>
      <c r="AB38" s="19">
        <v>29.191834014510437</v>
      </c>
      <c r="AC38" s="19">
        <v>136.5427897535414</v>
      </c>
      <c r="AD38" s="19">
        <v>29.154254710742908</v>
      </c>
      <c r="AE38" s="19">
        <v>244.28643530888769</v>
      </c>
      <c r="AF38" s="19">
        <v>47.507698004675163</v>
      </c>
      <c r="AG38" s="19">
        <v>7897.8554865218221</v>
      </c>
      <c r="AH38" s="17">
        <v>3.4287023474079787</v>
      </c>
      <c r="AI38" s="19">
        <v>56.364373881217027</v>
      </c>
      <c r="AJ38" s="19">
        <v>146.49733760006973</v>
      </c>
      <c r="AK38" s="14">
        <v>0.38474674560358835</v>
      </c>
      <c r="AL38" s="17">
        <v>11.756729145065142</v>
      </c>
      <c r="AM38" s="17">
        <v>32.330307151665579</v>
      </c>
      <c r="AN38" s="17">
        <v>93.80452942464045</v>
      </c>
      <c r="AO38" s="17">
        <v>21.643582303522592</v>
      </c>
      <c r="AP38" s="17">
        <v>24.010261394634892</v>
      </c>
      <c r="AQ38" s="19">
        <v>282.28213991893642</v>
      </c>
      <c r="AR38" s="17">
        <v>2.307634958332792</v>
      </c>
      <c r="AS38" s="17">
        <v>2.9950369393159182</v>
      </c>
      <c r="AT38" s="17">
        <v>0.59969493359232717</v>
      </c>
      <c r="AU38" s="14">
        <v>0.20566031668005105</v>
      </c>
      <c r="AV38" s="89">
        <v>6.2799324007912194</v>
      </c>
      <c r="AW38" s="89">
        <v>14.056857334669402</v>
      </c>
      <c r="AX38" s="89">
        <v>2.2383771731202642</v>
      </c>
      <c r="AY38" s="19">
        <v>1433.4337866277197</v>
      </c>
    </row>
    <row r="39" spans="1:65" s="26" customFormat="1" ht="15" customHeight="1" x14ac:dyDescent="0.15">
      <c r="A39" s="22" t="s">
        <v>2340</v>
      </c>
      <c r="B39" s="22" t="s">
        <v>283</v>
      </c>
      <c r="C39" s="22" t="s">
        <v>278</v>
      </c>
      <c r="D39" s="23" t="s">
        <v>1382</v>
      </c>
      <c r="E39" s="9">
        <v>0.40182888910723463</v>
      </c>
      <c r="F39" s="14">
        <v>0.2472277704607086</v>
      </c>
      <c r="G39" s="14">
        <v>4.3869378193710604E-2</v>
      </c>
      <c r="H39" s="17">
        <v>19.425338004901448</v>
      </c>
      <c r="I39" s="17">
        <v>6.2956722321593936</v>
      </c>
      <c r="J39" s="17">
        <v>7.7078281363017789</v>
      </c>
      <c r="K39" s="19">
        <v>156.1608083051774</v>
      </c>
      <c r="L39" s="14">
        <v>0.95306605337896821</v>
      </c>
      <c r="M39" s="17">
        <v>7.7249581363798008</v>
      </c>
      <c r="N39" s="19">
        <v>86.074825275347607</v>
      </c>
      <c r="O39" s="17">
        <v>10.340684232709034</v>
      </c>
      <c r="P39" s="17">
        <v>10.662705248157652</v>
      </c>
      <c r="Q39" s="17">
        <v>2.3889465114517803</v>
      </c>
      <c r="R39" s="19">
        <v>1141.9381504758576</v>
      </c>
      <c r="S39" s="14">
        <v>1.6904148136100798</v>
      </c>
      <c r="T39" s="15">
        <v>3.6043698386435584E-2</v>
      </c>
      <c r="U39" s="17">
        <v>8.44198186271875</v>
      </c>
      <c r="V39" s="17">
        <v>2.2334001910594052</v>
      </c>
      <c r="W39" s="17">
        <v>5.1971020505811438</v>
      </c>
      <c r="X39" s="14">
        <v>0.89997855827351336</v>
      </c>
      <c r="Y39" s="19">
        <v>39.476181110357381</v>
      </c>
      <c r="Z39" s="17">
        <v>11.795484228491322</v>
      </c>
      <c r="AA39" s="19">
        <v>123.27164442816976</v>
      </c>
      <c r="AB39" s="19">
        <v>45.541233484981305</v>
      </c>
      <c r="AC39" s="19">
        <v>191.67558932630487</v>
      </c>
      <c r="AD39" s="19">
        <v>39.270354351005594</v>
      </c>
      <c r="AE39" s="19">
        <v>319.61122972774729</v>
      </c>
      <c r="AF39" s="19">
        <v>55.364440166047238</v>
      </c>
      <c r="AG39" s="19">
        <v>7590.4998644891293</v>
      </c>
      <c r="AH39" s="17">
        <v>3.1058150726958034</v>
      </c>
      <c r="AI39" s="19">
        <v>97.259999375668883</v>
      </c>
      <c r="AJ39" s="19">
        <v>158.81134497915127</v>
      </c>
      <c r="AK39" s="14">
        <v>0.61242475711314681</v>
      </c>
      <c r="AL39" s="17">
        <v>8.0963056896071119</v>
      </c>
      <c r="AM39" s="17">
        <v>23.749165105853457</v>
      </c>
      <c r="AN39" s="17">
        <v>189.07266261183543</v>
      </c>
      <c r="AO39" s="17">
        <v>57.536173128984068</v>
      </c>
      <c r="AP39" s="17">
        <v>17.675372854531727</v>
      </c>
      <c r="AQ39" s="19">
        <v>143.10522180807232</v>
      </c>
      <c r="AR39" s="17">
        <v>2.3269909581748167</v>
      </c>
      <c r="AS39" s="17">
        <v>1.6243633048873383</v>
      </c>
      <c r="AT39" s="17">
        <v>0.49688912718877459</v>
      </c>
      <c r="AU39" s="14">
        <v>0.19152830927016254</v>
      </c>
      <c r="AV39" s="89">
        <v>5.0423250986495773</v>
      </c>
      <c r="AW39" s="89">
        <v>19.778371387432973</v>
      </c>
      <c r="AX39" s="89">
        <v>3.9224704874205685</v>
      </c>
      <c r="AY39" s="19">
        <v>2070.8276389353296</v>
      </c>
    </row>
    <row r="40" spans="1:65" s="26" customFormat="1" ht="15" customHeight="1" x14ac:dyDescent="0.15">
      <c r="A40" s="22" t="s">
        <v>2341</v>
      </c>
      <c r="B40" s="22" t="s">
        <v>279</v>
      </c>
      <c r="C40" s="22" t="s">
        <v>276</v>
      </c>
      <c r="D40" s="23" t="s">
        <v>1383</v>
      </c>
      <c r="E40" s="18">
        <v>2.3666482722414082</v>
      </c>
      <c r="F40" s="14">
        <v>0.36519015543050515</v>
      </c>
      <c r="G40" s="14">
        <v>3.7522982675704308E-2</v>
      </c>
      <c r="H40" s="19">
        <v>226.99851162473951</v>
      </c>
      <c r="I40" s="19">
        <v>119.69781572478418</v>
      </c>
      <c r="J40" s="17">
        <v>12.450979511817298</v>
      </c>
      <c r="K40" s="19">
        <v>359.65457912081268</v>
      </c>
      <c r="L40" s="17">
        <v>16.318191820592702</v>
      </c>
      <c r="M40" s="19">
        <v>141.52018216652738</v>
      </c>
      <c r="N40" s="19">
        <v>112.93684395437118</v>
      </c>
      <c r="O40" s="17">
        <v>14.421028383221113</v>
      </c>
      <c r="P40" s="17">
        <v>13.654513430424043</v>
      </c>
      <c r="Q40" s="17">
        <v>7.8643093378432969</v>
      </c>
      <c r="R40" s="19">
        <v>846.52405406862272</v>
      </c>
      <c r="S40" s="17">
        <v>2.8328194575926413</v>
      </c>
      <c r="T40" s="14">
        <v>0.42040128708439151</v>
      </c>
      <c r="U40" s="17">
        <v>13.356593504802092</v>
      </c>
      <c r="V40" s="14">
        <v>1.8322503190196127</v>
      </c>
      <c r="W40" s="17">
        <v>3.1976316519520456</v>
      </c>
      <c r="X40" s="14">
        <v>0.56086093514764068</v>
      </c>
      <c r="Y40" s="19">
        <v>22.135985086810091</v>
      </c>
      <c r="Z40" s="17">
        <v>7.3166318150361622</v>
      </c>
      <c r="AA40" s="19">
        <v>82.984578332418778</v>
      </c>
      <c r="AB40" s="19">
        <v>33.211057146788072</v>
      </c>
      <c r="AC40" s="19">
        <v>141.60970990220284</v>
      </c>
      <c r="AD40" s="19">
        <v>31.312122172073263</v>
      </c>
      <c r="AE40" s="19">
        <v>251.86316177532782</v>
      </c>
      <c r="AF40" s="19">
        <v>47.48823104934165</v>
      </c>
      <c r="AG40" s="19">
        <v>7628.8203050157072</v>
      </c>
      <c r="AH40" s="17">
        <v>6.1317375142305748</v>
      </c>
      <c r="AI40" s="19">
        <v>165.29070783261389</v>
      </c>
      <c r="AJ40" s="19">
        <v>312.46616495270433</v>
      </c>
      <c r="AK40" s="14">
        <v>0.52898753968332124</v>
      </c>
      <c r="AL40" s="17">
        <v>11.377996542173429</v>
      </c>
      <c r="AM40" s="17">
        <v>30.289543938231525</v>
      </c>
      <c r="AN40" s="17">
        <v>88.909005867025385</v>
      </c>
      <c r="AO40" s="17">
        <v>58.348479423775075</v>
      </c>
      <c r="AP40" s="17">
        <v>12.08131053766412</v>
      </c>
      <c r="AQ40" s="19">
        <v>137.46110952246576</v>
      </c>
      <c r="AR40" s="17">
        <v>1.745193666367056</v>
      </c>
      <c r="AS40" s="17">
        <v>4.1770269244890494</v>
      </c>
      <c r="AT40" s="17">
        <v>1.2406187659608467</v>
      </c>
      <c r="AU40" s="14">
        <v>0.20320788184389121</v>
      </c>
      <c r="AV40" s="89">
        <v>11.612999002932279</v>
      </c>
      <c r="AW40" s="89">
        <v>15.830130477677985</v>
      </c>
      <c r="AX40" s="89">
        <v>1.3631388820132406</v>
      </c>
      <c r="AY40" s="19">
        <v>1596.7501130009985</v>
      </c>
    </row>
    <row r="41" spans="1:65" s="26" customFormat="1" ht="15" customHeight="1" x14ac:dyDescent="0.15">
      <c r="A41" s="22" t="s">
        <v>2344</v>
      </c>
      <c r="B41" s="22" t="s">
        <v>279</v>
      </c>
      <c r="C41" s="22" t="s">
        <v>3357</v>
      </c>
      <c r="D41" s="23" t="s">
        <v>1386</v>
      </c>
      <c r="E41" s="18">
        <v>2.4366497981256585</v>
      </c>
      <c r="F41" s="14">
        <v>1.1091334621744271</v>
      </c>
      <c r="G41" s="14">
        <v>4.4985040978748787E-2</v>
      </c>
      <c r="H41" s="17">
        <v>6.8867416269950317</v>
      </c>
      <c r="I41" s="17">
        <v>2.7891841638726453</v>
      </c>
      <c r="J41" s="17">
        <v>6.2773771026661338</v>
      </c>
      <c r="K41" s="19">
        <v>342.78515861322762</v>
      </c>
      <c r="L41" s="14">
        <v>0.52013301738705364</v>
      </c>
      <c r="M41" s="17">
        <v>2.5344102301710274</v>
      </c>
      <c r="N41" s="19">
        <v>112.78431805952887</v>
      </c>
      <c r="O41" s="17">
        <v>9.1116119529120247</v>
      </c>
      <c r="P41" s="17">
        <v>8.3702739860358122</v>
      </c>
      <c r="Q41" s="17">
        <v>9.2505034569705522</v>
      </c>
      <c r="R41" s="19">
        <v>1376.7487192160017</v>
      </c>
      <c r="S41" s="17">
        <v>8.1330398375106014</v>
      </c>
      <c r="T41" s="15">
        <v>2.3520217565923603E-2</v>
      </c>
      <c r="U41" s="17">
        <v>19.615034950189148</v>
      </c>
      <c r="V41" s="14">
        <v>1.5289128887630041</v>
      </c>
      <c r="W41" s="17">
        <v>3.9219398445472513</v>
      </c>
      <c r="X41" s="14">
        <v>0.68733975671538694</v>
      </c>
      <c r="Y41" s="19">
        <v>37.132407619493669</v>
      </c>
      <c r="Z41" s="17">
        <v>11.653603979274955</v>
      </c>
      <c r="AA41" s="19">
        <v>140.1796500330166</v>
      </c>
      <c r="AB41" s="19">
        <v>55.13363399081404</v>
      </c>
      <c r="AC41" s="19">
        <v>237.95296506038108</v>
      </c>
      <c r="AD41" s="19">
        <v>49.353875514290323</v>
      </c>
      <c r="AE41" s="19">
        <v>404.08005546994815</v>
      </c>
      <c r="AF41" s="19">
        <v>68.91369037187809</v>
      </c>
      <c r="AG41" s="19">
        <v>8412.1987300129113</v>
      </c>
      <c r="AH41" s="17">
        <v>11.820446365420814</v>
      </c>
      <c r="AI41" s="19">
        <v>396.71144579556312</v>
      </c>
      <c r="AJ41" s="19">
        <v>536.45145210315343</v>
      </c>
      <c r="AK41" s="14">
        <v>0.73951043331182942</v>
      </c>
      <c r="AL41" s="17">
        <v>10.882139925066838</v>
      </c>
      <c r="AM41" s="17">
        <v>20.818148820113038</v>
      </c>
      <c r="AN41" s="17">
        <v>49.683766899343119</v>
      </c>
      <c r="AO41" s="17">
        <v>48.777757606188047</v>
      </c>
      <c r="AP41" s="17">
        <v>24.286803971896884</v>
      </c>
      <c r="AQ41" s="19">
        <v>264.29239915485095</v>
      </c>
      <c r="AR41" s="17">
        <v>2.5651820148631037</v>
      </c>
      <c r="AS41" s="17">
        <v>5.0013604817167989</v>
      </c>
      <c r="AT41" s="17">
        <v>1.3275870581616713</v>
      </c>
      <c r="AU41" s="14">
        <v>0.173617479574426</v>
      </c>
      <c r="AV41" s="89">
        <v>11.068297016894661</v>
      </c>
      <c r="AW41" s="89">
        <v>24.130222898875036</v>
      </c>
      <c r="AX41" s="89">
        <v>2.1801206510850437</v>
      </c>
      <c r="AY41" s="19">
        <v>2519.7096669724083</v>
      </c>
    </row>
    <row r="42" spans="1:65" s="26" customFormat="1" ht="15" customHeight="1" x14ac:dyDescent="0.15">
      <c r="A42" s="22" t="s">
        <v>2345</v>
      </c>
      <c r="B42" s="22" t="s">
        <v>282</v>
      </c>
      <c r="C42" s="22" t="s">
        <v>280</v>
      </c>
      <c r="D42" s="23" t="s">
        <v>1387</v>
      </c>
      <c r="E42" s="9">
        <v>0.74818344076336651</v>
      </c>
      <c r="F42" s="17">
        <v>2.225528501567573</v>
      </c>
      <c r="G42" s="14">
        <v>5.5489975166029673E-2</v>
      </c>
      <c r="H42" s="17">
        <v>13.933506196329647</v>
      </c>
      <c r="I42" s="17">
        <v>2.9608814458650046</v>
      </c>
      <c r="J42" s="17">
        <v>7.3844618826604984</v>
      </c>
      <c r="K42" s="19">
        <v>387.03041791965296</v>
      </c>
      <c r="L42" s="14">
        <v>0.71757350751869109</v>
      </c>
      <c r="M42" s="17">
        <v>3.5048539080046881</v>
      </c>
      <c r="N42" s="19">
        <v>145.55900387310487</v>
      </c>
      <c r="O42" s="17">
        <v>8.6990175453952787</v>
      </c>
      <c r="P42" s="17">
        <v>9.8867680383524483</v>
      </c>
      <c r="Q42" s="17">
        <v>2.0195505912336804</v>
      </c>
      <c r="R42" s="19">
        <v>4213.3718650662704</v>
      </c>
      <c r="S42" s="17">
        <v>9.1456177014280442</v>
      </c>
      <c r="T42" s="15">
        <v>9.9779044168860173E-2</v>
      </c>
      <c r="U42" s="19">
        <v>24.240092986943601</v>
      </c>
      <c r="V42" s="17">
        <v>6.8340566845229249</v>
      </c>
      <c r="W42" s="17">
        <v>16.843274052283871</v>
      </c>
      <c r="X42" s="17">
        <v>3.3342818791800743</v>
      </c>
      <c r="Y42" s="19">
        <v>148.11662143624474</v>
      </c>
      <c r="Z42" s="19">
        <v>44.310996666778856</v>
      </c>
      <c r="AA42" s="19">
        <v>466.45399638662371</v>
      </c>
      <c r="AB42" s="19">
        <v>175.64438779148628</v>
      </c>
      <c r="AC42" s="19">
        <v>719.79581587592941</v>
      </c>
      <c r="AD42" s="19">
        <v>142.97406163545051</v>
      </c>
      <c r="AE42" s="19">
        <v>1101.2480989020059</v>
      </c>
      <c r="AF42" s="19">
        <v>186.00729635838971</v>
      </c>
      <c r="AG42" s="19">
        <v>8174.8492535497471</v>
      </c>
      <c r="AH42" s="17">
        <v>15.836728641385232</v>
      </c>
      <c r="AI42" s="19">
        <v>544.2359155502005</v>
      </c>
      <c r="AJ42" s="19">
        <v>702.91537339515082</v>
      </c>
      <c r="AK42" s="14">
        <v>0.77425524629158016</v>
      </c>
      <c r="AL42" s="17">
        <v>7.435006876497158</v>
      </c>
      <c r="AM42" s="17">
        <v>7.423258448028597</v>
      </c>
      <c r="AN42" s="17">
        <v>120.4126538910599</v>
      </c>
      <c r="AO42" s="17">
        <v>59.507835699847881</v>
      </c>
      <c r="AP42" s="17">
        <v>21.673308881338983</v>
      </c>
      <c r="AQ42" s="19">
        <v>161.14120056920225</v>
      </c>
      <c r="AR42" s="17">
        <v>2.4646084792402734</v>
      </c>
      <c r="AS42" s="17">
        <v>1.4391556482248626</v>
      </c>
      <c r="AT42" s="17">
        <v>0.63828974969036423</v>
      </c>
      <c r="AU42" s="14">
        <v>0.20348676014838338</v>
      </c>
      <c r="AV42" s="89">
        <v>12.496946009675588</v>
      </c>
      <c r="AW42" s="89">
        <v>68.723064265013662</v>
      </c>
      <c r="AX42" s="89">
        <v>5.4991886987273357</v>
      </c>
      <c r="AY42" s="19">
        <v>7394.8336286393833</v>
      </c>
    </row>
    <row r="43" spans="1:65" s="26" customFormat="1" ht="15" customHeight="1" x14ac:dyDescent="0.15">
      <c r="A43" s="22" t="s">
        <v>2346</v>
      </c>
      <c r="B43" s="22" t="s">
        <v>286</v>
      </c>
      <c r="C43" s="22" t="s">
        <v>280</v>
      </c>
      <c r="D43" s="23" t="s">
        <v>1388</v>
      </c>
      <c r="E43" s="9">
        <v>0.63552597739161831</v>
      </c>
      <c r="F43" s="14">
        <v>1.068579373266638</v>
      </c>
      <c r="G43" s="14">
        <v>1.7796997381625393E-2</v>
      </c>
      <c r="H43" s="19">
        <v>22.81261861994038</v>
      </c>
      <c r="I43" s="17">
        <v>2.8598396356683633</v>
      </c>
      <c r="J43" s="17">
        <v>6.4994326472850457</v>
      </c>
      <c r="K43" s="19">
        <v>207.85936441583664</v>
      </c>
      <c r="L43" s="14">
        <v>0.68230763084115487</v>
      </c>
      <c r="M43" s="17">
        <v>2.9054053151926542</v>
      </c>
      <c r="N43" s="19">
        <v>62.074394039958378</v>
      </c>
      <c r="O43" s="17">
        <v>2.9431604690825877</v>
      </c>
      <c r="P43" s="17">
        <v>2.4744183421868153</v>
      </c>
      <c r="Q43" s="17">
        <v>3.2153312547730408</v>
      </c>
      <c r="R43" s="19">
        <v>1945.2411939038293</v>
      </c>
      <c r="S43" s="17">
        <v>6.530628681143047</v>
      </c>
      <c r="T43" s="15">
        <v>2.6585934163174091E-2</v>
      </c>
      <c r="U43" s="17">
        <v>16.28673917552193</v>
      </c>
      <c r="V43" s="14">
        <v>1.0277750045236094</v>
      </c>
      <c r="W43" s="17">
        <v>4.6230053824307635</v>
      </c>
      <c r="X43" s="14">
        <v>0.24938796624538787</v>
      </c>
      <c r="Y43" s="19">
        <v>47.863971814789593</v>
      </c>
      <c r="Z43" s="17">
        <v>17.051797656593195</v>
      </c>
      <c r="AA43" s="19">
        <v>202.17090376467496</v>
      </c>
      <c r="AB43" s="19">
        <v>78.657940761951721</v>
      </c>
      <c r="AC43" s="19">
        <v>343.19460774007666</v>
      </c>
      <c r="AD43" s="19">
        <v>71.062595915191167</v>
      </c>
      <c r="AE43" s="19">
        <v>568.4470212487164</v>
      </c>
      <c r="AF43" s="19">
        <v>95.460750423460624</v>
      </c>
      <c r="AG43" s="19">
        <v>10889.883057073255</v>
      </c>
      <c r="AH43" s="17">
        <v>13.369496236859664</v>
      </c>
      <c r="AI43" s="19">
        <v>309.68788486287224</v>
      </c>
      <c r="AJ43" s="19">
        <v>653.23571509658575</v>
      </c>
      <c r="AK43" s="14">
        <v>0.47408290408169518</v>
      </c>
      <c r="AL43" s="17">
        <v>11.876302774210449</v>
      </c>
      <c r="AM43" s="17">
        <v>19.157252391174961</v>
      </c>
      <c r="AN43" s="17">
        <v>87.043231058303235</v>
      </c>
      <c r="AO43" s="17">
        <v>47.420838020860799</v>
      </c>
      <c r="AP43" s="17">
        <v>46.570476616110483</v>
      </c>
      <c r="AQ43" s="19">
        <v>553.08508063221575</v>
      </c>
      <c r="AR43" s="17">
        <v>4.4980714281659369</v>
      </c>
      <c r="AS43" s="17">
        <v>3.5229764683852491</v>
      </c>
      <c r="AT43" s="17">
        <v>1.1491584803481119</v>
      </c>
      <c r="AU43" s="14">
        <v>5.1104356966519646E-2</v>
      </c>
      <c r="AV43" s="89">
        <v>6.7116359191422879</v>
      </c>
      <c r="AW43" s="89">
        <v>31.860363784948454</v>
      </c>
      <c r="AX43" s="89">
        <v>4.747033982293253</v>
      </c>
      <c r="AY43" s="19">
        <v>3453.4386707321269</v>
      </c>
      <c r="BM43" s="39"/>
    </row>
    <row r="44" spans="1:65" s="26" customFormat="1" ht="15" customHeight="1" x14ac:dyDescent="0.15">
      <c r="A44" s="22" t="s">
        <v>2347</v>
      </c>
      <c r="B44" s="22" t="s">
        <v>282</v>
      </c>
      <c r="C44" s="22" t="s">
        <v>280</v>
      </c>
      <c r="D44" s="23" t="s">
        <v>1389</v>
      </c>
      <c r="E44" s="9">
        <v>0.28303351714111102</v>
      </c>
      <c r="F44" s="14">
        <v>0.611488839755715</v>
      </c>
      <c r="G44" s="14">
        <v>1.8671146447317422E-2</v>
      </c>
      <c r="H44" s="17">
        <v>8.0659149562847805</v>
      </c>
      <c r="I44" s="17">
        <v>8.1724620392099023</v>
      </c>
      <c r="J44" s="17">
        <v>7.4559097524708937</v>
      </c>
      <c r="K44" s="19">
        <v>246.01399468122852</v>
      </c>
      <c r="L44" s="14">
        <v>0.88625510046230882</v>
      </c>
      <c r="M44" s="17">
        <v>4.645763319126484</v>
      </c>
      <c r="N44" s="19">
        <v>105.88320897499385</v>
      </c>
      <c r="O44" s="17">
        <v>8.2698992563899179</v>
      </c>
      <c r="P44" s="17">
        <v>7.4994420220252422</v>
      </c>
      <c r="Q44" s="17">
        <v>2.0173665546205073</v>
      </c>
      <c r="R44" s="19">
        <v>2159.2917402614239</v>
      </c>
      <c r="S44" s="17">
        <v>3.0447131164450343</v>
      </c>
      <c r="T44" s="15">
        <v>4.6486295112242476E-2</v>
      </c>
      <c r="U44" s="17">
        <v>13.77401357479474</v>
      </c>
      <c r="V44" s="17">
        <v>4.0747423223869168</v>
      </c>
      <c r="W44" s="17">
        <v>9.857113532771459</v>
      </c>
      <c r="X44" s="14">
        <v>1.0833749880438055</v>
      </c>
      <c r="Y44" s="19">
        <v>72.944789277521522</v>
      </c>
      <c r="Z44" s="19">
        <v>20.953735774206798</v>
      </c>
      <c r="AA44" s="19">
        <v>209.18768855751588</v>
      </c>
      <c r="AB44" s="19">
        <v>78.401514928987339</v>
      </c>
      <c r="AC44" s="19">
        <v>328.79264786131353</v>
      </c>
      <c r="AD44" s="19">
        <v>65.304748590548854</v>
      </c>
      <c r="AE44" s="19">
        <v>511.37361996597599</v>
      </c>
      <c r="AF44" s="19">
        <v>88.193401822217766</v>
      </c>
      <c r="AG44" s="19">
        <v>8259.9404922466747</v>
      </c>
      <c r="AH44" s="17">
        <v>5.7318606818154221</v>
      </c>
      <c r="AI44" s="19">
        <v>180.08876673900409</v>
      </c>
      <c r="AJ44" s="19">
        <v>283.0994954701759</v>
      </c>
      <c r="AK44" s="14">
        <v>0.63613241853331448</v>
      </c>
      <c r="AL44" s="17">
        <v>7.0104201414638885</v>
      </c>
      <c r="AM44" s="17">
        <v>16.152457165851157</v>
      </c>
      <c r="AN44" s="17">
        <v>167.95461523253425</v>
      </c>
      <c r="AO44" s="17">
        <v>59.148024740430486</v>
      </c>
      <c r="AP44" s="17">
        <v>17.901693777483253</v>
      </c>
      <c r="AQ44" s="19">
        <v>125.49839462398735</v>
      </c>
      <c r="AR44" s="17">
        <v>2.4190765336536235</v>
      </c>
      <c r="AS44" s="17">
        <v>1.3973678530739204</v>
      </c>
      <c r="AT44" s="17">
        <v>0.55360598282135043</v>
      </c>
      <c r="AU44" s="14">
        <v>0.1231560608265081</v>
      </c>
      <c r="AV44" s="89">
        <v>7.9436226890935915</v>
      </c>
      <c r="AW44" s="89">
        <v>35.012498562250038</v>
      </c>
      <c r="AX44" s="89">
        <v>4.4076235657971745</v>
      </c>
      <c r="AY44" s="19">
        <v>3669.1628267278152</v>
      </c>
      <c r="BM44" s="39"/>
    </row>
    <row r="45" spans="1:65" s="26" customFormat="1" ht="15" customHeight="1" x14ac:dyDescent="0.15">
      <c r="A45" s="22" t="s">
        <v>2348</v>
      </c>
      <c r="B45" s="22" t="s">
        <v>286</v>
      </c>
      <c r="C45" s="22" t="s">
        <v>287</v>
      </c>
      <c r="D45" s="23" t="s">
        <v>1390</v>
      </c>
      <c r="E45" s="9">
        <v>1.1134515953715087</v>
      </c>
      <c r="F45" s="14">
        <v>7.1249077826065668E-2</v>
      </c>
      <c r="G45" s="14">
        <v>5.6093107504594425E-2</v>
      </c>
      <c r="H45" s="19">
        <v>413.04361855382774</v>
      </c>
      <c r="I45" s="19">
        <v>49.00935313033257</v>
      </c>
      <c r="J45" s="19">
        <v>37.78496813396486</v>
      </c>
      <c r="K45" s="19">
        <v>295.13738838612318</v>
      </c>
      <c r="L45" s="19">
        <v>19.966603542741701</v>
      </c>
      <c r="M45" s="19">
        <v>266.79545309206281</v>
      </c>
      <c r="N45" s="19">
        <v>44.424680073848698</v>
      </c>
      <c r="O45" s="17">
        <v>22.319031418076694</v>
      </c>
      <c r="P45" s="17">
        <v>20.347990257471213</v>
      </c>
      <c r="Q45" s="17">
        <v>3.799124171862474</v>
      </c>
      <c r="R45" s="19">
        <v>363.96663101996756</v>
      </c>
      <c r="S45" s="14">
        <v>1.2026762923864112</v>
      </c>
      <c r="T45" s="14">
        <v>1.53274137618081</v>
      </c>
      <c r="U45" s="17">
        <v>6.7561596308417879</v>
      </c>
      <c r="V45" s="14">
        <v>1.1733989027824363</v>
      </c>
      <c r="W45" s="14">
        <v>1.4029740799880868</v>
      </c>
      <c r="X45" s="14">
        <v>0.70218625164850268</v>
      </c>
      <c r="Y45" s="17">
        <v>10.712855892441151</v>
      </c>
      <c r="Z45" s="17">
        <v>3.5378199662015755</v>
      </c>
      <c r="AA45" s="19">
        <v>39.448014465007262</v>
      </c>
      <c r="AB45" s="17">
        <v>14.754580038356572</v>
      </c>
      <c r="AC45" s="19">
        <v>66.001143220724643</v>
      </c>
      <c r="AD45" s="17">
        <v>14.169414652171644</v>
      </c>
      <c r="AE45" s="19">
        <v>118.12213622838925</v>
      </c>
      <c r="AF45" s="19">
        <v>22.306915507407819</v>
      </c>
      <c r="AG45" s="19">
        <v>7562.5503276374347</v>
      </c>
      <c r="AH45" s="14">
        <v>1.2735269197885393</v>
      </c>
      <c r="AI45" s="19">
        <v>28.174989736422148</v>
      </c>
      <c r="AJ45" s="19">
        <v>58.942025926925787</v>
      </c>
      <c r="AK45" s="14">
        <v>0.47801189886741408</v>
      </c>
      <c r="AL45" s="17">
        <v>11.026204162023188</v>
      </c>
      <c r="AM45" s="17">
        <v>64.023142224715926</v>
      </c>
      <c r="AN45" s="17">
        <v>98.216067761679525</v>
      </c>
      <c r="AO45" s="17">
        <v>23.426910395411475</v>
      </c>
      <c r="AP45" s="17">
        <v>9.1297647092034619</v>
      </c>
      <c r="AQ45" s="19">
        <v>100.66664963491164</v>
      </c>
      <c r="AR45" s="17">
        <v>1.195649728886969</v>
      </c>
      <c r="AS45" s="17">
        <v>4.8155983258786632</v>
      </c>
      <c r="AT45" s="17">
        <v>0.49899221101929048</v>
      </c>
      <c r="AU45" s="14">
        <v>0.55210778107208092</v>
      </c>
      <c r="AV45" s="89">
        <v>9.5297832866039123</v>
      </c>
      <c r="AW45" s="89">
        <v>6.8754795314748929</v>
      </c>
      <c r="AX45" s="89">
        <v>0.72147281052443302</v>
      </c>
      <c r="AY45" s="19">
        <v>709.0116513059578</v>
      </c>
    </row>
    <row r="46" spans="1:65" s="26" customFormat="1" ht="15" customHeight="1" x14ac:dyDescent="0.15">
      <c r="A46" s="22" t="s">
        <v>2349</v>
      </c>
      <c r="B46" s="22" t="s">
        <v>286</v>
      </c>
      <c r="C46" s="22" t="s">
        <v>3357</v>
      </c>
      <c r="D46" s="23" t="s">
        <v>1391</v>
      </c>
      <c r="E46" s="9">
        <v>0.82202462287463318</v>
      </c>
      <c r="F46" s="14">
        <v>0.47055810042960788</v>
      </c>
      <c r="G46" s="14">
        <v>9.7628654378286769E-3</v>
      </c>
      <c r="H46" s="17">
        <v>13.048043310252293</v>
      </c>
      <c r="I46" s="19">
        <v>36.140832267834966</v>
      </c>
      <c r="J46" s="17">
        <v>7.7821751911853063</v>
      </c>
      <c r="K46" s="19">
        <v>289.04332894643341</v>
      </c>
      <c r="L46" s="14">
        <v>1.4159758666074975</v>
      </c>
      <c r="M46" s="19">
        <v>45.51677710818057</v>
      </c>
      <c r="N46" s="19">
        <v>189.90209362237516</v>
      </c>
      <c r="O46" s="17">
        <v>13.54904525348997</v>
      </c>
      <c r="P46" s="17">
        <v>12.970631380371662</v>
      </c>
      <c r="Q46" s="17">
        <v>2.308459395737958</v>
      </c>
      <c r="R46" s="19">
        <v>1174.6617661336732</v>
      </c>
      <c r="S46" s="17">
        <v>6.7319985218583893</v>
      </c>
      <c r="T46" s="15">
        <v>2.9168392336389976E-2</v>
      </c>
      <c r="U46" s="17">
        <v>16.706428910506769</v>
      </c>
      <c r="V46" s="14">
        <v>1.5902187287359728</v>
      </c>
      <c r="W46" s="17">
        <v>3.387575314311249</v>
      </c>
      <c r="X46" s="14">
        <v>0.49615111474884788</v>
      </c>
      <c r="Y46" s="19">
        <v>29.008793927354056</v>
      </c>
      <c r="Z46" s="17">
        <v>9.9128134254763438</v>
      </c>
      <c r="AA46" s="19">
        <v>112.32327993684544</v>
      </c>
      <c r="AB46" s="19">
        <v>45.446661336969747</v>
      </c>
      <c r="AC46" s="19">
        <v>227.05402473956275</v>
      </c>
      <c r="AD46" s="19">
        <v>49.16055700236501</v>
      </c>
      <c r="AE46" s="19">
        <v>432.17456292455654</v>
      </c>
      <c r="AF46" s="19">
        <v>84.616321442439201</v>
      </c>
      <c r="AG46" s="19">
        <v>7849.1153354478893</v>
      </c>
      <c r="AH46" s="17">
        <v>8.0332022274975774</v>
      </c>
      <c r="AI46" s="19">
        <v>122.29960187241119</v>
      </c>
      <c r="AJ46" s="19">
        <v>366.6033869421874</v>
      </c>
      <c r="AK46" s="14">
        <v>0.3336019421219848</v>
      </c>
      <c r="AL46" s="17">
        <v>14.898053466367465</v>
      </c>
      <c r="AM46" s="17">
        <v>18.161909581934573</v>
      </c>
      <c r="AN46" s="17">
        <v>64.197067411900349</v>
      </c>
      <c r="AO46" s="17">
        <v>18.166908604526846</v>
      </c>
      <c r="AP46" s="17">
        <v>18.24201501538877</v>
      </c>
      <c r="AQ46" s="19">
        <v>271.77051503353999</v>
      </c>
      <c r="AR46" s="17">
        <v>2.1302574627604547</v>
      </c>
      <c r="AS46" s="17">
        <v>4.9316774862327941</v>
      </c>
      <c r="AT46" s="17">
        <v>0.84827617910076836</v>
      </c>
      <c r="AU46" s="14">
        <v>0.15256455841335231</v>
      </c>
      <c r="AV46" s="89">
        <v>9.3330102985609749</v>
      </c>
      <c r="AW46" s="89">
        <v>23.439996961411218</v>
      </c>
      <c r="AX46" s="89">
        <v>2.5115151715867441</v>
      </c>
      <c r="AY46" s="19">
        <v>2376.4704169522565</v>
      </c>
    </row>
    <row r="47" spans="1:65" s="26" customFormat="1" ht="15" customHeight="1" x14ac:dyDescent="0.15">
      <c r="A47" s="22" t="s">
        <v>2350</v>
      </c>
      <c r="B47" s="22" t="s">
        <v>279</v>
      </c>
      <c r="C47" s="22" t="s">
        <v>287</v>
      </c>
      <c r="D47" s="23" t="s">
        <v>1392</v>
      </c>
      <c r="E47" s="9">
        <v>0.56824637026011449</v>
      </c>
      <c r="F47" s="14">
        <v>0.15819622918495904</v>
      </c>
      <c r="G47" s="14">
        <v>1.8156673040126657E-2</v>
      </c>
      <c r="H47" s="17">
        <v>8.456449763420725</v>
      </c>
      <c r="I47" s="17">
        <v>4.6095964946885308</v>
      </c>
      <c r="J47" s="17">
        <v>7.7776550127521222</v>
      </c>
      <c r="K47" s="19">
        <v>162.88696492703903</v>
      </c>
      <c r="L47" s="14">
        <v>0.37751256287406831</v>
      </c>
      <c r="M47" s="19">
        <v>42.390201756481979</v>
      </c>
      <c r="N47" s="19">
        <v>48.178567342959752</v>
      </c>
      <c r="O47" s="17">
        <v>11.003316159803166</v>
      </c>
      <c r="P47" s="17">
        <v>9.9730678915870055</v>
      </c>
      <c r="Q47" s="14">
        <v>1.4558446161087348</v>
      </c>
      <c r="R47" s="19">
        <v>415.54532929423414</v>
      </c>
      <c r="S47" s="14">
        <v>1.46944085145518</v>
      </c>
      <c r="T47" s="15">
        <v>8.4760111626329529E-2</v>
      </c>
      <c r="U47" s="17">
        <v>4.9906320555195709</v>
      </c>
      <c r="V47" s="14">
        <v>0.32262940953778102</v>
      </c>
      <c r="W47" s="14">
        <v>1.0120521296974674</v>
      </c>
      <c r="X47" s="14">
        <v>0.31549086830242362</v>
      </c>
      <c r="Y47" s="17">
        <v>11.352804262534065</v>
      </c>
      <c r="Z47" s="17">
        <v>3.4914758443216165</v>
      </c>
      <c r="AA47" s="19">
        <v>41.117091979573075</v>
      </c>
      <c r="AB47" s="17">
        <v>15.841775442267943</v>
      </c>
      <c r="AC47" s="19">
        <v>74.224029810319877</v>
      </c>
      <c r="AD47" s="17">
        <v>15.717827752660348</v>
      </c>
      <c r="AE47" s="19">
        <v>134.21637582324962</v>
      </c>
      <c r="AF47" s="19">
        <v>25.708546380385044</v>
      </c>
      <c r="AG47" s="19">
        <v>7987.5088185475479</v>
      </c>
      <c r="AH47" s="14">
        <v>1.8550156266095446</v>
      </c>
      <c r="AI47" s="19">
        <v>35.864265275861683</v>
      </c>
      <c r="AJ47" s="19">
        <v>94.223620129192568</v>
      </c>
      <c r="AK47" s="14">
        <v>0.38062924377865354</v>
      </c>
      <c r="AL47" s="17">
        <v>11.822310393052714</v>
      </c>
      <c r="AM47" s="17">
        <v>59.512177776774031</v>
      </c>
      <c r="AN47" s="17">
        <v>91.338399698317772</v>
      </c>
      <c r="AO47" s="17">
        <v>24.406743041304097</v>
      </c>
      <c r="AP47" s="17">
        <v>35.188373802620163</v>
      </c>
      <c r="AQ47" s="19">
        <v>416.00787732134017</v>
      </c>
      <c r="AR47" s="17">
        <v>3.1368874001517599</v>
      </c>
      <c r="AS47" s="17">
        <v>4.9312005864870025</v>
      </c>
      <c r="AT47" s="17">
        <v>0.70202774848634153</v>
      </c>
      <c r="AU47" s="14">
        <v>0.28371531375175724</v>
      </c>
      <c r="AV47" s="89">
        <v>5.2595080699721999</v>
      </c>
      <c r="AW47" s="89">
        <v>7.6965817056908996</v>
      </c>
      <c r="AX47" s="89">
        <v>1.463365319207806</v>
      </c>
      <c r="AY47" s="19">
        <v>792.11938850718911</v>
      </c>
    </row>
    <row r="48" spans="1:65" s="26" customFormat="1" ht="15" customHeight="1" x14ac:dyDescent="0.15">
      <c r="A48" s="22" t="s">
        <v>2351</v>
      </c>
      <c r="B48" s="22" t="s">
        <v>282</v>
      </c>
      <c r="C48" s="22" t="s">
        <v>280</v>
      </c>
      <c r="D48" s="23" t="s">
        <v>1393</v>
      </c>
      <c r="E48" s="9">
        <v>1.8250731607716004</v>
      </c>
      <c r="F48" s="14">
        <v>1.296059331045704</v>
      </c>
      <c r="G48" s="14">
        <v>8.9747620853544811E-3</v>
      </c>
      <c r="H48" s="19">
        <v>22.535609321667152</v>
      </c>
      <c r="I48" s="17">
        <v>2.0412046297715483</v>
      </c>
      <c r="J48" s="17">
        <v>7.488818825573782</v>
      </c>
      <c r="K48" s="19">
        <v>350.76421575982931</v>
      </c>
      <c r="L48" s="14">
        <v>0.57346252084092952</v>
      </c>
      <c r="M48" s="14">
        <v>1.9006515500543186</v>
      </c>
      <c r="N48" s="19">
        <v>133.8353602287234</v>
      </c>
      <c r="O48" s="17">
        <v>14.995767065566865</v>
      </c>
      <c r="P48" s="17">
        <v>13.895450896534646</v>
      </c>
      <c r="Q48" s="17">
        <v>3.746117328747339</v>
      </c>
      <c r="R48" s="19">
        <v>1946.391313386697</v>
      </c>
      <c r="S48" s="17">
        <v>4.3604489828056181</v>
      </c>
      <c r="T48" s="15">
        <v>6.7034468262722149E-2</v>
      </c>
      <c r="U48" s="17">
        <v>13.744166440318565</v>
      </c>
      <c r="V48" s="17">
        <v>3.4287062243775281</v>
      </c>
      <c r="W48" s="17">
        <v>8.3397460138318653</v>
      </c>
      <c r="X48" s="14">
        <v>1.6902573723492214</v>
      </c>
      <c r="Y48" s="19">
        <v>62.235219032274308</v>
      </c>
      <c r="Z48" s="19">
        <v>20.004291469044155</v>
      </c>
      <c r="AA48" s="19">
        <v>216.30989612596161</v>
      </c>
      <c r="AB48" s="19">
        <v>77.801200913634801</v>
      </c>
      <c r="AC48" s="19">
        <v>333.38535183895812</v>
      </c>
      <c r="AD48" s="19">
        <v>68.48928098557387</v>
      </c>
      <c r="AE48" s="19">
        <v>534.79534476844549</v>
      </c>
      <c r="AF48" s="19">
        <v>95.325980569355295</v>
      </c>
      <c r="AG48" s="19">
        <v>6926.9577991867372</v>
      </c>
      <c r="AH48" s="17">
        <v>9.0706982991438423</v>
      </c>
      <c r="AI48" s="19">
        <v>330.07510661170528</v>
      </c>
      <c r="AJ48" s="19">
        <v>414.04326698720985</v>
      </c>
      <c r="AK48" s="14">
        <v>0.79719955118096775</v>
      </c>
      <c r="AL48" s="17">
        <v>8.5931302738905462</v>
      </c>
      <c r="AM48" s="17">
        <v>12.952539447002771</v>
      </c>
      <c r="AN48" s="17">
        <v>122.64685285329156</v>
      </c>
      <c r="AO48" s="17">
        <v>75.697504526088267</v>
      </c>
      <c r="AP48" s="17">
        <v>18.151225260943121</v>
      </c>
      <c r="AQ48" s="19">
        <v>155.9758432980172</v>
      </c>
      <c r="AR48" s="17">
        <v>2.4323302925569026</v>
      </c>
      <c r="AS48" s="17">
        <v>1.648031776689987</v>
      </c>
      <c r="AT48" s="17">
        <v>0.7742088091033803</v>
      </c>
      <c r="AU48" s="14">
        <v>0.22615558459894597</v>
      </c>
      <c r="AV48" s="89">
        <v>11.325935284463331</v>
      </c>
      <c r="AW48" s="89">
        <v>33.420541877070825</v>
      </c>
      <c r="AX48" s="89">
        <v>2.9507975313011361</v>
      </c>
      <c r="AY48" s="19">
        <v>3515.8431498378077</v>
      </c>
    </row>
    <row r="49" spans="1:65" s="26" customFormat="1" ht="15" customHeight="1" x14ac:dyDescent="0.15">
      <c r="A49" s="22" t="s">
        <v>2352</v>
      </c>
      <c r="B49" s="22" t="s">
        <v>286</v>
      </c>
      <c r="C49" s="22" t="s">
        <v>3357</v>
      </c>
      <c r="D49" s="23" t="s">
        <v>1394</v>
      </c>
      <c r="E49" s="18">
        <v>2.3674278553479713</v>
      </c>
      <c r="F49" s="14">
        <v>0.45542537651271758</v>
      </c>
      <c r="G49" s="14">
        <v>9.3188592030873464E-29</v>
      </c>
      <c r="H49" s="17">
        <v>9.76876559012012</v>
      </c>
      <c r="I49" s="17">
        <v>4.7450381037096685</v>
      </c>
      <c r="J49" s="17">
        <v>7.4452336438349134</v>
      </c>
      <c r="K49" s="19">
        <v>193.14501532722676</v>
      </c>
      <c r="L49" s="14">
        <v>0.84326681577136731</v>
      </c>
      <c r="M49" s="19">
        <v>26.554823419338955</v>
      </c>
      <c r="N49" s="19">
        <v>74.836571071127139</v>
      </c>
      <c r="O49" s="17">
        <v>5.1872244226208606</v>
      </c>
      <c r="P49" s="17">
        <v>5.426248187944883</v>
      </c>
      <c r="Q49" s="17">
        <v>2.7433219956937558</v>
      </c>
      <c r="R49" s="19">
        <v>1065.3066942876367</v>
      </c>
      <c r="S49" s="17">
        <v>10.030310221400224</v>
      </c>
      <c r="T49" s="15">
        <v>1.0236421990443164E-2</v>
      </c>
      <c r="U49" s="17">
        <v>15.804456158585113</v>
      </c>
      <c r="V49" s="14">
        <v>0.81174497196460471</v>
      </c>
      <c r="W49" s="17">
        <v>2.6987007941068555</v>
      </c>
      <c r="X49" s="14">
        <v>0.34141243737746629</v>
      </c>
      <c r="Y49" s="19">
        <v>27.16179593442984</v>
      </c>
      <c r="Z49" s="17">
        <v>9.6566013233123495</v>
      </c>
      <c r="AA49" s="19">
        <v>111.71139579077654</v>
      </c>
      <c r="AB49" s="19">
        <v>42.684782752197535</v>
      </c>
      <c r="AC49" s="19">
        <v>199.57727381710879</v>
      </c>
      <c r="AD49" s="19">
        <v>43.080940445323392</v>
      </c>
      <c r="AE49" s="19">
        <v>335.36176852535635</v>
      </c>
      <c r="AF49" s="19">
        <v>59.196542857507815</v>
      </c>
      <c r="AG49" s="19">
        <v>9640.3613011979487</v>
      </c>
      <c r="AH49" s="17">
        <v>11.685224532187121</v>
      </c>
      <c r="AI49" s="19">
        <v>253.29434782905503</v>
      </c>
      <c r="AJ49" s="19">
        <v>513.54252933269208</v>
      </c>
      <c r="AK49" s="14">
        <v>0.49322954450956769</v>
      </c>
      <c r="AL49" s="17">
        <v>12.346818646857491</v>
      </c>
      <c r="AM49" s="17">
        <v>28.746154767695444</v>
      </c>
      <c r="AN49" s="17">
        <v>33.434835127017642</v>
      </c>
      <c r="AO49" s="17">
        <v>25.252892706013963</v>
      </c>
      <c r="AP49" s="17">
        <v>33.460996830928572</v>
      </c>
      <c r="AQ49" s="19">
        <v>413.13685961454831</v>
      </c>
      <c r="AR49" s="17">
        <v>3.3245673053882858</v>
      </c>
      <c r="AS49" s="17">
        <v>5.8563202682925262</v>
      </c>
      <c r="AT49" s="17">
        <v>1.5313091041677986</v>
      </c>
      <c r="AU49" s="14">
        <v>0.12155469268105025</v>
      </c>
      <c r="AV49" s="89">
        <v>6.2365197070463925</v>
      </c>
      <c r="AW49" s="89">
        <v>18.694021461959728</v>
      </c>
      <c r="AX49" s="89">
        <v>2.9975086009650713</v>
      </c>
      <c r="AY49" s="19">
        <v>1988.2409175888008</v>
      </c>
    </row>
    <row r="50" spans="1:65" s="26" customFormat="1" ht="15" customHeight="1" x14ac:dyDescent="0.15">
      <c r="A50" s="22" t="s">
        <v>1198</v>
      </c>
      <c r="B50" s="22" t="s">
        <v>282</v>
      </c>
      <c r="C50" s="22" t="s">
        <v>280</v>
      </c>
      <c r="D50" s="23" t="s">
        <v>1359</v>
      </c>
      <c r="E50" s="18">
        <v>3.6572971804353225</v>
      </c>
      <c r="F50" s="14">
        <v>1.9031515754218875</v>
      </c>
      <c r="G50" s="14">
        <v>6.6273123253421745E-2</v>
      </c>
      <c r="H50" s="17">
        <v>9.8415351852415043</v>
      </c>
      <c r="I50" s="14">
        <v>1.9132736863132809</v>
      </c>
      <c r="J50" s="17">
        <v>8.3814009640714229</v>
      </c>
      <c r="K50" s="19">
        <v>444.87666303039055</v>
      </c>
      <c r="L50" s="14">
        <v>0.53581519197628813</v>
      </c>
      <c r="M50" s="17">
        <v>2.1958241936459522</v>
      </c>
      <c r="N50" s="19">
        <v>178.390095049763</v>
      </c>
      <c r="O50" s="17">
        <v>12.292728186951047</v>
      </c>
      <c r="P50" s="17">
        <v>12.870856355782168</v>
      </c>
      <c r="Q50" s="17">
        <v>7.0422743922183084</v>
      </c>
      <c r="R50" s="19">
        <v>3289.377575705355</v>
      </c>
      <c r="S50" s="19">
        <v>28.803638580186686</v>
      </c>
      <c r="T50" s="15">
        <v>3.1821971290590292E-2</v>
      </c>
      <c r="U50" s="19">
        <v>60.880767056214054</v>
      </c>
      <c r="V50" s="17">
        <v>3.9474414263215709</v>
      </c>
      <c r="W50" s="17">
        <v>10.481024612142518</v>
      </c>
      <c r="X50" s="17">
        <v>2.0451656320149039</v>
      </c>
      <c r="Y50" s="19">
        <v>106.3594836771485</v>
      </c>
      <c r="Z50" s="19">
        <v>33.763821299874223</v>
      </c>
      <c r="AA50" s="19">
        <v>347.30932133510061</v>
      </c>
      <c r="AB50" s="19">
        <v>133.92652240692357</v>
      </c>
      <c r="AC50" s="19">
        <v>543.15079175637322</v>
      </c>
      <c r="AD50" s="19">
        <v>107.92523756422224</v>
      </c>
      <c r="AE50" s="19">
        <v>804.04512830413955</v>
      </c>
      <c r="AF50" s="19">
        <v>139.61247870878765</v>
      </c>
      <c r="AG50" s="19">
        <v>7593.939854174263</v>
      </c>
      <c r="AH50" s="19">
        <v>36.222606758158186</v>
      </c>
      <c r="AI50" s="19">
        <v>2189.3307058912628</v>
      </c>
      <c r="AJ50" s="19">
        <v>1820.9505935807033</v>
      </c>
      <c r="AK50" s="14">
        <v>1.2023009924646992</v>
      </c>
      <c r="AL50" s="17">
        <v>7.5596937903985886</v>
      </c>
      <c r="AM50" s="17">
        <v>9.4446686968816085</v>
      </c>
      <c r="AN50" s="17">
        <v>27.914706889053331</v>
      </c>
      <c r="AO50" s="17">
        <v>76.008824364198546</v>
      </c>
      <c r="AP50" s="17">
        <v>26.943904212977706</v>
      </c>
      <c r="AQ50" s="19">
        <v>203.68766536794195</v>
      </c>
      <c r="AR50" s="17">
        <v>2.6551437957394279</v>
      </c>
      <c r="AS50" s="17">
        <v>5.8086655941712255</v>
      </c>
      <c r="AT50" s="17">
        <v>2.2647368032953334</v>
      </c>
      <c r="AU50" s="14">
        <v>0.18671856734848613</v>
      </c>
      <c r="AV50" s="89">
        <v>14.36476147983179</v>
      </c>
      <c r="AW50" s="89">
        <v>54.686710613130174</v>
      </c>
      <c r="AX50" s="89">
        <v>3.8070044316371447</v>
      </c>
      <c r="AY50" s="19">
        <v>5761.2466765056706</v>
      </c>
    </row>
    <row r="51" spans="1:65" s="26" customFormat="1" ht="15" customHeight="1" x14ac:dyDescent="0.15">
      <c r="A51" s="22" t="s">
        <v>2353</v>
      </c>
      <c r="B51" s="22" t="s">
        <v>282</v>
      </c>
      <c r="C51" s="22" t="s">
        <v>280</v>
      </c>
      <c r="D51" s="23" t="s">
        <v>1395</v>
      </c>
      <c r="E51" s="9">
        <v>0.78083016692898533</v>
      </c>
      <c r="F51" s="14">
        <v>0.69347826251265987</v>
      </c>
      <c r="G51" s="14">
        <v>0.11397887056570864</v>
      </c>
      <c r="H51" s="19">
        <v>67.348654637965097</v>
      </c>
      <c r="I51" s="17">
        <v>9.7310222527660812</v>
      </c>
      <c r="J51" s="17">
        <v>7.3562752628995423</v>
      </c>
      <c r="K51" s="19">
        <v>270.44695127458988</v>
      </c>
      <c r="L51" s="14">
        <v>1.7927291365888156</v>
      </c>
      <c r="M51" s="19">
        <v>32.779970081267471</v>
      </c>
      <c r="N51" s="19">
        <v>93.358214417888874</v>
      </c>
      <c r="O51" s="17">
        <v>7.5963137155300293</v>
      </c>
      <c r="P51" s="17">
        <v>8.4879415831598646</v>
      </c>
      <c r="Q51" s="17">
        <v>4.866251829835063</v>
      </c>
      <c r="R51" s="19">
        <v>2519.1335169944082</v>
      </c>
      <c r="S51" s="17">
        <v>4.430427934957395</v>
      </c>
      <c r="T51" s="14">
        <v>0.27177179914887961</v>
      </c>
      <c r="U51" s="19">
        <v>30.425212438080408</v>
      </c>
      <c r="V51" s="17">
        <v>7.9032683207037975</v>
      </c>
      <c r="W51" s="17">
        <v>13.794130046503721</v>
      </c>
      <c r="X51" s="14">
        <v>1.2795657793178821</v>
      </c>
      <c r="Y51" s="19">
        <v>95.026523510937551</v>
      </c>
      <c r="Z51" s="19">
        <v>26.712690121636712</v>
      </c>
      <c r="AA51" s="19">
        <v>266.59121869200629</v>
      </c>
      <c r="AB51" s="19">
        <v>99.317151967139893</v>
      </c>
      <c r="AC51" s="19">
        <v>408.86280203529094</v>
      </c>
      <c r="AD51" s="19">
        <v>82.136772721709406</v>
      </c>
      <c r="AE51" s="19">
        <v>648.77098917759952</v>
      </c>
      <c r="AF51" s="19">
        <v>112.36985464671668</v>
      </c>
      <c r="AG51" s="19">
        <v>7805.8615042153342</v>
      </c>
      <c r="AH51" s="17">
        <v>9.5451924832531763</v>
      </c>
      <c r="AI51" s="19">
        <v>345.21172191169478</v>
      </c>
      <c r="AJ51" s="19">
        <v>438.9129997829254</v>
      </c>
      <c r="AK51" s="14">
        <v>0.78651514555829338</v>
      </c>
      <c r="AL51" s="17">
        <v>6.827262170681494</v>
      </c>
      <c r="AM51" s="17">
        <v>12.031767194322708</v>
      </c>
      <c r="AN51" s="17">
        <v>146.43528767471949</v>
      </c>
      <c r="AO51" s="17">
        <v>77.918369733061581</v>
      </c>
      <c r="AP51" s="17">
        <v>12.023699519602708</v>
      </c>
      <c r="AQ51" s="19">
        <v>82.08894888182482</v>
      </c>
      <c r="AR51" s="17">
        <v>1.7453703312043609</v>
      </c>
      <c r="AS51" s="17">
        <v>2.2056637378007049</v>
      </c>
      <c r="AT51" s="17">
        <v>0.6765299421592571</v>
      </c>
      <c r="AU51" s="14">
        <v>0.10773133441032721</v>
      </c>
      <c r="AV51" s="89">
        <v>8.732546053425569</v>
      </c>
      <c r="AW51" s="89">
        <v>41.122578401541851</v>
      </c>
      <c r="AX51" s="89">
        <v>4.7091166940265312</v>
      </c>
      <c r="AY51" s="19">
        <v>4405.9536826690892</v>
      </c>
    </row>
    <row r="52" spans="1:65" s="26" customFormat="1" ht="15" customHeight="1" x14ac:dyDescent="0.15">
      <c r="A52" s="22" t="s">
        <v>2354</v>
      </c>
      <c r="B52" s="22" t="s">
        <v>279</v>
      </c>
      <c r="C52" s="22" t="s">
        <v>3357</v>
      </c>
      <c r="D52" s="23" t="s">
        <v>1396</v>
      </c>
      <c r="E52" s="18">
        <v>2.7728031844821404</v>
      </c>
      <c r="F52" s="14">
        <v>0.34027147433726607</v>
      </c>
      <c r="G52" s="14">
        <v>1.8729970855787002E-2</v>
      </c>
      <c r="H52" s="17">
        <v>15.588460083096793</v>
      </c>
      <c r="I52" s="17">
        <v>4.6466086845495171</v>
      </c>
      <c r="J52" s="17">
        <v>6.7481723277574677</v>
      </c>
      <c r="K52" s="19">
        <v>156.85660698448342</v>
      </c>
      <c r="L52" s="14">
        <v>0.4749178504610081</v>
      </c>
      <c r="M52" s="17">
        <v>5.5703512242894426</v>
      </c>
      <c r="N52" s="19">
        <v>66.677871671788765</v>
      </c>
      <c r="O52" s="17">
        <v>3.7252509433240051</v>
      </c>
      <c r="P52" s="17">
        <v>3.857979421083229</v>
      </c>
      <c r="Q52" s="17">
        <v>3.1953608770979964</v>
      </c>
      <c r="R52" s="19">
        <v>924.05905686200651</v>
      </c>
      <c r="S52" s="17">
        <v>10.9834401177896</v>
      </c>
      <c r="T52" s="15">
        <v>1.3989825120870171E-2</v>
      </c>
      <c r="U52" s="17">
        <v>16.229373640428204</v>
      </c>
      <c r="V52" s="14">
        <v>0.55865628756207231</v>
      </c>
      <c r="W52" s="17">
        <v>2.2679675709545268</v>
      </c>
      <c r="X52" s="14">
        <v>8.7487173704696261E-2</v>
      </c>
      <c r="Y52" s="19">
        <v>22.637381064542712</v>
      </c>
      <c r="Z52" s="17">
        <v>7.6447019096788837</v>
      </c>
      <c r="AA52" s="19">
        <v>91.389767545775285</v>
      </c>
      <c r="AB52" s="19">
        <v>36.748284770112463</v>
      </c>
      <c r="AC52" s="19">
        <v>173.07766573729123</v>
      </c>
      <c r="AD52" s="19">
        <v>36.396036299986655</v>
      </c>
      <c r="AE52" s="19">
        <v>306.93168730617697</v>
      </c>
      <c r="AF52" s="19">
        <v>54.433534812033052</v>
      </c>
      <c r="AG52" s="19">
        <v>11135.593266894779</v>
      </c>
      <c r="AH52" s="17">
        <v>10.16240384533061</v>
      </c>
      <c r="AI52" s="19">
        <v>165.32331430903554</v>
      </c>
      <c r="AJ52" s="19">
        <v>451.48547895259765</v>
      </c>
      <c r="AK52" s="14">
        <v>0.36617637114834684</v>
      </c>
      <c r="AL52" s="17">
        <v>13.558621751830159</v>
      </c>
      <c r="AM52" s="17">
        <v>36.280363766373092</v>
      </c>
      <c r="AN52" s="17">
        <v>27.944950217286429</v>
      </c>
      <c r="AO52" s="17">
        <v>15.052052229179594</v>
      </c>
      <c r="AP52" s="17">
        <v>40.521124649523387</v>
      </c>
      <c r="AQ52" s="19">
        <v>549.41060208164902</v>
      </c>
      <c r="AR52" s="17">
        <v>4.0596832461185413</v>
      </c>
      <c r="AS52" s="17">
        <v>7.1559108023743452</v>
      </c>
      <c r="AT52" s="17">
        <v>1.4709640536469677</v>
      </c>
      <c r="AU52" s="14">
        <v>3.7218758026868144E-2</v>
      </c>
      <c r="AV52" s="89">
        <v>5.0647919594602335</v>
      </c>
      <c r="AW52" s="89">
        <v>16.328242335532618</v>
      </c>
      <c r="AX52" s="89">
        <v>3.223872266862617</v>
      </c>
      <c r="AY52" s="19">
        <v>1739.153462477163</v>
      </c>
    </row>
    <row r="53" spans="1:65" s="26" customFormat="1" ht="15" customHeight="1" x14ac:dyDescent="0.15">
      <c r="A53" s="22" t="s">
        <v>2355</v>
      </c>
      <c r="B53" s="22" t="s">
        <v>286</v>
      </c>
      <c r="C53" s="22" t="s">
        <v>287</v>
      </c>
      <c r="D53" s="23" t="s">
        <v>1397</v>
      </c>
      <c r="E53" s="18">
        <v>2.8531709449158251</v>
      </c>
      <c r="F53" s="14">
        <v>2.1221523051376652E-2</v>
      </c>
      <c r="G53" s="14">
        <v>2.0605699324199291E-2</v>
      </c>
      <c r="H53" s="17">
        <v>5.2575290316116687</v>
      </c>
      <c r="I53" s="14">
        <v>1.8940097086800982</v>
      </c>
      <c r="J53" s="19">
        <v>78.28041749551393</v>
      </c>
      <c r="K53" s="19">
        <v>298.04956767364229</v>
      </c>
      <c r="L53" s="14">
        <v>0.48068052774037756</v>
      </c>
      <c r="M53" s="17">
        <v>2.422026359519823</v>
      </c>
      <c r="N53" s="19">
        <v>61.770119633086935</v>
      </c>
      <c r="O53" s="17">
        <v>17.405551803293314</v>
      </c>
      <c r="P53" s="17">
        <v>17.472605487097862</v>
      </c>
      <c r="Q53" s="14">
        <v>0.29294467410790448</v>
      </c>
      <c r="R53" s="19">
        <v>506.28863083202452</v>
      </c>
      <c r="S53" s="14">
        <v>0.98938492380434662</v>
      </c>
      <c r="T53" s="15">
        <v>3.4629408331516516E-2</v>
      </c>
      <c r="U53" s="17">
        <v>7.190549674226494</v>
      </c>
      <c r="V53" s="14">
        <v>0.94152031437858685</v>
      </c>
      <c r="W53" s="14">
        <v>1.6197656692992204</v>
      </c>
      <c r="X53" s="14">
        <v>1.4073739313768736</v>
      </c>
      <c r="Y53" s="17">
        <v>15.934229187580293</v>
      </c>
      <c r="Z53" s="17">
        <v>4.5646417586942967</v>
      </c>
      <c r="AA53" s="19">
        <v>50.750658469441184</v>
      </c>
      <c r="AB53" s="17">
        <v>19.324266641738294</v>
      </c>
      <c r="AC53" s="19">
        <v>86.681459161463948</v>
      </c>
      <c r="AD53" s="17">
        <v>18.87320106286349</v>
      </c>
      <c r="AE53" s="19">
        <v>159.2706453877104</v>
      </c>
      <c r="AF53" s="19">
        <v>30.263997989107679</v>
      </c>
      <c r="AG53" s="19">
        <v>7999.4782726229896</v>
      </c>
      <c r="AH53" s="14">
        <v>1.2676623025748124</v>
      </c>
      <c r="AI53" s="19">
        <v>36.814099781952315</v>
      </c>
      <c r="AJ53" s="19">
        <v>67.061837902092194</v>
      </c>
      <c r="AK53" s="14">
        <v>0.54895751344750709</v>
      </c>
      <c r="AL53" s="17">
        <v>9.9955036112980995</v>
      </c>
      <c r="AM53" s="17">
        <v>50.225691326546503</v>
      </c>
      <c r="AN53" s="17">
        <v>160.97945456384028</v>
      </c>
      <c r="AO53" s="17">
        <v>37.20907696914977</v>
      </c>
      <c r="AP53" s="17">
        <v>16.92393562224629</v>
      </c>
      <c r="AQ53" s="19">
        <v>169.16325962953937</v>
      </c>
      <c r="AR53" s="17">
        <v>1.7203725130118754</v>
      </c>
      <c r="AS53" s="17">
        <v>4.4392530416683247</v>
      </c>
      <c r="AT53" s="17">
        <v>0.42105585582857696</v>
      </c>
      <c r="AU53" s="14">
        <v>0.84443626998761045</v>
      </c>
      <c r="AV53" s="89">
        <v>9.6238155529106333</v>
      </c>
      <c r="AW53" s="89">
        <v>9.4303033505564144</v>
      </c>
      <c r="AX53" s="89">
        <v>0.97989236168437444</v>
      </c>
      <c r="AY53" s="19">
        <v>964.91568912132379</v>
      </c>
    </row>
    <row r="54" spans="1:65" s="26" customFormat="1" ht="15" customHeight="1" x14ac:dyDescent="0.15">
      <c r="A54" s="22" t="s">
        <v>2356</v>
      </c>
      <c r="B54" s="22" t="s">
        <v>283</v>
      </c>
      <c r="C54" s="22" t="s">
        <v>278</v>
      </c>
      <c r="D54" s="23" t="s">
        <v>1398</v>
      </c>
      <c r="E54" s="9">
        <v>1.1369549697288299</v>
      </c>
      <c r="F54" s="14">
        <v>1.4225521792990734</v>
      </c>
      <c r="G54" s="14">
        <v>1.9210880591171833E-2</v>
      </c>
      <c r="H54" s="19">
        <v>22.43348328757676</v>
      </c>
      <c r="I54" s="17">
        <v>5.3976729900584246</v>
      </c>
      <c r="J54" s="17">
        <v>7.1634773413433246</v>
      </c>
      <c r="K54" s="19">
        <v>265.23478817409091</v>
      </c>
      <c r="L54" s="14">
        <v>0.73651358942536715</v>
      </c>
      <c r="M54" s="17">
        <v>2.4332739056778747</v>
      </c>
      <c r="N54" s="19">
        <v>87.016948483390337</v>
      </c>
      <c r="O54" s="17">
        <v>5.9790008691247909</v>
      </c>
      <c r="P54" s="17">
        <v>5.704731262108286</v>
      </c>
      <c r="Q54" s="17">
        <v>5.8207085532755105</v>
      </c>
      <c r="R54" s="19">
        <v>3794.8261554244186</v>
      </c>
      <c r="S54" s="17">
        <v>9.032442520237602</v>
      </c>
      <c r="T54" s="15">
        <v>6.7759299808374349E-2</v>
      </c>
      <c r="U54" s="19">
        <v>23.811056017358229</v>
      </c>
      <c r="V54" s="17">
        <v>5.5898239638377749</v>
      </c>
      <c r="W54" s="17">
        <v>13.86872856206063</v>
      </c>
      <c r="X54" s="14">
        <v>1.7946783191843345</v>
      </c>
      <c r="Y54" s="19">
        <v>121.72539783480555</v>
      </c>
      <c r="Z54" s="19">
        <v>39.017467120414963</v>
      </c>
      <c r="AA54" s="19">
        <v>409.06391067588913</v>
      </c>
      <c r="AB54" s="19">
        <v>157.32330784313109</v>
      </c>
      <c r="AC54" s="19">
        <v>645.98419957604972</v>
      </c>
      <c r="AD54" s="19">
        <v>132.82917335287908</v>
      </c>
      <c r="AE54" s="19">
        <v>1003.8272998759688</v>
      </c>
      <c r="AF54" s="19">
        <v>169.74820942271251</v>
      </c>
      <c r="AG54" s="19">
        <v>9246.889828974694</v>
      </c>
      <c r="AH54" s="17">
        <v>17.916020475303139</v>
      </c>
      <c r="AI54" s="19">
        <v>556.38351576614434</v>
      </c>
      <c r="AJ54" s="19">
        <v>825.49670869621377</v>
      </c>
      <c r="AK54" s="14">
        <v>0.67399846650496553</v>
      </c>
      <c r="AL54" s="17">
        <v>8.2466545004705623</v>
      </c>
      <c r="AM54" s="17">
        <v>9.2116341427626285</v>
      </c>
      <c r="AN54" s="17">
        <v>111.13575288487557</v>
      </c>
      <c r="AO54" s="17">
        <v>61.598345577017682</v>
      </c>
      <c r="AP54" s="17">
        <v>21.776248880516302</v>
      </c>
      <c r="AQ54" s="19">
        <v>179.58120083387681</v>
      </c>
      <c r="AR54" s="17">
        <v>2.4810671412519496</v>
      </c>
      <c r="AS54" s="17">
        <v>1.7168881711691932</v>
      </c>
      <c r="AT54" s="17">
        <v>0.82234933120289788</v>
      </c>
      <c r="AU54" s="14">
        <v>0.13314556101078742</v>
      </c>
      <c r="AV54" s="89">
        <v>8.5642488916400037</v>
      </c>
      <c r="AW54" s="89">
        <v>60.851349014927848</v>
      </c>
      <c r="AX54" s="89">
        <v>7.105275638862846</v>
      </c>
      <c r="AY54" s="19">
        <v>6606.4941157719095</v>
      </c>
    </row>
    <row r="55" spans="1:65" s="26" customFormat="1" ht="15" customHeight="1" x14ac:dyDescent="0.15">
      <c r="A55" s="22" t="s">
        <v>2357</v>
      </c>
      <c r="B55" s="22" t="s">
        <v>279</v>
      </c>
      <c r="C55" s="22" t="s">
        <v>276</v>
      </c>
      <c r="D55" s="23" t="s">
        <v>1399</v>
      </c>
      <c r="E55" s="9">
        <v>1.9865334502589158</v>
      </c>
      <c r="F55" s="14">
        <v>0.6856309629741657</v>
      </c>
      <c r="G55" s="14">
        <v>9.3188592030873464E-29</v>
      </c>
      <c r="H55" s="17">
        <v>6.001178221878126</v>
      </c>
      <c r="I55" s="17">
        <v>2.5565799837735272</v>
      </c>
      <c r="J55" s="17">
        <v>6.3568908242716091</v>
      </c>
      <c r="K55" s="19">
        <v>250.6355964535139</v>
      </c>
      <c r="L55" s="14">
        <v>0.43282917424916084</v>
      </c>
      <c r="M55" s="14">
        <v>1.4414070715044633</v>
      </c>
      <c r="N55" s="19">
        <v>72.204122830025142</v>
      </c>
      <c r="O55" s="17">
        <v>6.2197313920445971</v>
      </c>
      <c r="P55" s="17">
        <v>6.8062961915638205</v>
      </c>
      <c r="Q55" s="17">
        <v>3.0941900227733083</v>
      </c>
      <c r="R55" s="19">
        <v>1135.5490545213297</v>
      </c>
      <c r="S55" s="17">
        <v>8.2284717505754976</v>
      </c>
      <c r="T55" s="15">
        <v>1.992188243066443E-2</v>
      </c>
      <c r="U55" s="17">
        <v>17.169166732575775</v>
      </c>
      <c r="V55" s="14">
        <v>1.2187024303921892</v>
      </c>
      <c r="W55" s="17">
        <v>3.0369282601430339</v>
      </c>
      <c r="X55" s="14">
        <v>0.43189185134140912</v>
      </c>
      <c r="Y55" s="19">
        <v>29.818005798117149</v>
      </c>
      <c r="Z55" s="17">
        <v>9.8188237854435627</v>
      </c>
      <c r="AA55" s="19">
        <v>114.55942512249527</v>
      </c>
      <c r="AB55" s="19">
        <v>44.88201047503275</v>
      </c>
      <c r="AC55" s="19">
        <v>196.83853495669624</v>
      </c>
      <c r="AD55" s="19">
        <v>41.146875159583672</v>
      </c>
      <c r="AE55" s="19">
        <v>325.64933156015309</v>
      </c>
      <c r="AF55" s="19">
        <v>58.186826129645759</v>
      </c>
      <c r="AG55" s="19">
        <v>8128.3880509596511</v>
      </c>
      <c r="AH55" s="17">
        <v>10.016035266898736</v>
      </c>
      <c r="AI55" s="19">
        <v>292.54516792374585</v>
      </c>
      <c r="AJ55" s="19">
        <v>486.52628635470671</v>
      </c>
      <c r="AK55" s="14">
        <v>0.60129365283762481</v>
      </c>
      <c r="AL55" s="17">
        <v>10.921231076449658</v>
      </c>
      <c r="AM55" s="17">
        <v>24.960554999506261</v>
      </c>
      <c r="AN55" s="17">
        <v>39.575919007970981</v>
      </c>
      <c r="AO55" s="17">
        <v>35.552794831347057</v>
      </c>
      <c r="AP55" s="17">
        <v>24.467011022962719</v>
      </c>
      <c r="AQ55" s="19">
        <v>267.20988113181676</v>
      </c>
      <c r="AR55" s="17">
        <v>2.4919358363515558</v>
      </c>
      <c r="AS55" s="17">
        <v>5.653464705737612</v>
      </c>
      <c r="AT55" s="17">
        <v>1.4940189928344345</v>
      </c>
      <c r="AU55" s="14">
        <v>0.13834626771391584</v>
      </c>
      <c r="AV55" s="89">
        <v>8.0928510317569877</v>
      </c>
      <c r="AW55" s="89">
        <v>19.399887278266998</v>
      </c>
      <c r="AX55" s="89">
        <v>2.3971635215006808</v>
      </c>
      <c r="AY55" s="19">
        <v>2050.5296214954055</v>
      </c>
    </row>
    <row r="56" spans="1:65" s="26" customFormat="1" ht="15" customHeight="1" x14ac:dyDescent="0.15">
      <c r="A56" s="22" t="s">
        <v>2358</v>
      </c>
      <c r="B56" s="22" t="s">
        <v>279</v>
      </c>
      <c r="C56" s="22" t="s">
        <v>3357</v>
      </c>
      <c r="D56" s="23" t="s">
        <v>1400</v>
      </c>
      <c r="E56" s="18">
        <v>5.1533122324223468</v>
      </c>
      <c r="F56" s="14">
        <v>0.25320224391583818</v>
      </c>
      <c r="G56" s="14">
        <v>3.39109393627956E-2</v>
      </c>
      <c r="H56" s="17">
        <v>13.047209803019602</v>
      </c>
      <c r="I56" s="17">
        <v>10.772901565097822</v>
      </c>
      <c r="J56" s="17">
        <v>6.6576449237692721</v>
      </c>
      <c r="K56" s="19">
        <v>244.11766116583121</v>
      </c>
      <c r="L56" s="14">
        <v>0.92863630089722071</v>
      </c>
      <c r="M56" s="19">
        <v>23.246628116612719</v>
      </c>
      <c r="N56" s="19">
        <v>67.640697922560378</v>
      </c>
      <c r="O56" s="17">
        <v>3.9160729840573758</v>
      </c>
      <c r="P56" s="17">
        <v>4.0745486255928558</v>
      </c>
      <c r="Q56" s="17">
        <v>3.664003945863874</v>
      </c>
      <c r="R56" s="19">
        <v>1021.4451131338781</v>
      </c>
      <c r="S56" s="17">
        <v>11.87948293016426</v>
      </c>
      <c r="T56" s="15">
        <v>2.5328822594047139E-2</v>
      </c>
      <c r="U56" s="17">
        <v>19.849364880498896</v>
      </c>
      <c r="V56" s="14">
        <v>0.73169240852772921</v>
      </c>
      <c r="W56" s="17">
        <v>2.5579584795677714</v>
      </c>
      <c r="X56" s="14">
        <v>0.11721383257531222</v>
      </c>
      <c r="Y56" s="19">
        <v>23.16229620587443</v>
      </c>
      <c r="Z56" s="17">
        <v>8.7177152087258065</v>
      </c>
      <c r="AA56" s="19">
        <v>103.18708143397055</v>
      </c>
      <c r="AB56" s="19">
        <v>41.121297871225707</v>
      </c>
      <c r="AC56" s="19">
        <v>176.65415061539312</v>
      </c>
      <c r="AD56" s="19">
        <v>37.843469256759114</v>
      </c>
      <c r="AE56" s="19">
        <v>307.36552509331301</v>
      </c>
      <c r="AF56" s="19">
        <v>55.542919687813672</v>
      </c>
      <c r="AG56" s="19">
        <v>9968.7389744042757</v>
      </c>
      <c r="AH56" s="17">
        <v>12.140413000315394</v>
      </c>
      <c r="AI56" s="19">
        <v>250.18071860422202</v>
      </c>
      <c r="AJ56" s="19">
        <v>552.79132090493317</v>
      </c>
      <c r="AK56" s="14">
        <v>0.45257714646219471</v>
      </c>
      <c r="AL56" s="17">
        <v>13.270080062932571</v>
      </c>
      <c r="AM56" s="17">
        <v>32.432846759173366</v>
      </c>
      <c r="AN56" s="17">
        <v>25.873645082047609</v>
      </c>
      <c r="AO56" s="17">
        <v>21.059899666926221</v>
      </c>
      <c r="AP56" s="17">
        <v>31.655783134992905</v>
      </c>
      <c r="AQ56" s="19">
        <v>420.07477665618649</v>
      </c>
      <c r="AR56" s="17">
        <v>3.4959478187217403</v>
      </c>
      <c r="AS56" s="17">
        <v>7.7598463927580728</v>
      </c>
      <c r="AT56" s="17">
        <v>1.7984818588132532</v>
      </c>
      <c r="AU56" s="14">
        <v>4.6418416016202405E-2</v>
      </c>
      <c r="AV56" s="89">
        <v>7.8823913841082085</v>
      </c>
      <c r="AW56" s="89">
        <v>17.623371365630344</v>
      </c>
      <c r="AX56" s="89">
        <v>2.2357899407483179</v>
      </c>
      <c r="AY56" s="19">
        <v>1865.9618248532774</v>
      </c>
    </row>
    <row r="57" spans="1:65" s="26" customFormat="1" ht="15" customHeight="1" x14ac:dyDescent="0.15">
      <c r="A57" s="22" t="s">
        <v>2359</v>
      </c>
      <c r="B57" s="22" t="s">
        <v>282</v>
      </c>
      <c r="C57" s="22" t="s">
        <v>280</v>
      </c>
      <c r="D57" s="23" t="s">
        <v>1401</v>
      </c>
      <c r="E57" s="9">
        <v>0.67441879226234125</v>
      </c>
      <c r="F57" s="14">
        <v>0.63271695881260381</v>
      </c>
      <c r="G57" s="14">
        <v>1.7194354285081124E-2</v>
      </c>
      <c r="H57" s="19">
        <v>38.335288001831479</v>
      </c>
      <c r="I57" s="17">
        <v>2.5164004802354785</v>
      </c>
      <c r="J57" s="17">
        <v>5.7017469634438775</v>
      </c>
      <c r="K57" s="19">
        <v>474.5587093471641</v>
      </c>
      <c r="L57" s="14">
        <v>0.63566026280654919</v>
      </c>
      <c r="M57" s="17">
        <v>3.2038808134712466</v>
      </c>
      <c r="N57" s="19">
        <v>119.5641095754811</v>
      </c>
      <c r="O57" s="17">
        <v>7.3420038792088222</v>
      </c>
      <c r="P57" s="17">
        <v>7.6500293084924129</v>
      </c>
      <c r="Q57" s="17">
        <v>2.7544446798610638</v>
      </c>
      <c r="R57" s="19">
        <v>4449.1527113193933</v>
      </c>
      <c r="S57" s="17">
        <v>15.475931138890283</v>
      </c>
      <c r="T57" s="15">
        <v>0.18907518895354816</v>
      </c>
      <c r="U57" s="19">
        <v>65.325547487561835</v>
      </c>
      <c r="V57" s="17">
        <v>9.3589272060997466</v>
      </c>
      <c r="W57" s="17">
        <v>17.794583625293111</v>
      </c>
      <c r="X57" s="14">
        <v>1.4242471220344166</v>
      </c>
      <c r="Y57" s="19">
        <v>151.15530338854771</v>
      </c>
      <c r="Z57" s="19">
        <v>48.037463091663419</v>
      </c>
      <c r="AA57" s="19">
        <v>481.15495103695213</v>
      </c>
      <c r="AB57" s="19">
        <v>181.47420093379807</v>
      </c>
      <c r="AC57" s="19">
        <v>742.90608975572354</v>
      </c>
      <c r="AD57" s="19">
        <v>150.27212092921945</v>
      </c>
      <c r="AE57" s="19">
        <v>1155.4556683923358</v>
      </c>
      <c r="AF57" s="19">
        <v>192.72632212999508</v>
      </c>
      <c r="AG57" s="19">
        <v>8074.6185506839702</v>
      </c>
      <c r="AH57" s="19">
        <v>26.570229989388405</v>
      </c>
      <c r="AI57" s="19">
        <v>961.86056486948235</v>
      </c>
      <c r="AJ57" s="19">
        <v>1108.7135959360105</v>
      </c>
      <c r="AK57" s="14">
        <v>0.86754646862380158</v>
      </c>
      <c r="AL57" s="17">
        <v>7.644162278727423</v>
      </c>
      <c r="AM57" s="17">
        <v>6.9882547392915013</v>
      </c>
      <c r="AN57" s="17">
        <v>74.661463534735589</v>
      </c>
      <c r="AO57" s="17">
        <v>62.152031838160113</v>
      </c>
      <c r="AP57" s="17">
        <v>16.150922008457464</v>
      </c>
      <c r="AQ57" s="19">
        <v>123.46026878371909</v>
      </c>
      <c r="AR57" s="17">
        <v>1.9013486517659166</v>
      </c>
      <c r="AS57" s="17">
        <v>3.6710916570539198</v>
      </c>
      <c r="AT57" s="17">
        <v>0.95954663278309871</v>
      </c>
      <c r="AU57" s="14">
        <v>8.3710269813717444E-2</v>
      </c>
      <c r="AV57" s="89">
        <v>15.323174341206462</v>
      </c>
      <c r="AW57" s="89">
        <v>71.804361070093705</v>
      </c>
      <c r="AX57" s="89">
        <v>4.6859977881345589</v>
      </c>
      <c r="AY57" s="19">
        <v>7765.9913211830508</v>
      </c>
    </row>
    <row r="58" spans="1:65" s="26" customFormat="1" ht="15" customHeight="1" x14ac:dyDescent="0.15">
      <c r="A58" s="22" t="s">
        <v>2360</v>
      </c>
      <c r="B58" s="22" t="s">
        <v>279</v>
      </c>
      <c r="C58" s="22" t="s">
        <v>276</v>
      </c>
      <c r="D58" s="23" t="s">
        <v>1402</v>
      </c>
      <c r="E58" s="9">
        <v>1.053760749150864</v>
      </c>
      <c r="F58" s="14">
        <v>0.14413240865130328</v>
      </c>
      <c r="G58" s="14">
        <v>9.3188592030873464E-29</v>
      </c>
      <c r="H58" s="17">
        <v>5.9041146731741199</v>
      </c>
      <c r="I58" s="17">
        <v>3.9357698202488201</v>
      </c>
      <c r="J58" s="17">
        <v>7.6512999396402046</v>
      </c>
      <c r="K58" s="19">
        <v>201.80009842233628</v>
      </c>
      <c r="L58" s="14">
        <v>0.59680549084709511</v>
      </c>
      <c r="M58" s="17">
        <v>2.377421966790433</v>
      </c>
      <c r="N58" s="19">
        <v>43.500862925121162</v>
      </c>
      <c r="O58" s="17">
        <v>11.521473374828121</v>
      </c>
      <c r="P58" s="17">
        <v>10.828240973153616</v>
      </c>
      <c r="Q58" s="14">
        <v>1.8087544302903533</v>
      </c>
      <c r="R58" s="19">
        <v>467.02954392371487</v>
      </c>
      <c r="S58" s="14">
        <v>1.6275260749869984</v>
      </c>
      <c r="T58" s="15">
        <v>1.6498033929791163E-2</v>
      </c>
      <c r="U58" s="17">
        <v>5.7833785536365312</v>
      </c>
      <c r="V58" s="14">
        <v>0.47347580502409115</v>
      </c>
      <c r="W58" s="14">
        <v>1.3118621879747971</v>
      </c>
      <c r="X58" s="14">
        <v>0.44020348534952031</v>
      </c>
      <c r="Y58" s="17">
        <v>11.860517026209884</v>
      </c>
      <c r="Z58" s="17">
        <v>3.7703834167280657</v>
      </c>
      <c r="AA58" s="19">
        <v>45.831046534280112</v>
      </c>
      <c r="AB58" s="17">
        <v>18.034287781330097</v>
      </c>
      <c r="AC58" s="19">
        <v>85.457681715865107</v>
      </c>
      <c r="AD58" s="17">
        <v>18.785793702241762</v>
      </c>
      <c r="AE58" s="19">
        <v>156.65356956150632</v>
      </c>
      <c r="AF58" s="19">
        <v>28.703227063330164</v>
      </c>
      <c r="AG58" s="19">
        <v>7983.6798139330922</v>
      </c>
      <c r="AH58" s="17">
        <v>2.4265290562025572</v>
      </c>
      <c r="AI58" s="19">
        <v>47.204761723026834</v>
      </c>
      <c r="AJ58" s="19">
        <v>112.83094404352379</v>
      </c>
      <c r="AK58" s="14">
        <v>0.41836716091658255</v>
      </c>
      <c r="AL58" s="17">
        <v>13.207988253406363</v>
      </c>
      <c r="AM58" s="17">
        <v>50.963918896201655</v>
      </c>
      <c r="AN58" s="17">
        <v>96.252571291527701</v>
      </c>
      <c r="AO58" s="17">
        <v>29.003997200723148</v>
      </c>
      <c r="AP58" s="17">
        <v>25.049890406979515</v>
      </c>
      <c r="AQ58" s="19">
        <v>330.85865824450218</v>
      </c>
      <c r="AR58" s="17">
        <v>2.7707058609004269</v>
      </c>
      <c r="AS58" s="17">
        <v>4.4085259920210751</v>
      </c>
      <c r="AT58" s="17">
        <v>0.72025772766846141</v>
      </c>
      <c r="AU58" s="14">
        <v>0.34017826354899477</v>
      </c>
      <c r="AV58" s="89">
        <v>6.5159863875471835</v>
      </c>
      <c r="AW58" s="89">
        <v>8.460515463924942</v>
      </c>
      <c r="AX58" s="89">
        <v>1.2984243613666815</v>
      </c>
      <c r="AY58" s="19">
        <v>887.65233171624232</v>
      </c>
    </row>
    <row r="59" spans="1:65" s="39" customFormat="1" ht="15" customHeight="1" x14ac:dyDescent="0.15">
      <c r="A59" s="44" t="s">
        <v>2361</v>
      </c>
      <c r="B59" s="44" t="s">
        <v>283</v>
      </c>
      <c r="C59" s="44" t="s">
        <v>278</v>
      </c>
      <c r="D59" s="45" t="s">
        <v>1403</v>
      </c>
      <c r="E59" s="27">
        <v>2.0167793783598316</v>
      </c>
      <c r="F59" s="29">
        <v>0.43057719950222273</v>
      </c>
      <c r="G59" s="29">
        <v>1.5126696059972939</v>
      </c>
      <c r="H59" s="31">
        <v>24.011124846282264</v>
      </c>
      <c r="I59" s="31">
        <v>555.34257730225363</v>
      </c>
      <c r="J59" s="31">
        <v>4223.9765292993161</v>
      </c>
      <c r="K59" s="31">
        <v>190.64989814001748</v>
      </c>
      <c r="L59" s="31">
        <v>8025.1907601644325</v>
      </c>
      <c r="M59" s="31">
        <v>152.382539482819</v>
      </c>
      <c r="N59" s="31">
        <v>56.191016980701896</v>
      </c>
      <c r="O59" s="30">
        <v>20.503414510840599</v>
      </c>
      <c r="P59" s="30">
        <v>19.539033450601814</v>
      </c>
      <c r="Q59" s="31">
        <v>13776.402617498541</v>
      </c>
      <c r="R59" s="31">
        <v>1123.371620728989</v>
      </c>
      <c r="S59" s="30">
        <v>9.2203745424554064</v>
      </c>
      <c r="T59" s="32">
        <v>0.12756301251989979</v>
      </c>
      <c r="U59" s="30">
        <v>5.8248147754453967</v>
      </c>
      <c r="V59" s="30">
        <v>2.5516387914871013</v>
      </c>
      <c r="W59" s="30">
        <v>4.318327428902049</v>
      </c>
      <c r="X59" s="29">
        <v>1.696980708880429</v>
      </c>
      <c r="Y59" s="31">
        <v>34.029875661486876</v>
      </c>
      <c r="Z59" s="30">
        <v>10.360847082446327</v>
      </c>
      <c r="AA59" s="31">
        <v>109.36602803210087</v>
      </c>
      <c r="AB59" s="31">
        <v>43.678772619101842</v>
      </c>
      <c r="AC59" s="31">
        <v>191.98444098307735</v>
      </c>
      <c r="AD59" s="31">
        <v>38.84633088638644</v>
      </c>
      <c r="AE59" s="31">
        <v>321.15277115395401</v>
      </c>
      <c r="AF59" s="31">
        <v>58.252766668260605</v>
      </c>
      <c r="AG59" s="31">
        <v>6823.3088319328954</v>
      </c>
      <c r="AH59" s="30">
        <v>3.1069802015059138</v>
      </c>
      <c r="AI59" s="31">
        <v>81.310249146605543</v>
      </c>
      <c r="AJ59" s="31">
        <v>136.69986927441923</v>
      </c>
      <c r="AK59" s="29">
        <v>0.59480853623479801</v>
      </c>
      <c r="AL59" s="30">
        <v>9.4373771549631869</v>
      </c>
      <c r="AM59" s="30">
        <v>21.246302211298502</v>
      </c>
      <c r="AN59" s="30">
        <v>34.83077283630935</v>
      </c>
      <c r="AO59" s="30">
        <v>8.8185408057135657</v>
      </c>
      <c r="AP59" s="30">
        <v>13.336478413409832</v>
      </c>
      <c r="AQ59" s="31">
        <v>125.86137670637363</v>
      </c>
      <c r="AR59" s="30">
        <v>1.6923741100460843</v>
      </c>
      <c r="AS59" s="30">
        <v>1.3488589902795718</v>
      </c>
      <c r="AT59" s="30">
        <v>0.42565371235388821</v>
      </c>
      <c r="AU59" s="29">
        <v>0.42671503073516182</v>
      </c>
      <c r="AV59" s="90">
        <v>6.1559540891190663</v>
      </c>
      <c r="AW59" s="90">
        <v>18.773747958713599</v>
      </c>
      <c r="AX59" s="90">
        <v>3.0496894042626255</v>
      </c>
      <c r="AY59" s="31">
        <v>2001.75379551374</v>
      </c>
      <c r="BM59" s="26"/>
    </row>
    <row r="60" spans="1:65" s="26" customFormat="1" ht="15" customHeight="1" x14ac:dyDescent="0.15">
      <c r="A60" s="22" t="s">
        <v>1242</v>
      </c>
      <c r="B60" s="22" t="s">
        <v>279</v>
      </c>
      <c r="C60" s="22" t="s">
        <v>276</v>
      </c>
      <c r="D60" s="23" t="s">
        <v>1404</v>
      </c>
      <c r="E60" s="9">
        <v>0.50402383607492396</v>
      </c>
      <c r="F60" s="14">
        <v>2.6673365016912181E-2</v>
      </c>
      <c r="G60" s="14">
        <v>8.4638345198575979E-3</v>
      </c>
      <c r="H60" s="17">
        <v>6.6271652732564847</v>
      </c>
      <c r="I60" s="17">
        <v>13.067577896550963</v>
      </c>
      <c r="J60" s="19">
        <v>85.313158877948155</v>
      </c>
      <c r="K60" s="19">
        <v>295.64540364486561</v>
      </c>
      <c r="L60" s="14">
        <v>1.143441053526447</v>
      </c>
      <c r="M60" s="17">
        <v>9.440196510205098</v>
      </c>
      <c r="N60" s="19">
        <v>51.788925299067657</v>
      </c>
      <c r="O60" s="17">
        <v>15.728442308483835</v>
      </c>
      <c r="P60" s="17">
        <v>16.445887202503563</v>
      </c>
      <c r="Q60" s="14">
        <v>1.4121700172696432</v>
      </c>
      <c r="R60" s="19">
        <v>385.26033944496794</v>
      </c>
      <c r="S60" s="14">
        <v>0.72701838611432656</v>
      </c>
      <c r="T60" s="15">
        <v>2.5287293727198411E-2</v>
      </c>
      <c r="U60" s="17">
        <v>4.9956113442282728</v>
      </c>
      <c r="V60" s="14">
        <v>0.49952801181520051</v>
      </c>
      <c r="W60" s="14">
        <v>1.2365582955888175</v>
      </c>
      <c r="X60" s="14">
        <v>1.5690812800307932</v>
      </c>
      <c r="Y60" s="17">
        <v>10.828434995103214</v>
      </c>
      <c r="Z60" s="17">
        <v>3.3881869271983973</v>
      </c>
      <c r="AA60" s="19">
        <v>35.39205025491988</v>
      </c>
      <c r="AB60" s="17">
        <v>14.949763059766951</v>
      </c>
      <c r="AC60" s="19">
        <v>67.856929378257249</v>
      </c>
      <c r="AD60" s="17">
        <v>14.58628273985866</v>
      </c>
      <c r="AE60" s="19">
        <v>131.44317693507961</v>
      </c>
      <c r="AF60" s="19">
        <v>25.806240007822698</v>
      </c>
      <c r="AG60" s="19">
        <v>6564.015161769551</v>
      </c>
      <c r="AH60" s="14">
        <v>0.64157045600154661</v>
      </c>
      <c r="AI60" s="19">
        <v>18.225021266031522</v>
      </c>
      <c r="AJ60" s="19">
        <v>34.72001980150997</v>
      </c>
      <c r="AK60" s="14">
        <v>0.52491390760206069</v>
      </c>
      <c r="AL60" s="17">
        <v>12.138704900063606</v>
      </c>
      <c r="AM60" s="17">
        <v>49.938044064558397</v>
      </c>
      <c r="AN60" s="17">
        <v>180.79759665721801</v>
      </c>
      <c r="AO60" s="17">
        <v>25.068171058834217</v>
      </c>
      <c r="AP60" s="17">
        <v>21.67733288020127</v>
      </c>
      <c r="AQ60" s="19">
        <v>263.13474685320904</v>
      </c>
      <c r="AR60" s="17">
        <v>2.4754533606541367</v>
      </c>
      <c r="AS60" s="17">
        <v>4.039931932080477</v>
      </c>
      <c r="AT60" s="17">
        <v>0.26414470960830738</v>
      </c>
      <c r="AU60" s="14">
        <v>1.3070864050546196</v>
      </c>
      <c r="AV60" s="89">
        <v>9.5461867499149378</v>
      </c>
      <c r="AW60" s="89">
        <v>7.3418678041477232</v>
      </c>
      <c r="AX60" s="89">
        <v>0.76908906105499597</v>
      </c>
      <c r="AY60" s="19">
        <v>749.62639526743249</v>
      </c>
    </row>
    <row r="61" spans="1:65" s="26" customFormat="1" ht="15" customHeight="1" x14ac:dyDescent="0.15">
      <c r="A61" s="22" t="s">
        <v>1243</v>
      </c>
      <c r="B61" s="22" t="s">
        <v>286</v>
      </c>
      <c r="C61" s="22" t="s">
        <v>3357</v>
      </c>
      <c r="D61" s="23" t="s">
        <v>1405</v>
      </c>
      <c r="E61" s="18">
        <v>3.8608027728936296</v>
      </c>
      <c r="F61" s="14">
        <v>0.50808679111903732</v>
      </c>
      <c r="G61" s="14">
        <v>5.2669910462374618E-2</v>
      </c>
      <c r="H61" s="17">
        <v>14.102343085921365</v>
      </c>
      <c r="I61" s="17">
        <v>7.7482250664585806</v>
      </c>
      <c r="J61" s="17">
        <v>8.6851120084704512</v>
      </c>
      <c r="K61" s="19">
        <v>272.75909214046396</v>
      </c>
      <c r="L61" s="14">
        <v>0.99361383254781277</v>
      </c>
      <c r="M61" s="17">
        <v>3.9928779585303298</v>
      </c>
      <c r="N61" s="19">
        <v>62.950547472059483</v>
      </c>
      <c r="O61" s="17">
        <v>3.4109933672216775</v>
      </c>
      <c r="P61" s="17">
        <v>3.8513567954655263</v>
      </c>
      <c r="Q61" s="17">
        <v>4.8422458014334877</v>
      </c>
      <c r="R61" s="19">
        <v>1032.6032584540287</v>
      </c>
      <c r="S61" s="17">
        <v>14.008265458280944</v>
      </c>
      <c r="T61" s="15">
        <v>6.5567177329792564E-3</v>
      </c>
      <c r="U61" s="17">
        <v>17.435564916605919</v>
      </c>
      <c r="V61" s="14">
        <v>0.73535161941662108</v>
      </c>
      <c r="W61" s="17">
        <v>2.3022359848263689</v>
      </c>
      <c r="X61" s="14">
        <v>8.2006558912357003E-2</v>
      </c>
      <c r="Y61" s="19">
        <v>21.188711186999786</v>
      </c>
      <c r="Z61" s="17">
        <v>8.1409830632702125</v>
      </c>
      <c r="AA61" s="19">
        <v>103.08978494930381</v>
      </c>
      <c r="AB61" s="19">
        <v>41.096689519950019</v>
      </c>
      <c r="AC61" s="19">
        <v>189.05845245736555</v>
      </c>
      <c r="AD61" s="19">
        <v>41.37874261489263</v>
      </c>
      <c r="AE61" s="19">
        <v>333.69791061144008</v>
      </c>
      <c r="AF61" s="19">
        <v>56.858067522453126</v>
      </c>
      <c r="AG61" s="19">
        <v>10701.412119085488</v>
      </c>
      <c r="AH61" s="17">
        <v>13.378071645969337</v>
      </c>
      <c r="AI61" s="19">
        <v>242.48450611629568</v>
      </c>
      <c r="AJ61" s="19">
        <v>573.97612037782176</v>
      </c>
      <c r="AK61" s="14">
        <v>0.42246445018771761</v>
      </c>
      <c r="AL61" s="17">
        <v>15.748853607300974</v>
      </c>
      <c r="AM61" s="17">
        <v>32.069161294648552</v>
      </c>
      <c r="AN61" s="17">
        <v>23.821501070582265</v>
      </c>
      <c r="AO61" s="17">
        <v>17.310102156363097</v>
      </c>
      <c r="AP61" s="17">
        <v>28.814393859375052</v>
      </c>
      <c r="AQ61" s="19">
        <v>453.79367067440978</v>
      </c>
      <c r="AR61" s="17">
        <v>3.1307961035739735</v>
      </c>
      <c r="AS61" s="17">
        <v>7.5733178664223173</v>
      </c>
      <c r="AT61" s="17">
        <v>1.7200470908736469</v>
      </c>
      <c r="AU61" s="14">
        <v>3.5790717123671038E-2</v>
      </c>
      <c r="AV61" s="89">
        <v>8.8072034917812072</v>
      </c>
      <c r="AW61" s="89">
        <v>17.863714513056127</v>
      </c>
      <c r="AX61" s="89">
        <v>2.0283072293863045</v>
      </c>
      <c r="AY61" s="19">
        <v>1910.6248636492576</v>
      </c>
    </row>
    <row r="62" spans="1:65" s="26" customFormat="1" ht="15" customHeight="1" x14ac:dyDescent="0.15">
      <c r="A62" s="22" t="s">
        <v>1244</v>
      </c>
      <c r="B62" s="22" t="s">
        <v>286</v>
      </c>
      <c r="C62" s="22" t="s">
        <v>3357</v>
      </c>
      <c r="D62" s="23" t="s">
        <v>1406</v>
      </c>
      <c r="E62" s="9">
        <v>1.8254895607162487</v>
      </c>
      <c r="F62" s="14">
        <v>0.10934912050174961</v>
      </c>
      <c r="G62" s="14">
        <v>8.9373642499882468E-3</v>
      </c>
      <c r="H62" s="17">
        <v>10.207341057150137</v>
      </c>
      <c r="I62" s="14">
        <v>0.96714596042065304</v>
      </c>
      <c r="J62" s="17">
        <v>6.1406017684831866</v>
      </c>
      <c r="K62" s="19">
        <v>195.76125118547552</v>
      </c>
      <c r="L62" s="14">
        <v>0.44416764024899558</v>
      </c>
      <c r="M62" s="14">
        <v>1.0233404311379619</v>
      </c>
      <c r="N62" s="19">
        <v>63.917063891114921</v>
      </c>
      <c r="O62" s="17">
        <v>3.4193971067980566</v>
      </c>
      <c r="P62" s="17">
        <v>3.8106813511742597</v>
      </c>
      <c r="Q62" s="17">
        <v>2.717062202211975</v>
      </c>
      <c r="R62" s="19">
        <v>872.83420234901473</v>
      </c>
      <c r="S62" s="17">
        <v>10.650133252808651</v>
      </c>
      <c r="T62" s="15">
        <v>8.700574885623044E-29</v>
      </c>
      <c r="U62" s="17">
        <v>14.288041445221824</v>
      </c>
      <c r="V62" s="14">
        <v>0.48777285652359537</v>
      </c>
      <c r="W62" s="14">
        <v>1.8202314394120633</v>
      </c>
      <c r="X62" s="14">
        <v>7.347327587696996E-2</v>
      </c>
      <c r="Y62" s="17">
        <v>18.270209316127907</v>
      </c>
      <c r="Z62" s="17">
        <v>6.7983320820469677</v>
      </c>
      <c r="AA62" s="19">
        <v>85.381045734058915</v>
      </c>
      <c r="AB62" s="19">
        <v>34.236386119723726</v>
      </c>
      <c r="AC62" s="19">
        <v>153.28498131222364</v>
      </c>
      <c r="AD62" s="19">
        <v>34.511460022101161</v>
      </c>
      <c r="AE62" s="19">
        <v>275.97278661772009</v>
      </c>
      <c r="AF62" s="19">
        <v>49.981219411839483</v>
      </c>
      <c r="AG62" s="19">
        <v>10776.335747247627</v>
      </c>
      <c r="AH62" s="17">
        <v>7.8841467574675441</v>
      </c>
      <c r="AI62" s="19">
        <v>136.95379277892278</v>
      </c>
      <c r="AJ62" s="19">
        <v>371.86018937822121</v>
      </c>
      <c r="AK62" s="14">
        <v>0.36829377462513541</v>
      </c>
      <c r="AL62" s="17">
        <v>15.105069780131469</v>
      </c>
      <c r="AM62" s="17">
        <v>39.048544892127723</v>
      </c>
      <c r="AN62" s="17">
        <v>25.912613491942988</v>
      </c>
      <c r="AO62" s="17">
        <v>12.859350162854099</v>
      </c>
      <c r="AP62" s="17">
        <v>37.456387889931939</v>
      </c>
      <c r="AQ62" s="19">
        <v>565.78135278909326</v>
      </c>
      <c r="AR62" s="17">
        <v>3.7317194162566363</v>
      </c>
      <c r="AS62" s="17">
        <v>7.8495740353967713</v>
      </c>
      <c r="AT62" s="17">
        <v>1.3474523844748691</v>
      </c>
      <c r="AU62" s="14">
        <v>3.8836790975114041E-2</v>
      </c>
      <c r="AV62" s="89">
        <v>6.3209961635607206</v>
      </c>
      <c r="AW62" s="89">
        <v>15.254573768601139</v>
      </c>
      <c r="AX62" s="89">
        <v>2.4133179919552408</v>
      </c>
      <c r="AY62" s="19">
        <v>1611.857205873006</v>
      </c>
    </row>
    <row r="63" spans="1:65" s="39" customFormat="1" ht="15" customHeight="1" x14ac:dyDescent="0.15">
      <c r="A63" s="44" t="s">
        <v>1245</v>
      </c>
      <c r="B63" s="44" t="s">
        <v>282</v>
      </c>
      <c r="C63" s="44" t="s">
        <v>280</v>
      </c>
      <c r="D63" s="45" t="s">
        <v>1407</v>
      </c>
      <c r="E63" s="28">
        <v>0.89449700480847727</v>
      </c>
      <c r="F63" s="30">
        <v>2.1535178093012579</v>
      </c>
      <c r="G63" s="29">
        <v>0.42133067802306134</v>
      </c>
      <c r="H63" s="31">
        <v>293.29228075176883</v>
      </c>
      <c r="I63" s="30">
        <v>7.9440476172782724</v>
      </c>
      <c r="J63" s="31">
        <v>39.168669198445748</v>
      </c>
      <c r="K63" s="31">
        <v>295.58335755642725</v>
      </c>
      <c r="L63" s="30">
        <v>2.5365296866672895</v>
      </c>
      <c r="M63" s="31">
        <v>436.30882573861754</v>
      </c>
      <c r="N63" s="31">
        <v>46.872074432979822</v>
      </c>
      <c r="O63" s="30">
        <v>7.2648399001577442</v>
      </c>
      <c r="P63" s="30">
        <v>6.7506557375657863</v>
      </c>
      <c r="Q63" s="30">
        <v>8.0495965498509268</v>
      </c>
      <c r="R63" s="31">
        <v>2601.5552798516756</v>
      </c>
      <c r="S63" s="31">
        <v>29.824144740261364</v>
      </c>
      <c r="T63" s="30">
        <v>3.0533620548848686</v>
      </c>
      <c r="U63" s="31">
        <v>20.284085017406479</v>
      </c>
      <c r="V63" s="30">
        <v>4.6238195112970919</v>
      </c>
      <c r="W63" s="30">
        <v>8.0270761142119511</v>
      </c>
      <c r="X63" s="29">
        <v>0.23616284193409054</v>
      </c>
      <c r="Y63" s="31">
        <v>70.611204882824481</v>
      </c>
      <c r="Z63" s="31">
        <v>24.043498453238531</v>
      </c>
      <c r="AA63" s="31">
        <v>254.72367833641491</v>
      </c>
      <c r="AB63" s="31">
        <v>104.86684893862471</v>
      </c>
      <c r="AC63" s="31">
        <v>461.54480069090909</v>
      </c>
      <c r="AD63" s="31">
        <v>96.705879822624752</v>
      </c>
      <c r="AE63" s="31">
        <v>763.90536639772688</v>
      </c>
      <c r="AF63" s="31">
        <v>130.18559571656667</v>
      </c>
      <c r="AG63" s="31">
        <v>9998.0599842531792</v>
      </c>
      <c r="AH63" s="31">
        <v>21.011817088037631</v>
      </c>
      <c r="AI63" s="31">
        <v>523.13667351932554</v>
      </c>
      <c r="AJ63" s="31">
        <v>964.30188790190869</v>
      </c>
      <c r="AK63" s="29">
        <v>0.54250300666479701</v>
      </c>
      <c r="AL63" s="30">
        <v>10.818472332618979</v>
      </c>
      <c r="AM63" s="30">
        <v>13.088087116601947</v>
      </c>
      <c r="AN63" s="30">
        <v>25.613655414114398</v>
      </c>
      <c r="AO63" s="30">
        <v>17.540709987673598</v>
      </c>
      <c r="AP63" s="30">
        <v>15.271185371813173</v>
      </c>
      <c r="AQ63" s="31">
        <v>165.21089643125649</v>
      </c>
      <c r="AR63" s="30">
        <v>1.7360271296489609</v>
      </c>
      <c r="AS63" s="30">
        <v>2.5269581014055009</v>
      </c>
      <c r="AT63" s="30">
        <v>1.2623316058757015</v>
      </c>
      <c r="AU63" s="29">
        <v>3.0237443217074594E-2</v>
      </c>
      <c r="AV63" s="90">
        <v>9.5441833243922272</v>
      </c>
      <c r="AW63" s="90">
        <v>41.861191970014438</v>
      </c>
      <c r="AX63" s="90">
        <v>4.3860423199362799</v>
      </c>
      <c r="AY63" s="31">
        <v>4591.2387330633192</v>
      </c>
    </row>
    <row r="64" spans="1:65" s="26" customFormat="1" ht="15" customHeight="1" x14ac:dyDescent="0.15">
      <c r="A64" s="22" t="s">
        <v>1246</v>
      </c>
      <c r="B64" s="22" t="s">
        <v>282</v>
      </c>
      <c r="C64" s="22" t="s">
        <v>280</v>
      </c>
      <c r="D64" s="23" t="s">
        <v>2321</v>
      </c>
      <c r="E64" s="18">
        <v>8.7608438865740172</v>
      </c>
      <c r="F64" s="14">
        <v>1.3562169739976901</v>
      </c>
      <c r="G64" s="14">
        <v>8.7440376555751077E-3</v>
      </c>
      <c r="H64" s="17">
        <v>12.855022769268505</v>
      </c>
      <c r="I64" s="14">
        <v>1.6302485816497343</v>
      </c>
      <c r="J64" s="17">
        <v>7.2375544946414276</v>
      </c>
      <c r="K64" s="19">
        <v>270.89896704281915</v>
      </c>
      <c r="L64" s="14">
        <v>0.47890262318856219</v>
      </c>
      <c r="M64" s="14">
        <v>1.762202059411571</v>
      </c>
      <c r="N64" s="19">
        <v>56.530954637979377</v>
      </c>
      <c r="O64" s="17">
        <v>3.1915258423923873</v>
      </c>
      <c r="P64" s="17">
        <v>3.2689735421170445</v>
      </c>
      <c r="Q64" s="17">
        <v>5.9769783227590452</v>
      </c>
      <c r="R64" s="19">
        <v>1603.0544485161211</v>
      </c>
      <c r="S64" s="19">
        <v>31.408191076936166</v>
      </c>
      <c r="T64" s="15">
        <v>1.6327782986743949E-2</v>
      </c>
      <c r="U64" s="19">
        <v>20.82207488741447</v>
      </c>
      <c r="V64" s="14">
        <v>0.7522101123813224</v>
      </c>
      <c r="W64" s="17">
        <v>2.9618500268328729</v>
      </c>
      <c r="X64" s="14">
        <v>8.6587495332688225E-2</v>
      </c>
      <c r="Y64" s="19">
        <v>31.20308507868377</v>
      </c>
      <c r="Z64" s="17">
        <v>12.376723699293644</v>
      </c>
      <c r="AA64" s="19">
        <v>148.62575779320804</v>
      </c>
      <c r="AB64" s="19">
        <v>63.800860666509564</v>
      </c>
      <c r="AC64" s="19">
        <v>276.4047311314506</v>
      </c>
      <c r="AD64" s="19">
        <v>61.288838492547775</v>
      </c>
      <c r="AE64" s="19">
        <v>520.86495268716305</v>
      </c>
      <c r="AF64" s="19">
        <v>92.551521669597761</v>
      </c>
      <c r="AG64" s="19">
        <v>10864.742074889738</v>
      </c>
      <c r="AH64" s="19">
        <v>25.673430004451838</v>
      </c>
      <c r="AI64" s="19">
        <v>562.15558515039697</v>
      </c>
      <c r="AJ64" s="19">
        <v>1262.4237739106729</v>
      </c>
      <c r="AK64" s="14">
        <v>0.44529863645468243</v>
      </c>
      <c r="AL64" s="17">
        <v>16.692738919043276</v>
      </c>
      <c r="AM64" s="17">
        <v>20.859038449099138</v>
      </c>
      <c r="AN64" s="17">
        <v>16.583729747799691</v>
      </c>
      <c r="AO64" s="17">
        <v>17.89837510136654</v>
      </c>
      <c r="AP64" s="17">
        <v>41.48187396723776</v>
      </c>
      <c r="AQ64" s="19">
        <v>692.4460920077579</v>
      </c>
      <c r="AR64" s="17">
        <v>3.9375301901437405</v>
      </c>
      <c r="AS64" s="17">
        <v>7.0300908887272939</v>
      </c>
      <c r="AT64" s="17">
        <v>2.4237065047240716</v>
      </c>
      <c r="AU64" s="14">
        <v>2.7455153649715579E-2</v>
      </c>
      <c r="AV64" s="89">
        <v>8.7471413317022648</v>
      </c>
      <c r="AW64" s="89">
        <v>26.603444854538026</v>
      </c>
      <c r="AX64" s="89">
        <v>3.0413873339532262</v>
      </c>
      <c r="AY64" s="19">
        <v>2891.3409246775027</v>
      </c>
    </row>
    <row r="65" spans="1:65" s="26" customFormat="1" ht="15" customHeight="1" x14ac:dyDescent="0.15">
      <c r="A65" s="22" t="s">
        <v>1247</v>
      </c>
      <c r="B65" s="22" t="s">
        <v>286</v>
      </c>
      <c r="C65" s="22" t="s">
        <v>287</v>
      </c>
      <c r="D65" s="23" t="s">
        <v>2322</v>
      </c>
      <c r="E65" s="9">
        <v>1.5266084183434145</v>
      </c>
      <c r="F65" s="14">
        <v>0.12402684879255994</v>
      </c>
      <c r="G65" s="14">
        <v>3.6493235020488006E-2</v>
      </c>
      <c r="H65" s="17">
        <v>4.9265725579165478</v>
      </c>
      <c r="I65" s="17">
        <v>3.0001560887231964</v>
      </c>
      <c r="J65" s="17">
        <v>7.8803561527943691</v>
      </c>
      <c r="K65" s="19">
        <v>217.2769507962833</v>
      </c>
      <c r="L65" s="14">
        <v>0.69954531014810528</v>
      </c>
      <c r="M65" s="17">
        <v>4.4651467372553562</v>
      </c>
      <c r="N65" s="19">
        <v>35.123950657699304</v>
      </c>
      <c r="O65" s="17">
        <v>9.3898057591827921</v>
      </c>
      <c r="P65" s="17">
        <v>9.3021046274290136</v>
      </c>
      <c r="Q65" s="14">
        <v>1.3167503685050754</v>
      </c>
      <c r="R65" s="19">
        <v>573.93780167943646</v>
      </c>
      <c r="S65" s="17">
        <v>2.0448788407110716</v>
      </c>
      <c r="T65" s="15">
        <v>1.0221598140347935E-2</v>
      </c>
      <c r="U65" s="17">
        <v>8.5183991169776014</v>
      </c>
      <c r="V65" s="14">
        <v>0.48055174854116822</v>
      </c>
      <c r="W65" s="14">
        <v>1.4560559502774555</v>
      </c>
      <c r="X65" s="14">
        <v>0.59149320251962689</v>
      </c>
      <c r="Y65" s="17">
        <v>12.549951226295853</v>
      </c>
      <c r="Z65" s="17">
        <v>4.3501198565870691</v>
      </c>
      <c r="AA65" s="19">
        <v>53.068870633943547</v>
      </c>
      <c r="AB65" s="19">
        <v>21.428899835391704</v>
      </c>
      <c r="AC65" s="19">
        <v>99.961500377800377</v>
      </c>
      <c r="AD65" s="19">
        <v>22.252960796161858</v>
      </c>
      <c r="AE65" s="19">
        <v>197.73199947920418</v>
      </c>
      <c r="AF65" s="19">
        <v>36.690121550846207</v>
      </c>
      <c r="AG65" s="19">
        <v>9615.0417348228148</v>
      </c>
      <c r="AH65" s="17">
        <v>2.962238879897499</v>
      </c>
      <c r="AI65" s="19">
        <v>63.891283922772573</v>
      </c>
      <c r="AJ65" s="19">
        <v>164.96377861647801</v>
      </c>
      <c r="AK65" s="14">
        <v>0.38730492510912062</v>
      </c>
      <c r="AL65" s="17">
        <v>15.755599038894848</v>
      </c>
      <c r="AM65" s="17">
        <v>48.626634839820376</v>
      </c>
      <c r="AN65" s="17">
        <v>96.696193213308547</v>
      </c>
      <c r="AO65" s="17">
        <v>31.244532757038783</v>
      </c>
      <c r="AP65" s="17">
        <v>26.115712333571327</v>
      </c>
      <c r="AQ65" s="19">
        <v>411.46869214287074</v>
      </c>
      <c r="AR65" s="17">
        <v>3.0299670216530639</v>
      </c>
      <c r="AS65" s="17">
        <v>5.8503240314044227</v>
      </c>
      <c r="AT65" s="17">
        <v>0.83427962621612761</v>
      </c>
      <c r="AU65" s="14">
        <v>0.42178264735650872</v>
      </c>
      <c r="AV65" s="89">
        <v>7.0157233063055635</v>
      </c>
      <c r="AW65" s="89">
        <v>9.9623400123244483</v>
      </c>
      <c r="AX65" s="89">
        <v>1.4200018412029642</v>
      </c>
      <c r="AY65" s="19">
        <v>1068.1528977098228</v>
      </c>
    </row>
    <row r="66" spans="1:65" s="39" customFormat="1" ht="15" customHeight="1" x14ac:dyDescent="0.15">
      <c r="A66" s="22" t="s">
        <v>2207</v>
      </c>
      <c r="B66" s="22" t="s">
        <v>279</v>
      </c>
      <c r="C66" s="22" t="s">
        <v>3357</v>
      </c>
      <c r="D66" s="23" t="s">
        <v>2323</v>
      </c>
      <c r="E66" s="18">
        <v>2.5351041570279707</v>
      </c>
      <c r="F66" s="14">
        <v>0.28602502661830848</v>
      </c>
      <c r="G66" s="14">
        <v>2.6366253650763137E-2</v>
      </c>
      <c r="H66" s="17">
        <v>10.891876028100359</v>
      </c>
      <c r="I66" s="17">
        <v>3.0620212712863735</v>
      </c>
      <c r="J66" s="17">
        <v>5.9989737936670622</v>
      </c>
      <c r="K66" s="19">
        <v>175.09569651725198</v>
      </c>
      <c r="L66" s="14">
        <v>0.62575727107030177</v>
      </c>
      <c r="M66" s="17">
        <v>3.5978571497950709</v>
      </c>
      <c r="N66" s="19">
        <v>54.866733416911103</v>
      </c>
      <c r="O66" s="17">
        <v>3.528102425052428</v>
      </c>
      <c r="P66" s="17">
        <v>3.0473336158333453</v>
      </c>
      <c r="Q66" s="17">
        <v>3.3645986915758135</v>
      </c>
      <c r="R66" s="19">
        <v>745.601667178502</v>
      </c>
      <c r="S66" s="17">
        <v>9.4532124036080702</v>
      </c>
      <c r="T66" s="15">
        <v>3.2822552186823448E-3</v>
      </c>
      <c r="U66" s="17">
        <v>14.396966501292633</v>
      </c>
      <c r="V66" s="14">
        <v>0.34580280928899249</v>
      </c>
      <c r="W66" s="14">
        <v>1.6078271410467504</v>
      </c>
      <c r="X66" s="14">
        <v>6.5683216464215155E-2</v>
      </c>
      <c r="Y66" s="17">
        <v>16.710323068241358</v>
      </c>
      <c r="Z66" s="17">
        <v>5.8500434950752096</v>
      </c>
      <c r="AA66" s="19">
        <v>66.615474170237221</v>
      </c>
      <c r="AB66" s="19">
        <v>29.537448003612621</v>
      </c>
      <c r="AC66" s="19">
        <v>128.20289247840046</v>
      </c>
      <c r="AD66" s="19">
        <v>28.69397775468159</v>
      </c>
      <c r="AE66" s="19">
        <v>224.72038943348886</v>
      </c>
      <c r="AF66" s="19">
        <v>42.743120012682269</v>
      </c>
      <c r="AG66" s="19">
        <v>10789.571778317326</v>
      </c>
      <c r="AH66" s="17">
        <v>7.2606346880851422</v>
      </c>
      <c r="AI66" s="19">
        <v>125.76882900546752</v>
      </c>
      <c r="AJ66" s="19">
        <v>378.41942532156526</v>
      </c>
      <c r="AK66" s="14">
        <v>0.33235299403193785</v>
      </c>
      <c r="AL66" s="17">
        <v>13.447997894222585</v>
      </c>
      <c r="AM66" s="17">
        <v>48.013319154160449</v>
      </c>
      <c r="AN66" s="17">
        <v>23.771854459518792</v>
      </c>
      <c r="AO66" s="17">
        <v>13.304348155497332</v>
      </c>
      <c r="AP66" s="17">
        <v>48.323271585327973</v>
      </c>
      <c r="AQ66" s="19">
        <v>649.85125452143666</v>
      </c>
      <c r="AR66" s="17">
        <v>4.6495491009821892</v>
      </c>
      <c r="AS66" s="17">
        <v>8.9542999578423057</v>
      </c>
      <c r="AT66" s="17">
        <v>1.6839567885920166</v>
      </c>
      <c r="AU66" s="14">
        <v>3.8627029551136248E-2</v>
      </c>
      <c r="AV66" s="89">
        <v>5.6537196163142394</v>
      </c>
      <c r="AW66" s="89">
        <v>12.937864741686592</v>
      </c>
      <c r="AX66" s="89">
        <v>2.2883810340281814</v>
      </c>
      <c r="AY66" s="19">
        <v>1359.9616309351438</v>
      </c>
      <c r="AZ66" s="26"/>
      <c r="BA66" s="26"/>
      <c r="BB66" s="26"/>
      <c r="BC66" s="26"/>
      <c r="BD66" s="26"/>
      <c r="BE66" s="26"/>
      <c r="BF66" s="26"/>
      <c r="BG66" s="26"/>
      <c r="BH66" s="26"/>
      <c r="BI66" s="26"/>
      <c r="BJ66" s="26"/>
      <c r="BK66" s="26"/>
      <c r="BL66" s="26"/>
      <c r="BM66" s="26"/>
    </row>
    <row r="67" spans="1:65" s="39" customFormat="1" ht="15" customHeight="1" x14ac:dyDescent="0.15">
      <c r="A67" s="22" t="s">
        <v>2208</v>
      </c>
      <c r="B67" s="22" t="s">
        <v>282</v>
      </c>
      <c r="C67" s="22" t="s">
        <v>3357</v>
      </c>
      <c r="D67" s="23" t="s">
        <v>2324</v>
      </c>
      <c r="E67" s="18">
        <v>6.2562298205014963</v>
      </c>
      <c r="F67" s="14">
        <v>0.46300656137852403</v>
      </c>
      <c r="G67" s="14">
        <v>8.7328985653598087E-3</v>
      </c>
      <c r="H67" s="17">
        <v>9.0778269543991925</v>
      </c>
      <c r="I67" s="17">
        <v>4.7821092718713691</v>
      </c>
      <c r="J67" s="17">
        <v>7.9178647133311264</v>
      </c>
      <c r="K67" s="19">
        <v>245.49529456548433</v>
      </c>
      <c r="L67" s="14">
        <v>0.48626410040224299</v>
      </c>
      <c r="M67" s="17">
        <v>6.70562886275924</v>
      </c>
      <c r="N67" s="19">
        <v>62.049818540996434</v>
      </c>
      <c r="O67" s="17">
        <v>3.5652546841830177</v>
      </c>
      <c r="P67" s="17">
        <v>3.5076465357414093</v>
      </c>
      <c r="Q67" s="17">
        <v>3.7991147277829067</v>
      </c>
      <c r="R67" s="19">
        <v>1042.3637797710289</v>
      </c>
      <c r="S67" s="17">
        <v>13.461973462091207</v>
      </c>
      <c r="T67" s="15">
        <v>1.3045586263374336E-2</v>
      </c>
      <c r="U67" s="17">
        <v>18.387738571572683</v>
      </c>
      <c r="V67" s="14">
        <v>0.77588309268825839</v>
      </c>
      <c r="W67" s="17">
        <v>2.4837851498417143</v>
      </c>
      <c r="X67" s="14">
        <v>7.2517557419318854E-2</v>
      </c>
      <c r="Y67" s="19">
        <v>25.509959134164394</v>
      </c>
      <c r="Z67" s="17">
        <v>9.0559302516093627</v>
      </c>
      <c r="AA67" s="19">
        <v>100.3766472205677</v>
      </c>
      <c r="AB67" s="19">
        <v>42.407641568037739</v>
      </c>
      <c r="AC67" s="19">
        <v>187.78031085004261</v>
      </c>
      <c r="AD67" s="19">
        <v>40.07824112249844</v>
      </c>
      <c r="AE67" s="19">
        <v>336.7982010419322</v>
      </c>
      <c r="AF67" s="19">
        <v>58.475664932560505</v>
      </c>
      <c r="AG67" s="19">
        <v>10613.316696777325</v>
      </c>
      <c r="AH67" s="17">
        <v>13.346268124076465</v>
      </c>
      <c r="AI67" s="19">
        <v>274.44410761270109</v>
      </c>
      <c r="AJ67" s="19">
        <v>642.78299131653148</v>
      </c>
      <c r="AK67" s="14">
        <v>0.42696230503951538</v>
      </c>
      <c r="AL67" s="17">
        <v>13.20261625158281</v>
      </c>
      <c r="AM67" s="17">
        <v>31.512391289334534</v>
      </c>
      <c r="AN67" s="17">
        <v>25.018486478996028</v>
      </c>
      <c r="AO67" s="17">
        <v>20.386617785685967</v>
      </c>
      <c r="AP67" s="17">
        <v>32.878611964307908</v>
      </c>
      <c r="AQ67" s="19">
        <v>434.08369664945661</v>
      </c>
      <c r="AR67" s="17">
        <v>3.2012363373404153</v>
      </c>
      <c r="AS67" s="17">
        <v>7.4031115665316261</v>
      </c>
      <c r="AT67" s="17">
        <v>1.9085107620171149</v>
      </c>
      <c r="AU67" s="14">
        <v>2.7770280982985431E-2</v>
      </c>
      <c r="AV67" s="89">
        <v>7.9268742190986226</v>
      </c>
      <c r="AW67" s="89">
        <v>17.997147514952534</v>
      </c>
      <c r="AX67" s="89">
        <v>2.270396504033215</v>
      </c>
      <c r="AY67" s="19">
        <v>1926.6291643912236</v>
      </c>
      <c r="AZ67" s="26"/>
      <c r="BA67" s="26"/>
      <c r="BB67" s="26"/>
      <c r="BC67" s="26"/>
      <c r="BD67" s="26"/>
      <c r="BE67" s="26"/>
      <c r="BF67" s="26"/>
      <c r="BG67" s="26"/>
      <c r="BH67" s="26"/>
      <c r="BI67" s="26"/>
      <c r="BJ67" s="26"/>
      <c r="BK67" s="26"/>
      <c r="BL67" s="26"/>
      <c r="BM67" s="26"/>
    </row>
    <row r="68" spans="1:65" s="39" customFormat="1" ht="15" customHeight="1" x14ac:dyDescent="0.15">
      <c r="A68" s="22" t="s">
        <v>2209</v>
      </c>
      <c r="B68" s="22" t="s">
        <v>279</v>
      </c>
      <c r="C68" s="22" t="s">
        <v>287</v>
      </c>
      <c r="D68" s="23" t="s">
        <v>506</v>
      </c>
      <c r="E68" s="9">
        <v>0.77559649108428352</v>
      </c>
      <c r="F68" s="14">
        <v>4.1101506560121584E-2</v>
      </c>
      <c r="G68" s="14">
        <v>1.7055035922800769E-2</v>
      </c>
      <c r="H68" s="17">
        <v>6.1014228066040497</v>
      </c>
      <c r="I68" s="17">
        <v>2.6436364655357689</v>
      </c>
      <c r="J68" s="19">
        <v>58.088513877825122</v>
      </c>
      <c r="K68" s="19">
        <v>213.30935412958519</v>
      </c>
      <c r="L68" s="14">
        <v>0.29579439578989425</v>
      </c>
      <c r="M68" s="17">
        <v>3.1193547156922459</v>
      </c>
      <c r="N68" s="19">
        <v>38.871103478329708</v>
      </c>
      <c r="O68" s="17">
        <v>13.366223183441884</v>
      </c>
      <c r="P68" s="17">
        <v>13.358149178024918</v>
      </c>
      <c r="Q68" s="14">
        <v>0.23276737440436804</v>
      </c>
      <c r="R68" s="19">
        <v>302.93891526356919</v>
      </c>
      <c r="S68" s="14">
        <v>0.78399174012884532</v>
      </c>
      <c r="T68" s="15">
        <v>6.3693897187899846E-3</v>
      </c>
      <c r="U68" s="17">
        <v>7.9970875322356898</v>
      </c>
      <c r="V68" s="14">
        <v>0.36679182105359348</v>
      </c>
      <c r="W68" s="14">
        <v>0.99533549411351441</v>
      </c>
      <c r="X68" s="14">
        <v>0.72759568500093763</v>
      </c>
      <c r="Y68" s="17">
        <v>7.7912321286518731</v>
      </c>
      <c r="Z68" s="17">
        <v>2.6228098750148923</v>
      </c>
      <c r="AA68" s="19">
        <v>29.488463152066924</v>
      </c>
      <c r="AB68" s="17">
        <v>11.627025055936267</v>
      </c>
      <c r="AC68" s="19">
        <v>53.859738859469346</v>
      </c>
      <c r="AD68" s="17">
        <v>11.385131689665991</v>
      </c>
      <c r="AE68" s="19">
        <v>94.806239978842342</v>
      </c>
      <c r="AF68" s="17">
        <v>19.108680407944874</v>
      </c>
      <c r="AG68" s="19">
        <v>7335.2700794495113</v>
      </c>
      <c r="AH68" s="14">
        <v>0.77755096095642717</v>
      </c>
      <c r="AI68" s="19">
        <v>24.664170419828839</v>
      </c>
      <c r="AJ68" s="19">
        <v>39.558937317357902</v>
      </c>
      <c r="AK68" s="14">
        <v>0.62347909454601425</v>
      </c>
      <c r="AL68" s="17">
        <v>12.168324395084708</v>
      </c>
      <c r="AM68" s="17">
        <v>77.371173891998083</v>
      </c>
      <c r="AN68" s="17">
        <v>120.92760054240034</v>
      </c>
      <c r="AO68" s="17">
        <v>31.459732491282878</v>
      </c>
      <c r="AP68" s="17">
        <v>21.241564510004338</v>
      </c>
      <c r="AQ68" s="19">
        <v>258.4742476168513</v>
      </c>
      <c r="AR68" s="17">
        <v>2.7136251055284077</v>
      </c>
      <c r="AS68" s="17">
        <v>8.0345648070736342</v>
      </c>
      <c r="AT68" s="17">
        <v>0.41726090314504788</v>
      </c>
      <c r="AU68" s="14">
        <v>0.79643676244775408</v>
      </c>
      <c r="AV68" s="89">
        <v>6.8876123387014916</v>
      </c>
      <c r="AW68" s="89">
        <v>5.7085471358781765</v>
      </c>
      <c r="AX68" s="89">
        <v>0.82881365198239332</v>
      </c>
      <c r="AY68" s="19">
        <v>582.5925198116139</v>
      </c>
      <c r="AZ68" s="26"/>
      <c r="BA68" s="26"/>
      <c r="BB68" s="26"/>
      <c r="BC68" s="26"/>
      <c r="BD68" s="26"/>
      <c r="BE68" s="26"/>
      <c r="BF68" s="26"/>
      <c r="BG68" s="26"/>
      <c r="BH68" s="26"/>
      <c r="BI68" s="26"/>
      <c r="BJ68" s="26"/>
      <c r="BK68" s="26"/>
      <c r="BL68" s="26"/>
    </row>
    <row r="69" spans="1:65" s="39" customFormat="1" ht="15" customHeight="1" x14ac:dyDescent="0.15">
      <c r="A69" s="22" t="s">
        <v>2210</v>
      </c>
      <c r="B69" s="22" t="s">
        <v>283</v>
      </c>
      <c r="C69" s="22" t="s">
        <v>278</v>
      </c>
      <c r="D69" s="23" t="s">
        <v>507</v>
      </c>
      <c r="E69" s="9">
        <v>0.73600166397050126</v>
      </c>
      <c r="F69" s="14">
        <v>0.31298523846638127</v>
      </c>
      <c r="G69" s="14">
        <v>4.4665246113396673E-2</v>
      </c>
      <c r="H69" s="19">
        <v>25.5060758677038</v>
      </c>
      <c r="I69" s="17">
        <v>2.6399454590237492</v>
      </c>
      <c r="J69" s="17">
        <v>6.1760741847625917</v>
      </c>
      <c r="K69" s="19">
        <v>223.79505440564165</v>
      </c>
      <c r="L69" s="14">
        <v>0.42402055329978439</v>
      </c>
      <c r="M69" s="17">
        <v>2.0275947591270809</v>
      </c>
      <c r="N69" s="19">
        <v>61.385217188939386</v>
      </c>
      <c r="O69" s="17">
        <v>3.3725963709791991</v>
      </c>
      <c r="P69" s="17">
        <v>3.4224366623145834</v>
      </c>
      <c r="Q69" s="17">
        <v>5.7607303030311297</v>
      </c>
      <c r="R69" s="19">
        <v>2072.2891524600996</v>
      </c>
      <c r="S69" s="17">
        <v>6.3264236949496295</v>
      </c>
      <c r="T69" s="15">
        <v>2.0016869318203769E-2</v>
      </c>
      <c r="U69" s="17">
        <v>15.677342831203093</v>
      </c>
      <c r="V69" s="17">
        <v>2.4187939827546017</v>
      </c>
      <c r="W69" s="17">
        <v>6.3964833943756911</v>
      </c>
      <c r="X69" s="14">
        <v>0.44897250199578531</v>
      </c>
      <c r="Y69" s="19">
        <v>59.818074794437543</v>
      </c>
      <c r="Z69" s="17">
        <v>18.366557888555075</v>
      </c>
      <c r="AA69" s="19">
        <v>206.56943407774327</v>
      </c>
      <c r="AB69" s="19">
        <v>84.308327846621012</v>
      </c>
      <c r="AC69" s="19">
        <v>347.20869115466411</v>
      </c>
      <c r="AD69" s="19">
        <v>71.523675832885061</v>
      </c>
      <c r="AE69" s="19">
        <v>577.62401249718391</v>
      </c>
      <c r="AF69" s="19">
        <v>107.0527103153418</v>
      </c>
      <c r="AG69" s="19">
        <v>9963.941486650041</v>
      </c>
      <c r="AH69" s="17">
        <v>12.288091350058529</v>
      </c>
      <c r="AI69" s="19">
        <v>319.47247848717296</v>
      </c>
      <c r="AJ69" s="19">
        <v>643.40302697508992</v>
      </c>
      <c r="AK69" s="14">
        <v>0.49653555406655198</v>
      </c>
      <c r="AL69" s="17">
        <v>9.6563457530548433</v>
      </c>
      <c r="AM69" s="17">
        <v>17.249874089503191</v>
      </c>
      <c r="AN69" s="17">
        <v>91.303403051916987</v>
      </c>
      <c r="AO69" s="17">
        <v>50.498116138223111</v>
      </c>
      <c r="AP69" s="17">
        <v>24.730537292934208</v>
      </c>
      <c r="AQ69" s="19">
        <v>238.80661875938966</v>
      </c>
      <c r="AR69" s="17">
        <v>2.644492850561488</v>
      </c>
      <c r="AS69" s="17">
        <v>2.45093152981338</v>
      </c>
      <c r="AT69" s="17">
        <v>1.1138786010531836</v>
      </c>
      <c r="AU69" s="14">
        <v>6.9965169360135915E-2</v>
      </c>
      <c r="AV69" s="89">
        <v>7.2261883889454843</v>
      </c>
      <c r="AW69" s="89">
        <v>33.582104164516473</v>
      </c>
      <c r="AX69" s="89">
        <v>4.6472777011861295</v>
      </c>
      <c r="AY69" s="19">
        <v>3631.1074636361182</v>
      </c>
      <c r="AZ69" s="26"/>
      <c r="BA69" s="26"/>
      <c r="BB69" s="26"/>
      <c r="BC69" s="26"/>
      <c r="BD69" s="26"/>
      <c r="BE69" s="26"/>
      <c r="BF69" s="26"/>
      <c r="BG69" s="26"/>
      <c r="BH69" s="26"/>
      <c r="BI69" s="26"/>
      <c r="BJ69" s="26"/>
      <c r="BK69" s="26"/>
      <c r="BL69" s="26"/>
      <c r="BM69" s="26"/>
    </row>
    <row r="70" spans="1:65" s="39" customFormat="1" ht="15" customHeight="1" x14ac:dyDescent="0.15">
      <c r="A70" s="22" t="s">
        <v>1248</v>
      </c>
      <c r="B70" s="22" t="s">
        <v>279</v>
      </c>
      <c r="C70" s="22" t="s">
        <v>276</v>
      </c>
      <c r="D70" s="23" t="s">
        <v>508</v>
      </c>
      <c r="E70" s="18">
        <v>2.8339706498552895</v>
      </c>
      <c r="F70" s="14">
        <v>0.16078990755858028</v>
      </c>
      <c r="G70" s="14">
        <v>1.9762515587626185E-2</v>
      </c>
      <c r="H70" s="17">
        <v>12.539289792720826</v>
      </c>
      <c r="I70" s="17">
        <v>2.0999358963922612</v>
      </c>
      <c r="J70" s="17">
        <v>7.0392390937109139</v>
      </c>
      <c r="K70" s="19">
        <v>277.3998573405139</v>
      </c>
      <c r="L70" s="14">
        <v>0.69452371633753007</v>
      </c>
      <c r="M70" s="17">
        <v>2.2728540597056113</v>
      </c>
      <c r="N70" s="19">
        <v>85.387326775422736</v>
      </c>
      <c r="O70" s="17">
        <v>5.083467187143393</v>
      </c>
      <c r="P70" s="17">
        <v>4.6100253977554182</v>
      </c>
      <c r="Q70" s="17">
        <v>4.6729341888450016</v>
      </c>
      <c r="R70" s="19">
        <v>1367.2528164324683</v>
      </c>
      <c r="S70" s="17">
        <v>15.80229136299671</v>
      </c>
      <c r="T70" s="15">
        <v>1.1070791477696084E-2</v>
      </c>
      <c r="U70" s="19">
        <v>25.213164905853397</v>
      </c>
      <c r="V70" s="14">
        <v>1.2478870152173771</v>
      </c>
      <c r="W70" s="17">
        <v>3.43650164666203</v>
      </c>
      <c r="X70" s="14">
        <v>0.16820966214694519</v>
      </c>
      <c r="Y70" s="19">
        <v>35.688788889938643</v>
      </c>
      <c r="Z70" s="17">
        <v>11.657412061058224</v>
      </c>
      <c r="AA70" s="19">
        <v>135.22677574201455</v>
      </c>
      <c r="AB70" s="19">
        <v>53.339234397200677</v>
      </c>
      <c r="AC70" s="19">
        <v>235.40103067949215</v>
      </c>
      <c r="AD70" s="19">
        <v>50.721348043355825</v>
      </c>
      <c r="AE70" s="19">
        <v>412.83305694036903</v>
      </c>
      <c r="AF70" s="19">
        <v>75.511753550455353</v>
      </c>
      <c r="AG70" s="19">
        <v>10952.885241733124</v>
      </c>
      <c r="AH70" s="17">
        <v>13.085824108736343</v>
      </c>
      <c r="AI70" s="19">
        <v>326.6465160063475</v>
      </c>
      <c r="AJ70" s="19">
        <v>665.51456924425918</v>
      </c>
      <c r="AK70" s="14">
        <v>0.49081797920258707</v>
      </c>
      <c r="AL70" s="17">
        <v>11.567583820608567</v>
      </c>
      <c r="AM70" s="17">
        <v>26.531027633562772</v>
      </c>
      <c r="AN70" s="17">
        <v>26.124885781252949</v>
      </c>
      <c r="AO70" s="17">
        <v>20.670832381387189</v>
      </c>
      <c r="AP70" s="17">
        <v>28.599375147534325</v>
      </c>
      <c r="AQ70" s="19">
        <v>330.8256692361328</v>
      </c>
      <c r="AR70" s="17">
        <v>2.7538564026675161</v>
      </c>
      <c r="AS70" s="17">
        <v>7.3368697292328227</v>
      </c>
      <c r="AT70" s="17">
        <v>1.6120670524220841</v>
      </c>
      <c r="AU70" s="14">
        <v>4.6299441927709455E-2</v>
      </c>
      <c r="AV70" s="89">
        <v>8.9570506083472363</v>
      </c>
      <c r="AW70" s="89">
        <v>23.475837928742717</v>
      </c>
      <c r="AX70" s="89">
        <v>2.6209339385517327</v>
      </c>
      <c r="AY70" s="19">
        <v>2493.0963775331334</v>
      </c>
      <c r="AZ70" s="26"/>
      <c r="BA70" s="26"/>
      <c r="BB70" s="26"/>
      <c r="BC70" s="26"/>
      <c r="BD70" s="26"/>
      <c r="BE70" s="26"/>
      <c r="BF70" s="26"/>
      <c r="BG70" s="26"/>
      <c r="BH70" s="26"/>
      <c r="BI70" s="26"/>
      <c r="BJ70" s="26"/>
      <c r="BK70" s="26"/>
      <c r="BL70" s="26"/>
      <c r="BM70" s="26"/>
    </row>
    <row r="71" spans="1:65" s="39" customFormat="1" ht="14" x14ac:dyDescent="0.15">
      <c r="A71" s="44" t="s">
        <v>1249</v>
      </c>
      <c r="B71" s="44" t="s">
        <v>282</v>
      </c>
      <c r="C71" s="44" t="s">
        <v>280</v>
      </c>
      <c r="D71" s="45" t="s">
        <v>509</v>
      </c>
      <c r="E71" s="27">
        <v>7.1475936039761887</v>
      </c>
      <c r="F71" s="30">
        <v>4.7012073358568482</v>
      </c>
      <c r="G71" s="29">
        <v>1.2556878399685047</v>
      </c>
      <c r="H71" s="31">
        <v>282.78543279335219</v>
      </c>
      <c r="I71" s="31">
        <v>65.252219423296381</v>
      </c>
      <c r="J71" s="31">
        <v>150.77313220427118</v>
      </c>
      <c r="K71" s="31">
        <v>797.60504431391087</v>
      </c>
      <c r="L71" s="31">
        <v>34.504366760833797</v>
      </c>
      <c r="M71" s="31">
        <v>404.66700463129979</v>
      </c>
      <c r="N71" s="31">
        <v>229.32509767493951</v>
      </c>
      <c r="O71" s="30">
        <v>28.920478922169782</v>
      </c>
      <c r="P71" s="30">
        <v>29.823127232146899</v>
      </c>
      <c r="Q71" s="31">
        <v>133.47786303481379</v>
      </c>
      <c r="R71" s="31">
        <v>6461.1416885713479</v>
      </c>
      <c r="S71" s="31">
        <v>219.12746328325483</v>
      </c>
      <c r="T71" s="30">
        <v>7.786907265920064</v>
      </c>
      <c r="U71" s="31">
        <v>142.61527208191413</v>
      </c>
      <c r="V71" s="30">
        <v>11.143112434116315</v>
      </c>
      <c r="W71" s="30">
        <v>19.386605791338997</v>
      </c>
      <c r="X71" s="29">
        <v>0.43454069105488058</v>
      </c>
      <c r="Y71" s="31">
        <v>175.29647461728973</v>
      </c>
      <c r="Z71" s="31">
        <v>61.09435360750205</v>
      </c>
      <c r="AA71" s="31">
        <v>675.04165705996331</v>
      </c>
      <c r="AB71" s="31">
        <v>259.13325584297417</v>
      </c>
      <c r="AC71" s="31">
        <v>1079.0835114680297</v>
      </c>
      <c r="AD71" s="31">
        <v>219.94519825059069</v>
      </c>
      <c r="AE71" s="31">
        <v>1705.9436039053871</v>
      </c>
      <c r="AF71" s="31">
        <v>287.31957653954191</v>
      </c>
      <c r="AG71" s="31">
        <v>11914.804673023604</v>
      </c>
      <c r="AH71" s="31">
        <v>121.91118463121295</v>
      </c>
      <c r="AI71" s="31">
        <v>4627.7281086641078</v>
      </c>
      <c r="AJ71" s="31">
        <v>5139.4448773414097</v>
      </c>
      <c r="AK71" s="29">
        <v>0.90043345519020168</v>
      </c>
      <c r="AL71" s="30">
        <v>9.7317621910528</v>
      </c>
      <c r="AM71" s="30">
        <v>6.9842898943125951</v>
      </c>
      <c r="AN71" s="30">
        <v>7.7851656672545939</v>
      </c>
      <c r="AO71" s="30">
        <v>21.118886876731107</v>
      </c>
      <c r="AP71" s="30">
        <v>15.731374483900316</v>
      </c>
      <c r="AQ71" s="31">
        <v>153.09399541571386</v>
      </c>
      <c r="AR71" s="30">
        <v>1.7397837369013696</v>
      </c>
      <c r="AS71" s="30">
        <v>7.3563817006908847</v>
      </c>
      <c r="AT71" s="30">
        <v>3.0126698594113943</v>
      </c>
      <c r="AU71" s="29">
        <v>2.2721760142085393E-2</v>
      </c>
      <c r="AV71" s="90">
        <v>25.754118318176005</v>
      </c>
      <c r="AW71" s="90">
        <v>105.55768172485953</v>
      </c>
      <c r="AX71" s="90">
        <v>4.0986719258163093</v>
      </c>
      <c r="AY71" s="31">
        <v>11334.690855801911</v>
      </c>
      <c r="BM71" s="26"/>
    </row>
    <row r="72" spans="1:65" s="26" customFormat="1" ht="14" x14ac:dyDescent="0.15">
      <c r="A72" s="22" t="s">
        <v>2979</v>
      </c>
      <c r="B72" s="22" t="s">
        <v>281</v>
      </c>
      <c r="C72" s="22" t="s">
        <v>280</v>
      </c>
      <c r="D72" s="23" t="s">
        <v>2999</v>
      </c>
      <c r="E72" s="17">
        <v>7.1518746731790035</v>
      </c>
      <c r="F72" s="14">
        <v>0.22805064176579112</v>
      </c>
      <c r="G72" s="14">
        <v>2.5902473600381413E-2</v>
      </c>
      <c r="H72" s="19">
        <v>22.082506325188533</v>
      </c>
      <c r="I72" s="17">
        <v>2.4659123713718656</v>
      </c>
      <c r="J72" s="17">
        <v>3.0924862621745528</v>
      </c>
      <c r="K72" s="19">
        <v>285.78543873365498</v>
      </c>
      <c r="L72" s="17">
        <v>7.0652824557265568</v>
      </c>
      <c r="M72" s="14">
        <v>0.51466665826104219</v>
      </c>
      <c r="N72" s="19">
        <v>81.568344027787063</v>
      </c>
      <c r="O72" s="17">
        <v>4.8482466549566565</v>
      </c>
      <c r="P72" s="17">
        <v>4.5175018484616247</v>
      </c>
      <c r="Q72" s="14">
        <v>1.2046536461117321</v>
      </c>
      <c r="R72" s="19">
        <v>1158.3677967249741</v>
      </c>
      <c r="S72" s="17">
        <v>18.584418692601311</v>
      </c>
      <c r="T72" s="15">
        <v>1.8071985790144924E-2</v>
      </c>
      <c r="U72" s="19">
        <v>24.284130028704112</v>
      </c>
      <c r="V72" s="14">
        <v>1.1300882871891742</v>
      </c>
      <c r="W72" s="17">
        <v>3.0264079252742673</v>
      </c>
      <c r="X72" s="14">
        <v>0.11112033837846863</v>
      </c>
      <c r="Y72" s="19">
        <v>28.816561512427963</v>
      </c>
      <c r="Z72" s="17">
        <v>10.224191110971612</v>
      </c>
      <c r="AA72" s="19">
        <v>115.94280529654374</v>
      </c>
      <c r="AB72" s="19">
        <v>47.578311525500332</v>
      </c>
      <c r="AC72" s="19">
        <v>205.52689669554346</v>
      </c>
      <c r="AD72" s="19">
        <v>42.527251781170968</v>
      </c>
      <c r="AE72" s="19">
        <v>335.58872445181555</v>
      </c>
      <c r="AF72" s="19">
        <v>62.731643146467619</v>
      </c>
      <c r="AG72" s="19">
        <v>10374.767222728453</v>
      </c>
      <c r="AH72" s="17">
        <v>14.613358694321704</v>
      </c>
      <c r="AI72" s="19">
        <v>380.16130197433898</v>
      </c>
      <c r="AJ72" s="19">
        <v>684.13038234387614</v>
      </c>
      <c r="AK72" s="14">
        <v>0.55568545380469891</v>
      </c>
      <c r="AL72" s="17">
        <v>11.64568938272123</v>
      </c>
      <c r="AM72" s="17">
        <v>30.91512457599892</v>
      </c>
      <c r="AN72" s="17">
        <v>18.057531419339881</v>
      </c>
      <c r="AO72" s="17">
        <v>20.455915692734902</v>
      </c>
      <c r="AP72" s="17">
        <v>25.499389595570719</v>
      </c>
      <c r="AQ72" s="19">
        <v>296.95797067901009</v>
      </c>
      <c r="AR72" s="17">
        <v>2.6780278670100519</v>
      </c>
      <c r="AS72" s="17">
        <v>8.0240769348710224</v>
      </c>
      <c r="AT72" s="17">
        <v>2.03859764198396</v>
      </c>
      <c r="AU72" s="14">
        <v>3.6270850929420534E-2</v>
      </c>
      <c r="AV72" s="89">
        <v>9.2278152642445921</v>
      </c>
      <c r="AW72" s="89">
        <v>20.078454841802426</v>
      </c>
      <c r="AX72" s="89">
        <v>2.1758622454874308</v>
      </c>
      <c r="AY72" s="19">
        <v>2117.4423448385387</v>
      </c>
    </row>
    <row r="73" spans="1:65" s="26" customFormat="1" ht="14" x14ac:dyDescent="0.15">
      <c r="A73" s="22" t="s">
        <v>2980</v>
      </c>
      <c r="B73" s="22" t="s">
        <v>281</v>
      </c>
      <c r="C73" s="22" t="s">
        <v>280</v>
      </c>
      <c r="D73" s="23" t="s">
        <v>3000</v>
      </c>
      <c r="E73" s="17">
        <v>3.4824794137621309</v>
      </c>
      <c r="F73" s="14">
        <v>0.10322715801809065</v>
      </c>
      <c r="G73" s="14">
        <v>2.5233725282546745E-2</v>
      </c>
      <c r="H73" s="19">
        <v>36.047783693900449</v>
      </c>
      <c r="I73" s="17">
        <v>3.47409847557158</v>
      </c>
      <c r="J73" s="17">
        <v>5.1864770664639961</v>
      </c>
      <c r="K73" s="19">
        <v>201.16578375246453</v>
      </c>
      <c r="L73" s="17">
        <v>2.3062006820921228</v>
      </c>
      <c r="M73" s="17">
        <v>2.981935299357104</v>
      </c>
      <c r="N73" s="19">
        <v>67.775089885128324</v>
      </c>
      <c r="O73" s="17">
        <v>3.6561799884858983</v>
      </c>
      <c r="P73" s="17">
        <v>3.6580588868203092</v>
      </c>
      <c r="Q73" s="14">
        <v>1.0342338265068167</v>
      </c>
      <c r="R73" s="19">
        <v>906.40355358568468</v>
      </c>
      <c r="S73" s="17">
        <v>16.560320869309255</v>
      </c>
      <c r="T73" s="15">
        <v>2.2006755637916087E-2</v>
      </c>
      <c r="U73" s="17">
        <v>16.008121906170569</v>
      </c>
      <c r="V73" s="14">
        <v>0.52183205226297524</v>
      </c>
      <c r="W73" s="17">
        <v>2.1064269531083584</v>
      </c>
      <c r="X73" s="14">
        <v>8.9619927377246417E-2</v>
      </c>
      <c r="Y73" s="17">
        <v>18.860743122431881</v>
      </c>
      <c r="Z73" s="17">
        <v>7.1671804590916492</v>
      </c>
      <c r="AA73" s="19">
        <v>90.784456211980157</v>
      </c>
      <c r="AB73" s="19">
        <v>36.234316137886474</v>
      </c>
      <c r="AC73" s="19">
        <v>171.00661445280676</v>
      </c>
      <c r="AD73" s="19">
        <v>34.79917944497528</v>
      </c>
      <c r="AE73" s="19">
        <v>294.00461641494246</v>
      </c>
      <c r="AF73" s="19">
        <v>52.25402006818269</v>
      </c>
      <c r="AG73" s="19">
        <v>10619.793845815831</v>
      </c>
      <c r="AH73" s="17">
        <v>10.074106124185812</v>
      </c>
      <c r="AI73" s="19">
        <v>190.92096066672389</v>
      </c>
      <c r="AJ73" s="19">
        <v>485.26180301303231</v>
      </c>
      <c r="AK73" s="14">
        <v>0.3934390868625538</v>
      </c>
      <c r="AL73" s="17">
        <v>15.588177756647898</v>
      </c>
      <c r="AM73" s="17">
        <v>36.121180596795867</v>
      </c>
      <c r="AN73" s="17">
        <v>17.753557961537592</v>
      </c>
      <c r="AO73" s="17">
        <v>11.528820134189065</v>
      </c>
      <c r="AP73" s="17">
        <v>36.143320519773447</v>
      </c>
      <c r="AQ73" s="19">
        <v>563.40850497772794</v>
      </c>
      <c r="AR73" s="17">
        <v>4.0365994077474427</v>
      </c>
      <c r="AS73" s="17">
        <v>7.5996567944348188</v>
      </c>
      <c r="AT73" s="17">
        <v>1.6505244336985498</v>
      </c>
      <c r="AU73" s="14">
        <v>4.33412055321441E-2</v>
      </c>
      <c r="AV73" s="89">
        <v>6.4955048031147733</v>
      </c>
      <c r="AW73" s="89">
        <v>16.009339075468539</v>
      </c>
      <c r="AX73" s="89">
        <v>2.4646797378691216</v>
      </c>
      <c r="AY73" s="19">
        <v>1698.0377773776675</v>
      </c>
    </row>
    <row r="74" spans="1:65" s="26" customFormat="1" ht="14" x14ac:dyDescent="0.15">
      <c r="A74" s="22" t="s">
        <v>2981</v>
      </c>
      <c r="B74" s="22" t="s">
        <v>279</v>
      </c>
      <c r="C74" s="22" t="s">
        <v>280</v>
      </c>
      <c r="D74" s="23" t="s">
        <v>3001</v>
      </c>
      <c r="E74" s="17">
        <v>2.3452924958849066</v>
      </c>
      <c r="F74" s="14">
        <v>0.11353979727189616</v>
      </c>
      <c r="G74" s="14">
        <v>5.0067183278746236E-2</v>
      </c>
      <c r="H74" s="17">
        <v>19.899751113554011</v>
      </c>
      <c r="I74" s="17">
        <v>2.5150177775462699</v>
      </c>
      <c r="J74" s="17">
        <v>3.4339817758888644</v>
      </c>
      <c r="K74" s="19">
        <v>179.55573615803931</v>
      </c>
      <c r="L74" s="17">
        <v>5.7144689538947162</v>
      </c>
      <c r="M74" s="14">
        <v>0.46750390849426776</v>
      </c>
      <c r="N74" s="19">
        <v>61.481251462924185</v>
      </c>
      <c r="O74" s="17">
        <v>4.016499405022012</v>
      </c>
      <c r="P74" s="17">
        <v>3.9660291296072683</v>
      </c>
      <c r="Q74" s="14">
        <v>1.5172607083772864</v>
      </c>
      <c r="R74" s="19">
        <v>657.29673671384046</v>
      </c>
      <c r="S74" s="17">
        <v>16.715966104348357</v>
      </c>
      <c r="T74" s="15">
        <v>2.619865875461656E-2</v>
      </c>
      <c r="U74" s="17">
        <v>14.894825527875913</v>
      </c>
      <c r="V74" s="14">
        <v>0.51769329628380123</v>
      </c>
      <c r="W74" s="14">
        <v>1.4073182660205539</v>
      </c>
      <c r="X74" s="14">
        <v>8.8909133533370377E-2</v>
      </c>
      <c r="Y74" s="17">
        <v>17.384728021534446</v>
      </c>
      <c r="Z74" s="17">
        <v>6.181784154691532</v>
      </c>
      <c r="AA74" s="19">
        <v>75.490303660327342</v>
      </c>
      <c r="AB74" s="19">
        <v>31.588574531278791</v>
      </c>
      <c r="AC74" s="19">
        <v>139.91010007160929</v>
      </c>
      <c r="AD74" s="19">
        <v>29.965239349198281</v>
      </c>
      <c r="AE74" s="19">
        <v>253.22145182086408</v>
      </c>
      <c r="AF74" s="19">
        <v>46.60668785294073</v>
      </c>
      <c r="AG74" s="19">
        <v>10801.848002295661</v>
      </c>
      <c r="AH74" s="17">
        <v>8.0308082509299545</v>
      </c>
      <c r="AI74" s="19">
        <v>160.35327086057006</v>
      </c>
      <c r="AJ74" s="19">
        <v>407.82919158809688</v>
      </c>
      <c r="AK74" s="14">
        <v>0.39318732981361754</v>
      </c>
      <c r="AL74" s="17">
        <v>14.565741351098442</v>
      </c>
      <c r="AM74" s="17">
        <v>42.657712941071004</v>
      </c>
      <c r="AN74" s="17">
        <v>15.148478421178007</v>
      </c>
      <c r="AO74" s="17">
        <v>9.5928210107375751</v>
      </c>
      <c r="AP74" s="17">
        <v>33.581134131596095</v>
      </c>
      <c r="AQ74" s="19">
        <v>489.13411403737246</v>
      </c>
      <c r="AR74" s="17">
        <v>2.7184401963919913</v>
      </c>
      <c r="AS74" s="17">
        <v>10.583835858248126</v>
      </c>
      <c r="AT74" s="17">
        <v>1.6105633573122653</v>
      </c>
      <c r="AU74" s="14">
        <v>5.479176193989567E-2</v>
      </c>
      <c r="AV74" s="89">
        <v>5.7977312288679146</v>
      </c>
      <c r="AW74" s="89">
        <v>12.43366279482882</v>
      </c>
      <c r="AX74" s="89">
        <v>2.1445738520819049</v>
      </c>
      <c r="AY74" s="19">
        <v>1336.0618025216775</v>
      </c>
    </row>
    <row r="75" spans="1:65" s="26" customFormat="1" ht="14" x14ac:dyDescent="0.15">
      <c r="A75" s="22" t="s">
        <v>2982</v>
      </c>
      <c r="B75" s="22" t="s">
        <v>279</v>
      </c>
      <c r="C75" s="22" t="s">
        <v>276</v>
      </c>
      <c r="D75" s="23" t="s">
        <v>3002</v>
      </c>
      <c r="E75" s="14">
        <v>1.0719582039871569</v>
      </c>
      <c r="F75" s="14">
        <v>0.14488159649805588</v>
      </c>
      <c r="G75" s="14">
        <v>2.8088622357579012E-2</v>
      </c>
      <c r="H75" s="19">
        <v>36.89018060434605</v>
      </c>
      <c r="I75" s="17">
        <v>5.2496848183415805</v>
      </c>
      <c r="J75" s="17">
        <v>4.3758216740755209</v>
      </c>
      <c r="K75" s="19">
        <v>207.22658195241635</v>
      </c>
      <c r="L75" s="17">
        <v>3.3133774983831881</v>
      </c>
      <c r="M75" s="17">
        <v>2.1354498172954224</v>
      </c>
      <c r="N75" s="19">
        <v>79.872597761840396</v>
      </c>
      <c r="O75" s="17">
        <v>13.096049205517962</v>
      </c>
      <c r="P75" s="17">
        <v>12.751787818508669</v>
      </c>
      <c r="Q75" s="14">
        <v>0.90454911867807941</v>
      </c>
      <c r="R75" s="19">
        <v>513.15019487247332</v>
      </c>
      <c r="S75" s="17">
        <v>2.3208417829417742</v>
      </c>
      <c r="T75" s="15">
        <v>2.4496559327151449E-2</v>
      </c>
      <c r="U75" s="17">
        <v>8.6331935467365462</v>
      </c>
      <c r="V75" s="14">
        <v>0.79410241232116352</v>
      </c>
      <c r="W75" s="14">
        <v>1.659108269670001</v>
      </c>
      <c r="X75" s="14">
        <v>0.34915785369381352</v>
      </c>
      <c r="Y75" s="17">
        <v>14.741491288695565</v>
      </c>
      <c r="Z75" s="17">
        <v>4.7250667210982051</v>
      </c>
      <c r="AA75" s="19">
        <v>49.390509797413564</v>
      </c>
      <c r="AB75" s="17">
        <v>19.893724538513922</v>
      </c>
      <c r="AC75" s="19">
        <v>90.905458230306252</v>
      </c>
      <c r="AD75" s="17">
        <v>19.544214956687046</v>
      </c>
      <c r="AE75" s="19">
        <v>160.68331556918628</v>
      </c>
      <c r="AF75" s="19">
        <v>31.170048543941547</v>
      </c>
      <c r="AG75" s="19">
        <v>7376.6589988694568</v>
      </c>
      <c r="AH75" s="17">
        <v>2.5727546621588302</v>
      </c>
      <c r="AI75" s="19">
        <v>62.029707686376859</v>
      </c>
      <c r="AJ75" s="19">
        <v>121.0401151328621</v>
      </c>
      <c r="AK75" s="14">
        <v>0.51247231232627888</v>
      </c>
      <c r="AL75" s="17">
        <v>10.900071941324242</v>
      </c>
      <c r="AM75" s="17">
        <v>45.908058174796928</v>
      </c>
      <c r="AN75" s="17">
        <v>69.23492878756808</v>
      </c>
      <c r="AO75" s="17">
        <v>26.727245322062124</v>
      </c>
      <c r="AP75" s="17">
        <v>18.563715535891834</v>
      </c>
      <c r="AQ75" s="19">
        <v>202.34583483949947</v>
      </c>
      <c r="AR75" s="17">
        <v>2.08928753259976</v>
      </c>
      <c r="AS75" s="17">
        <v>5.2035142639929708</v>
      </c>
      <c r="AT75" s="17">
        <v>0.75328365427426847</v>
      </c>
      <c r="AU75" s="14">
        <v>0.21521014601168648</v>
      </c>
      <c r="AV75" s="89">
        <v>6.6912038086024008</v>
      </c>
      <c r="AW75" s="89">
        <v>9.9442086285152094</v>
      </c>
      <c r="AX75" s="89">
        <v>1.4861613714008612</v>
      </c>
      <c r="AY75" s="19">
        <v>995.5366809219048</v>
      </c>
      <c r="BM75" s="39"/>
    </row>
    <row r="76" spans="1:65" s="26" customFormat="1" ht="14" x14ac:dyDescent="0.15">
      <c r="A76" s="22" t="s">
        <v>2983</v>
      </c>
      <c r="B76" s="22" t="s">
        <v>282</v>
      </c>
      <c r="C76" s="22" t="s">
        <v>280</v>
      </c>
      <c r="D76" s="23" t="s">
        <v>3003</v>
      </c>
      <c r="E76" s="17">
        <v>5.1779139416591438</v>
      </c>
      <c r="F76" s="14">
        <v>1.8131519593890915</v>
      </c>
      <c r="G76" s="14">
        <v>7.6668576548977393E-2</v>
      </c>
      <c r="H76" s="19">
        <v>36.966436722183339</v>
      </c>
      <c r="I76" s="17">
        <v>3.3479163681369295</v>
      </c>
      <c r="J76" s="17">
        <v>3.9365857264512019</v>
      </c>
      <c r="K76" s="19">
        <v>617.94506042611647</v>
      </c>
      <c r="L76" s="17">
        <v>2.9005800474753909</v>
      </c>
      <c r="M76" s="14">
        <v>1.7581168294876477</v>
      </c>
      <c r="N76" s="19">
        <v>214.4891478171055</v>
      </c>
      <c r="O76" s="17">
        <v>14.394151671529606</v>
      </c>
      <c r="P76" s="17">
        <v>14.664250307278545</v>
      </c>
      <c r="Q76" s="17">
        <v>3.4422703969252173</v>
      </c>
      <c r="R76" s="19">
        <v>3229.5806537291951</v>
      </c>
      <c r="S76" s="19">
        <v>28.551268502896008</v>
      </c>
      <c r="T76" s="14">
        <v>0.21842226192253814</v>
      </c>
      <c r="U76" s="19">
        <v>91.631245075797182</v>
      </c>
      <c r="V76" s="17">
        <v>5.8796743309932671</v>
      </c>
      <c r="W76" s="17">
        <v>12.733887030953269</v>
      </c>
      <c r="X76" s="14">
        <v>1.205984411887475</v>
      </c>
      <c r="Y76" s="19">
        <v>108.97528225064057</v>
      </c>
      <c r="Z76" s="19">
        <v>33.315173316436912</v>
      </c>
      <c r="AA76" s="19">
        <v>354.85429503518498</v>
      </c>
      <c r="AB76" s="19">
        <v>128.1077013051912</v>
      </c>
      <c r="AC76" s="19">
        <v>514.20245983650932</v>
      </c>
      <c r="AD76" s="19">
        <v>99.756006687674585</v>
      </c>
      <c r="AE76" s="19">
        <v>784.5936773093423</v>
      </c>
      <c r="AF76" s="19">
        <v>132.93592961425415</v>
      </c>
      <c r="AG76" s="19">
        <v>7217.9238974628624</v>
      </c>
      <c r="AH76" s="19">
        <v>23.255422171566813</v>
      </c>
      <c r="AI76" s="19">
        <v>1626.9994755196531</v>
      </c>
      <c r="AJ76" s="19">
        <v>1139.2392968823463</v>
      </c>
      <c r="AK76" s="14">
        <v>1.4281455002229262</v>
      </c>
      <c r="AL76" s="17">
        <v>7.19973980434201</v>
      </c>
      <c r="AM76" s="17">
        <v>9.1995692881642306</v>
      </c>
      <c r="AN76" s="17">
        <v>27.480168778832351</v>
      </c>
      <c r="AO76" s="17">
        <v>56.985190530312991</v>
      </c>
      <c r="AP76" s="17">
        <v>18.53423780228847</v>
      </c>
      <c r="AQ76" s="19">
        <v>133.44168964827668</v>
      </c>
      <c r="AR76" s="17">
        <v>2.1657469978957327</v>
      </c>
      <c r="AS76" s="17">
        <v>7.1958581737894995</v>
      </c>
      <c r="AT76" s="17">
        <v>1.4520118245015854</v>
      </c>
      <c r="AU76" s="14">
        <v>9.8683875736733942E-2</v>
      </c>
      <c r="AV76" s="89">
        <v>19.953021001811962</v>
      </c>
      <c r="AW76" s="89">
        <v>54.711187228415</v>
      </c>
      <c r="AX76" s="89">
        <v>2.7420001825010156</v>
      </c>
      <c r="AY76" s="19">
        <v>5712.4795400130888</v>
      </c>
    </row>
    <row r="77" spans="1:65" s="26" customFormat="1" ht="14" x14ac:dyDescent="0.15">
      <c r="A77" s="22" t="s">
        <v>2984</v>
      </c>
      <c r="B77" s="22" t="s">
        <v>283</v>
      </c>
      <c r="C77" s="22" t="s">
        <v>278</v>
      </c>
      <c r="D77" s="23" t="s">
        <v>3004</v>
      </c>
      <c r="E77" s="14">
        <v>0.35196801363677599</v>
      </c>
      <c r="F77" s="14">
        <v>0.24629432230380829</v>
      </c>
      <c r="G77" s="14">
        <v>2.4983729574007891E-28</v>
      </c>
      <c r="H77" s="19">
        <v>24.027314090991208</v>
      </c>
      <c r="I77" s="17">
        <v>7.4323886972594524</v>
      </c>
      <c r="J77" s="17">
        <v>5.6288176587844809</v>
      </c>
      <c r="K77" s="19">
        <v>211.13250972158852</v>
      </c>
      <c r="L77" s="17">
        <v>5.2797161778203741</v>
      </c>
      <c r="M77" s="17">
        <v>3.8551945203403331</v>
      </c>
      <c r="N77" s="19">
        <v>86.531924670157025</v>
      </c>
      <c r="O77" s="17">
        <v>13.393534162540268</v>
      </c>
      <c r="P77" s="17">
        <v>14.22170524484868</v>
      </c>
      <c r="Q77" s="14">
        <v>0.92572338300228674</v>
      </c>
      <c r="R77" s="19">
        <v>1490.5820139362497</v>
      </c>
      <c r="S77" s="17">
        <v>2.2015798683185368</v>
      </c>
      <c r="T77" s="15">
        <v>0.14639780309269765</v>
      </c>
      <c r="U77" s="17">
        <v>10.569465649106895</v>
      </c>
      <c r="V77" s="17">
        <v>3.8541977860356762</v>
      </c>
      <c r="W77" s="17">
        <v>6.7389887871563525</v>
      </c>
      <c r="X77" s="14">
        <v>1.402517373774703</v>
      </c>
      <c r="Y77" s="19">
        <v>48.763057754332678</v>
      </c>
      <c r="Z77" s="17">
        <v>15.898805440841898</v>
      </c>
      <c r="AA77" s="19">
        <v>167.86498602666995</v>
      </c>
      <c r="AB77" s="19">
        <v>59.747619630932569</v>
      </c>
      <c r="AC77" s="19">
        <v>254.89521505150555</v>
      </c>
      <c r="AD77" s="19">
        <v>50.940933744101834</v>
      </c>
      <c r="AE77" s="19">
        <v>412.16841868047902</v>
      </c>
      <c r="AF77" s="19">
        <v>73.996101714493236</v>
      </c>
      <c r="AG77" s="19">
        <v>7040.968844043291</v>
      </c>
      <c r="AH77" s="17">
        <v>3.4944211515465504</v>
      </c>
      <c r="AI77" s="19">
        <v>148.77023889683065</v>
      </c>
      <c r="AJ77" s="19">
        <v>184.05597836866934</v>
      </c>
      <c r="AK77" s="14">
        <v>0.80828800137553614</v>
      </c>
      <c r="AL77" s="17">
        <v>8.452472787021998</v>
      </c>
      <c r="AM77" s="17">
        <v>17.0827470638928</v>
      </c>
      <c r="AN77" s="17">
        <v>187.21483813134333</v>
      </c>
      <c r="AO77" s="17">
        <v>67.574309266578808</v>
      </c>
      <c r="AP77" s="17">
        <v>12.651934452094904</v>
      </c>
      <c r="AQ77" s="19">
        <v>106.94013165951827</v>
      </c>
      <c r="AR77" s="17">
        <v>1.74848027041391</v>
      </c>
      <c r="AS77" s="17">
        <v>1.5684052879344361</v>
      </c>
      <c r="AT77" s="17">
        <v>0.44655526728105077</v>
      </c>
      <c r="AU77" s="14">
        <v>0.23583834502616877</v>
      </c>
      <c r="AV77" s="89">
        <v>6.8173235299189061</v>
      </c>
      <c r="AW77" s="89">
        <v>25.285944824327238</v>
      </c>
      <c r="AX77" s="89">
        <v>3.7090721473545822</v>
      </c>
      <c r="AY77" s="19">
        <v>2684.1006440489305</v>
      </c>
    </row>
    <row r="78" spans="1:65" s="26" customFormat="1" ht="14" x14ac:dyDescent="0.15">
      <c r="A78" s="22" t="s">
        <v>2985</v>
      </c>
      <c r="B78" s="22" t="s">
        <v>282</v>
      </c>
      <c r="C78" s="22" t="s">
        <v>280</v>
      </c>
      <c r="D78" s="23" t="s">
        <v>3005</v>
      </c>
      <c r="E78" s="17">
        <v>3.3299556579518352</v>
      </c>
      <c r="F78" s="14">
        <v>1.7051562417586477</v>
      </c>
      <c r="G78" s="17">
        <v>2.3145730125047419</v>
      </c>
      <c r="H78" s="19">
        <v>323.09999149829304</v>
      </c>
      <c r="I78" s="19">
        <v>25.83659862453273</v>
      </c>
      <c r="J78" s="19">
        <v>26.850015701322615</v>
      </c>
      <c r="K78" s="19">
        <v>288.99489153905023</v>
      </c>
      <c r="L78" s="19">
        <v>32.708483628359701</v>
      </c>
      <c r="M78" s="19">
        <v>56.610429349211174</v>
      </c>
      <c r="N78" s="19">
        <v>92.427495114607808</v>
      </c>
      <c r="O78" s="17">
        <v>14.25264129450418</v>
      </c>
      <c r="P78" s="17">
        <v>14.551357344114985</v>
      </c>
      <c r="Q78" s="17">
        <v>13.192647600175118</v>
      </c>
      <c r="R78" s="19">
        <v>2906.7438700338307</v>
      </c>
      <c r="S78" s="19">
        <v>43.740895691702796</v>
      </c>
      <c r="T78" s="14">
        <v>1.8291808554168785</v>
      </c>
      <c r="U78" s="19">
        <v>38.438506097374422</v>
      </c>
      <c r="V78" s="17">
        <v>7.8629119288909299</v>
      </c>
      <c r="W78" s="17">
        <v>13.560910999532807</v>
      </c>
      <c r="X78" s="14">
        <v>1.0479841729633095</v>
      </c>
      <c r="Y78" s="19">
        <v>102.08345027093412</v>
      </c>
      <c r="Z78" s="19">
        <v>32.987232423717266</v>
      </c>
      <c r="AA78" s="19">
        <v>346.07596317731708</v>
      </c>
      <c r="AB78" s="19">
        <v>127.18997435965518</v>
      </c>
      <c r="AC78" s="19">
        <v>526.8759580294693</v>
      </c>
      <c r="AD78" s="19">
        <v>105.506054815509</v>
      </c>
      <c r="AE78" s="19">
        <v>826.20261431877304</v>
      </c>
      <c r="AF78" s="19">
        <v>145.92035758596541</v>
      </c>
      <c r="AG78" s="19">
        <v>8255.0156386561339</v>
      </c>
      <c r="AH78" s="17">
        <v>14.747954048077826</v>
      </c>
      <c r="AI78" s="19">
        <v>586.35637617497162</v>
      </c>
      <c r="AJ78" s="19">
        <v>664.23864687271055</v>
      </c>
      <c r="AK78" s="14">
        <v>0.88274956438560903</v>
      </c>
      <c r="AL78" s="17">
        <v>8.0934040936703617</v>
      </c>
      <c r="AM78" s="17">
        <v>9.9915147877650128</v>
      </c>
      <c r="AN78" s="17">
        <v>18.888561865355108</v>
      </c>
      <c r="AO78" s="17">
        <v>13.405221061492746</v>
      </c>
      <c r="AP78" s="17">
        <v>12.982906484790435</v>
      </c>
      <c r="AQ78" s="19">
        <v>105.0759084917424</v>
      </c>
      <c r="AR78" s="17">
        <v>1.7246677976521076</v>
      </c>
      <c r="AS78" s="17">
        <v>2.8345076594558201</v>
      </c>
      <c r="AT78" s="17">
        <v>0.80396580131907924</v>
      </c>
      <c r="AU78" s="14">
        <v>8.5858168885733693E-2</v>
      </c>
      <c r="AV78" s="89">
        <v>9.3314462879899978</v>
      </c>
      <c r="AW78" s="89">
        <v>48.336193775404247</v>
      </c>
      <c r="AX78" s="89">
        <v>5.1799251995497375</v>
      </c>
      <c r="AY78" s="19">
        <v>5274.7524641839573</v>
      </c>
    </row>
    <row r="79" spans="1:65" s="26" customFormat="1" ht="14" x14ac:dyDescent="0.15">
      <c r="A79" s="22" t="s">
        <v>2987</v>
      </c>
      <c r="B79" s="22" t="s">
        <v>282</v>
      </c>
      <c r="C79" s="22" t="s">
        <v>280</v>
      </c>
      <c r="D79" s="23" t="s">
        <v>3007</v>
      </c>
      <c r="E79" s="17">
        <v>7.7794044588532287</v>
      </c>
      <c r="F79" s="14">
        <v>0.71753952845725233</v>
      </c>
      <c r="G79" s="14">
        <v>0.10410914750567322</v>
      </c>
      <c r="H79" s="19">
        <v>67.966089701639632</v>
      </c>
      <c r="I79" s="17">
        <v>8.9142036427051163</v>
      </c>
      <c r="J79" s="17">
        <v>7.9232742944470793</v>
      </c>
      <c r="K79" s="19">
        <v>387.2005427241732</v>
      </c>
      <c r="L79" s="19">
        <v>501.48598414670039</v>
      </c>
      <c r="M79" s="17">
        <v>8.7167823438927439</v>
      </c>
      <c r="N79" s="19">
        <v>163.88116521774211</v>
      </c>
      <c r="O79" s="17">
        <v>9.565699565301486</v>
      </c>
      <c r="P79" s="17">
        <v>10.499235964216082</v>
      </c>
      <c r="Q79" s="17">
        <v>4.0704382733411721</v>
      </c>
      <c r="R79" s="19">
        <v>2056.5165226640829</v>
      </c>
      <c r="S79" s="19">
        <v>25.308976007474428</v>
      </c>
      <c r="T79" s="14">
        <v>0.20681161006142348</v>
      </c>
      <c r="U79" s="19">
        <v>47.834232926099737</v>
      </c>
      <c r="V79" s="17">
        <v>2.5435967856111601</v>
      </c>
      <c r="W79" s="17">
        <v>7.0402935281733718</v>
      </c>
      <c r="X79" s="14">
        <v>0.58017249592904241</v>
      </c>
      <c r="Y79" s="19">
        <v>68.767526397780841</v>
      </c>
      <c r="Z79" s="19">
        <v>21.901101266698522</v>
      </c>
      <c r="AA79" s="19">
        <v>237.03765504982653</v>
      </c>
      <c r="AB79" s="19">
        <v>82.320257879685855</v>
      </c>
      <c r="AC79" s="19">
        <v>353.4216913264014</v>
      </c>
      <c r="AD79" s="19">
        <v>71.46188994166738</v>
      </c>
      <c r="AE79" s="19">
        <v>568.10735779886181</v>
      </c>
      <c r="AF79" s="19">
        <v>101.22542270144767</v>
      </c>
      <c r="AG79" s="19">
        <v>7849.9740518984763</v>
      </c>
      <c r="AH79" s="19">
        <v>25.73984721553386</v>
      </c>
      <c r="AI79" s="19">
        <v>1204.6302943425512</v>
      </c>
      <c r="AJ79" s="19">
        <v>1127.9292113641948</v>
      </c>
      <c r="AK79" s="14">
        <v>1.068001681493459</v>
      </c>
      <c r="AL79" s="17">
        <v>8.2612737080680407</v>
      </c>
      <c r="AM79" s="17">
        <v>13.817765153250765</v>
      </c>
      <c r="AN79" s="17">
        <v>22.446872510017169</v>
      </c>
      <c r="AO79" s="17">
        <v>47.59695903883236</v>
      </c>
      <c r="AP79" s="17">
        <v>27.035545408293867</v>
      </c>
      <c r="AQ79" s="19">
        <v>223.34804046481779</v>
      </c>
      <c r="AR79" s="17">
        <v>2.7678496717716885</v>
      </c>
      <c r="AS79" s="17">
        <v>6.7943520727765012</v>
      </c>
      <c r="AT79" s="17">
        <v>1.9854156012595381</v>
      </c>
      <c r="AU79" s="14">
        <v>8.0374642257872414E-2</v>
      </c>
      <c r="AV79" s="89">
        <v>12.502439222608112</v>
      </c>
      <c r="AW79" s="89">
        <v>36.121102143387255</v>
      </c>
      <c r="AX79" s="89">
        <v>2.8891243940678075</v>
      </c>
      <c r="AY79" s="19">
        <v>3782.845697590069</v>
      </c>
      <c r="BM79" s="39"/>
    </row>
    <row r="80" spans="1:65" s="26" customFormat="1" ht="14" x14ac:dyDescent="0.15">
      <c r="A80" s="22" t="s">
        <v>2986</v>
      </c>
      <c r="B80" s="22" t="s">
        <v>286</v>
      </c>
      <c r="C80" s="22" t="s">
        <v>287</v>
      </c>
      <c r="D80" s="23" t="s">
        <v>3006</v>
      </c>
      <c r="E80" s="14">
        <v>0.95032294207534096</v>
      </c>
      <c r="F80" s="14">
        <v>8.2722582255573607E-2</v>
      </c>
      <c r="G80" s="14">
        <v>0.18086931257095956</v>
      </c>
      <c r="H80" s="19">
        <v>155.45280307080216</v>
      </c>
      <c r="I80" s="17">
        <v>17.125764975677331</v>
      </c>
      <c r="J80" s="17">
        <v>14.422074676459069</v>
      </c>
      <c r="K80" s="19">
        <v>197.4765759390767</v>
      </c>
      <c r="L80" s="17">
        <v>14.608303182828115</v>
      </c>
      <c r="M80" s="17">
        <v>8.4424664983806839</v>
      </c>
      <c r="N80" s="19">
        <v>59.351628622580435</v>
      </c>
      <c r="O80" s="17">
        <v>17.012353317453965</v>
      </c>
      <c r="P80" s="17">
        <v>17.09660267059045</v>
      </c>
      <c r="Q80" s="14">
        <v>1.2348426225139293</v>
      </c>
      <c r="R80" s="19">
        <v>382.22067418023784</v>
      </c>
      <c r="S80" s="14">
        <v>1.5988804318179894</v>
      </c>
      <c r="T80" s="15">
        <v>5.5083516695292281E-2</v>
      </c>
      <c r="U80" s="17">
        <v>4.1277514883480526</v>
      </c>
      <c r="V80" s="14">
        <v>0.49375553195553129</v>
      </c>
      <c r="W80" s="14">
        <v>1.3982717793244901</v>
      </c>
      <c r="X80" s="14">
        <v>0.61073884111993015</v>
      </c>
      <c r="Y80" s="17">
        <v>9.6745877991379441</v>
      </c>
      <c r="Z80" s="17">
        <v>3.7248628195662312</v>
      </c>
      <c r="AA80" s="19">
        <v>36.849728671326993</v>
      </c>
      <c r="AB80" s="17">
        <v>14.13029342001847</v>
      </c>
      <c r="AC80" s="19">
        <v>64.760183594362942</v>
      </c>
      <c r="AD80" s="17">
        <v>14.042620147244827</v>
      </c>
      <c r="AE80" s="19">
        <v>121.06767813751961</v>
      </c>
      <c r="AF80" s="19">
        <v>23.119194479166126</v>
      </c>
      <c r="AG80" s="19">
        <v>6669.7481650076579</v>
      </c>
      <c r="AH80" s="14">
        <v>1.629218087589507</v>
      </c>
      <c r="AI80" s="19">
        <v>36.183632492387005</v>
      </c>
      <c r="AJ80" s="19">
        <v>78.659257446552118</v>
      </c>
      <c r="AK80" s="14">
        <v>0.46000475553654047</v>
      </c>
      <c r="AL80" s="17">
        <v>12.51398825987267</v>
      </c>
      <c r="AM80" s="17">
        <v>55.091071932770987</v>
      </c>
      <c r="AN80" s="17">
        <v>75.720282597905666</v>
      </c>
      <c r="AO80" s="17">
        <v>22.630605623989535</v>
      </c>
      <c r="AP80" s="17">
        <v>19.59388234258661</v>
      </c>
      <c r="AQ80" s="19">
        <v>245.19761360045527</v>
      </c>
      <c r="AR80" s="17">
        <v>2.8319111155810233</v>
      </c>
      <c r="AS80" s="17">
        <v>2.9520380439503566</v>
      </c>
      <c r="AT80" s="17">
        <v>0.64971310804526894</v>
      </c>
      <c r="AU80" s="14">
        <v>0.50616546476096447</v>
      </c>
      <c r="AV80" s="89">
        <v>6.3763828201187183</v>
      </c>
      <c r="AW80" s="89">
        <v>7.3664701058891788</v>
      </c>
      <c r="AX80" s="89">
        <v>1.1552741285618147</v>
      </c>
      <c r="AY80" s="19">
        <v>735.62705302860468</v>
      </c>
    </row>
    <row r="81" spans="1:65" s="39" customFormat="1" ht="14" x14ac:dyDescent="0.15">
      <c r="A81" s="44" t="s">
        <v>2989</v>
      </c>
      <c r="B81" s="44" t="s">
        <v>290</v>
      </c>
      <c r="C81" s="44" t="s">
        <v>280</v>
      </c>
      <c r="D81" s="45" t="s">
        <v>3009</v>
      </c>
      <c r="E81" s="30">
        <v>11.435576748643189</v>
      </c>
      <c r="F81" s="29">
        <v>0.63398038278890656</v>
      </c>
      <c r="G81" s="29">
        <v>7.5571048359443435E-2</v>
      </c>
      <c r="H81" s="31">
        <v>205.1778049183319</v>
      </c>
      <c r="I81" s="31">
        <v>55.60661482459799</v>
      </c>
      <c r="J81" s="31">
        <v>268.15821744026522</v>
      </c>
      <c r="K81" s="31">
        <v>307.74264240338101</v>
      </c>
      <c r="L81" s="31">
        <v>1976.5981358152219</v>
      </c>
      <c r="M81" s="31">
        <v>29.816211062478512</v>
      </c>
      <c r="N81" s="31">
        <v>78.506398545844817</v>
      </c>
      <c r="O81" s="30">
        <v>6.2118526918012513</v>
      </c>
      <c r="P81" s="30">
        <v>7.8475857783178862</v>
      </c>
      <c r="Q81" s="30">
        <v>10.924005803694364</v>
      </c>
      <c r="R81" s="31">
        <v>1259.6919433685575</v>
      </c>
      <c r="S81" s="31">
        <v>26.560727832433408</v>
      </c>
      <c r="T81" s="30">
        <v>6.2370764320909906</v>
      </c>
      <c r="U81" s="31">
        <v>44.006777043439925</v>
      </c>
      <c r="V81" s="30">
        <v>4.2715268330588803</v>
      </c>
      <c r="W81" s="30">
        <v>4.0098365498274378</v>
      </c>
      <c r="X81" s="29">
        <v>0.11018428833609703</v>
      </c>
      <c r="Y81" s="31">
        <v>29.22493732040498</v>
      </c>
      <c r="Z81" s="30">
        <v>11.525147610029263</v>
      </c>
      <c r="AA81" s="31">
        <v>133.47603615734644</v>
      </c>
      <c r="AB81" s="31">
        <v>51.763904557774559</v>
      </c>
      <c r="AC81" s="31">
        <v>232.52695188944438</v>
      </c>
      <c r="AD81" s="31">
        <v>49.476878011047845</v>
      </c>
      <c r="AE81" s="31">
        <v>399.5397409973645</v>
      </c>
      <c r="AF81" s="31">
        <v>70.543057365706574</v>
      </c>
      <c r="AG81" s="31">
        <v>10345.113007998001</v>
      </c>
      <c r="AH81" s="30">
        <v>18.475096395146089</v>
      </c>
      <c r="AI81" s="31">
        <v>499.79533534006873</v>
      </c>
      <c r="AJ81" s="31">
        <v>910.89204813072126</v>
      </c>
      <c r="AK81" s="29">
        <v>0.5486877795955285</v>
      </c>
      <c r="AL81" s="30">
        <v>13.671192400416343</v>
      </c>
      <c r="AM81" s="30">
        <v>25.892575747718276</v>
      </c>
      <c r="AN81" s="30">
        <v>15.04249972056432</v>
      </c>
      <c r="AO81" s="30">
        <v>18.817079806441399</v>
      </c>
      <c r="AP81" s="30">
        <v>6.841801178497275</v>
      </c>
      <c r="AQ81" s="31">
        <v>93.535580276631521</v>
      </c>
      <c r="AR81" s="30">
        <v>0.93873612563869968</v>
      </c>
      <c r="AS81" s="30">
        <v>10.974705950379386</v>
      </c>
      <c r="AT81" s="30">
        <v>2.2798534279891065</v>
      </c>
      <c r="AU81" s="29">
        <v>3.1026196788914072E-2</v>
      </c>
      <c r="AV81" s="90">
        <v>9.9367982694020345</v>
      </c>
      <c r="AW81" s="90">
        <v>22.125773010900531</v>
      </c>
      <c r="AX81" s="90">
        <v>2.2266501151614895</v>
      </c>
      <c r="AY81" s="31">
        <v>2374.9103969702746</v>
      </c>
      <c r="BM81" s="26"/>
    </row>
    <row r="82" spans="1:65" s="26" customFormat="1" ht="14" x14ac:dyDescent="0.15">
      <c r="A82" s="22" t="s">
        <v>2990</v>
      </c>
      <c r="B82" s="22" t="s">
        <v>282</v>
      </c>
      <c r="C82" s="22" t="s">
        <v>287</v>
      </c>
      <c r="D82" s="23" t="s">
        <v>3010</v>
      </c>
      <c r="E82" s="14">
        <v>0.92380713690996841</v>
      </c>
      <c r="F82" s="14">
        <v>0.47606503093869257</v>
      </c>
      <c r="G82" s="14">
        <v>7.9110922986927582E-2</v>
      </c>
      <c r="H82" s="19">
        <v>40.40567482502059</v>
      </c>
      <c r="I82" s="19">
        <v>75.444931334274003</v>
      </c>
      <c r="J82" s="19">
        <v>159.71485211534923</v>
      </c>
      <c r="K82" s="19">
        <v>328.55197734526678</v>
      </c>
      <c r="L82" s="19">
        <v>100.72860454281144</v>
      </c>
      <c r="M82" s="17">
        <v>2.7201726018435828</v>
      </c>
      <c r="N82" s="19">
        <v>171.912079453188</v>
      </c>
      <c r="O82" s="17">
        <v>15.23964363364407</v>
      </c>
      <c r="P82" s="17">
        <v>16.325055747809042</v>
      </c>
      <c r="Q82" s="14">
        <v>1.4605664923335882</v>
      </c>
      <c r="R82" s="19">
        <v>1363.2707992573255</v>
      </c>
      <c r="S82" s="17">
        <v>6.9138957452824803</v>
      </c>
      <c r="T82" s="15">
        <v>0.10221328284822193</v>
      </c>
      <c r="U82" s="17">
        <v>12.820885467789125</v>
      </c>
      <c r="V82" s="17">
        <v>2.0985112817794636</v>
      </c>
      <c r="W82" s="17">
        <v>4.1217567781809388</v>
      </c>
      <c r="X82" s="14">
        <v>1.0159287497431992</v>
      </c>
      <c r="Y82" s="19">
        <v>34.549898621822351</v>
      </c>
      <c r="Z82" s="17">
        <v>11.319230780904</v>
      </c>
      <c r="AA82" s="19">
        <v>121.89548137003251</v>
      </c>
      <c r="AB82" s="19">
        <v>51.950937747918395</v>
      </c>
      <c r="AC82" s="19">
        <v>221.41934666004698</v>
      </c>
      <c r="AD82" s="19">
        <v>47.408552099395671</v>
      </c>
      <c r="AE82" s="19">
        <v>400.96295079569768</v>
      </c>
      <c r="AF82" s="19">
        <v>76.968828846323063</v>
      </c>
      <c r="AG82" s="19">
        <v>6948.4956766839596</v>
      </c>
      <c r="AH82" s="17">
        <v>6.1551062449898932</v>
      </c>
      <c r="AI82" s="19">
        <v>163.27062550067183</v>
      </c>
      <c r="AJ82" s="19">
        <v>322.48357197440902</v>
      </c>
      <c r="AK82" s="14">
        <v>0.50629129571173415</v>
      </c>
      <c r="AL82" s="17">
        <v>11.605329300226719</v>
      </c>
      <c r="AM82" s="17">
        <v>17.329520502816781</v>
      </c>
      <c r="AN82" s="17">
        <v>57.993780289395382</v>
      </c>
      <c r="AO82" s="17">
        <v>23.614852105931067</v>
      </c>
      <c r="AP82" s="17">
        <v>16.464004230906614</v>
      </c>
      <c r="AQ82" s="19">
        <v>191.0701906999972</v>
      </c>
      <c r="AR82" s="17">
        <v>1.9641337237347776</v>
      </c>
      <c r="AS82" s="17">
        <v>3.1105390632601533</v>
      </c>
      <c r="AT82" s="17">
        <v>0.80427274224326972</v>
      </c>
      <c r="AU82" s="14">
        <v>0.2595061667041455</v>
      </c>
      <c r="AV82" s="89">
        <v>10.60871738279841</v>
      </c>
      <c r="AW82" s="89">
        <v>25.02040815958032</v>
      </c>
      <c r="AX82" s="89">
        <v>2.3584762659574534</v>
      </c>
      <c r="AY82" s="19">
        <v>2521.817401192995</v>
      </c>
    </row>
    <row r="83" spans="1:65" s="26" customFormat="1" ht="14" x14ac:dyDescent="0.15">
      <c r="A83" s="22" t="s">
        <v>2991</v>
      </c>
      <c r="B83" s="22" t="s">
        <v>282</v>
      </c>
      <c r="C83" s="22" t="s">
        <v>280</v>
      </c>
      <c r="D83" s="23" t="s">
        <v>3011</v>
      </c>
      <c r="E83" s="14">
        <v>1.9783870752774597</v>
      </c>
      <c r="F83" s="14">
        <v>0.14789726365728581</v>
      </c>
      <c r="G83" s="14">
        <v>7.9192864162769758E-2</v>
      </c>
      <c r="H83" s="19">
        <v>83.632162099974366</v>
      </c>
      <c r="I83" s="17">
        <v>5.1290182506697333</v>
      </c>
      <c r="J83" s="17">
        <v>3.7321376882718988</v>
      </c>
      <c r="K83" s="19">
        <v>382.90715819813317</v>
      </c>
      <c r="L83" s="17">
        <v>5.5545421690940993</v>
      </c>
      <c r="M83" s="17">
        <v>3.6911434686255542</v>
      </c>
      <c r="N83" s="19">
        <v>166.19447586488661</v>
      </c>
      <c r="O83" s="17">
        <v>8.3873614721317331</v>
      </c>
      <c r="P83" s="17">
        <v>9.102289323078292</v>
      </c>
      <c r="Q83" s="17">
        <v>2.1021529603592826</v>
      </c>
      <c r="R83" s="19">
        <v>4049.5838029513397</v>
      </c>
      <c r="S83" s="17">
        <v>11.959776373115954</v>
      </c>
      <c r="T83" s="14">
        <v>0.23021810541811147</v>
      </c>
      <c r="U83" s="19">
        <v>38.40698069250211</v>
      </c>
      <c r="V83" s="17">
        <v>8.6604887164736528</v>
      </c>
      <c r="W83" s="17">
        <v>19.767926655184436</v>
      </c>
      <c r="X83" s="14">
        <v>1.9096169426036198</v>
      </c>
      <c r="Y83" s="19">
        <v>148.79805119065483</v>
      </c>
      <c r="Z83" s="19">
        <v>45.475727529879514</v>
      </c>
      <c r="AA83" s="19">
        <v>444.58754068409428</v>
      </c>
      <c r="AB83" s="19">
        <v>169.19071217302437</v>
      </c>
      <c r="AC83" s="19">
        <v>673.57739050221517</v>
      </c>
      <c r="AD83" s="19">
        <v>131.61725894084452</v>
      </c>
      <c r="AE83" s="19">
        <v>1016.1062775601335</v>
      </c>
      <c r="AF83" s="19">
        <v>180.05619782533262</v>
      </c>
      <c r="AG83" s="19">
        <v>8154.3502558193613</v>
      </c>
      <c r="AH83" s="17">
        <v>18.318039424011765</v>
      </c>
      <c r="AI83" s="19">
        <v>713.10604085976217</v>
      </c>
      <c r="AJ83" s="19">
        <v>892.40899539723193</v>
      </c>
      <c r="AK83" s="14">
        <v>0.79907984403758969</v>
      </c>
      <c r="AL83" s="17">
        <v>6.8287606553273825</v>
      </c>
      <c r="AM83" s="17">
        <v>8.0250958348564918</v>
      </c>
      <c r="AN83" s="17">
        <v>84.960307438875731</v>
      </c>
      <c r="AO83" s="17">
        <v>59.625365777133865</v>
      </c>
      <c r="AP83" s="17">
        <v>17.181253398277263</v>
      </c>
      <c r="AQ83" s="19">
        <v>117.32666721536566</v>
      </c>
      <c r="AR83" s="17">
        <v>2.282541702015342</v>
      </c>
      <c r="AS83" s="17">
        <v>1.9428937269164392</v>
      </c>
      <c r="AT83" s="17">
        <v>0.878263440651186</v>
      </c>
      <c r="AU83" s="14">
        <v>0.10732875165029664</v>
      </c>
      <c r="AV83" s="89">
        <v>12.363808789090513</v>
      </c>
      <c r="AW83" s="89">
        <v>66.430891785564185</v>
      </c>
      <c r="AX83" s="89">
        <v>5.3730119026251026</v>
      </c>
      <c r="AY83" s="19">
        <v>7094.1626663345878</v>
      </c>
    </row>
    <row r="84" spans="1:65" s="26" customFormat="1" ht="14" x14ac:dyDescent="0.15">
      <c r="A84" s="22" t="s">
        <v>2992</v>
      </c>
      <c r="B84" s="22" t="s">
        <v>290</v>
      </c>
      <c r="C84" s="22" t="s">
        <v>280</v>
      </c>
      <c r="D84" s="23" t="s">
        <v>3012</v>
      </c>
      <c r="E84" s="17">
        <v>5.7320134312997393</v>
      </c>
      <c r="F84" s="14">
        <v>0.46558865681224065</v>
      </c>
      <c r="G84" s="14">
        <v>2.4983729574007891E-28</v>
      </c>
      <c r="H84" s="17">
        <v>16.501173248488904</v>
      </c>
      <c r="I84" s="17">
        <v>2.6315883690778037</v>
      </c>
      <c r="J84" s="17">
        <v>3.6544528911907674</v>
      </c>
      <c r="K84" s="19">
        <v>297.48017365353923</v>
      </c>
      <c r="L84" s="17">
        <v>3.605918721479191</v>
      </c>
      <c r="M84" s="14">
        <v>0.79098428916356278</v>
      </c>
      <c r="N84" s="19">
        <v>113.18271729555008</v>
      </c>
      <c r="O84" s="17">
        <v>8.1316035517352745</v>
      </c>
      <c r="P84" s="17">
        <v>8.1828205962995515</v>
      </c>
      <c r="Q84" s="14">
        <v>1.6745603775700568</v>
      </c>
      <c r="R84" s="19">
        <v>1264.4834247126482</v>
      </c>
      <c r="S84" s="17">
        <v>13.594318848538869</v>
      </c>
      <c r="T84" s="15">
        <v>3.4459271882057586E-2</v>
      </c>
      <c r="U84" s="19">
        <v>38.521198359892423</v>
      </c>
      <c r="V84" s="17">
        <v>2.0104551598471447</v>
      </c>
      <c r="W84" s="17">
        <v>4.9837811018689289</v>
      </c>
      <c r="X84" s="14">
        <v>0.32405469120518487</v>
      </c>
      <c r="Y84" s="19">
        <v>37.660364792235356</v>
      </c>
      <c r="Z84" s="17">
        <v>12.127133506439321</v>
      </c>
      <c r="AA84" s="19">
        <v>131.84650214920907</v>
      </c>
      <c r="AB84" s="19">
        <v>51.73293223437355</v>
      </c>
      <c r="AC84" s="19">
        <v>219.56465236797683</v>
      </c>
      <c r="AD84" s="19">
        <v>45.677939958907388</v>
      </c>
      <c r="AE84" s="19">
        <v>364.27674198155478</v>
      </c>
      <c r="AF84" s="19">
        <v>66.206472223306321</v>
      </c>
      <c r="AG84" s="19">
        <v>8328.2981366196054</v>
      </c>
      <c r="AH84" s="17">
        <v>14.063345281199343</v>
      </c>
      <c r="AI84" s="19">
        <v>544.65920823932754</v>
      </c>
      <c r="AJ84" s="19">
        <v>690.81288797483808</v>
      </c>
      <c r="AK84" s="14">
        <v>0.78843232041606903</v>
      </c>
      <c r="AL84" s="17">
        <v>9.672682248066268</v>
      </c>
      <c r="AM84" s="17">
        <v>22.862557986316101</v>
      </c>
      <c r="AN84" s="17">
        <v>26.796248200453796</v>
      </c>
      <c r="AO84" s="17">
        <v>40.065207702397537</v>
      </c>
      <c r="AP84" s="17">
        <v>18.73225802016827</v>
      </c>
      <c r="AQ84" s="19">
        <v>181.19117961787856</v>
      </c>
      <c r="AR84" s="17">
        <v>2.478931737153415</v>
      </c>
      <c r="AS84" s="17">
        <v>7.7293118563026155</v>
      </c>
      <c r="AT84" s="17">
        <v>1.8963958121976876</v>
      </c>
      <c r="AU84" s="14">
        <v>7.2101711412802472E-2</v>
      </c>
      <c r="AV84" s="89">
        <v>9.6054302116092742</v>
      </c>
      <c r="AW84" s="89">
        <v>22.575493209224938</v>
      </c>
      <c r="AX84" s="89">
        <v>2.3502844445155451</v>
      </c>
      <c r="AY84" s="19">
        <v>2352.6328298068966</v>
      </c>
    </row>
    <row r="85" spans="1:65" s="26" customFormat="1" ht="14" x14ac:dyDescent="0.15">
      <c r="A85" s="22" t="s">
        <v>2993</v>
      </c>
      <c r="B85" s="22" t="s">
        <v>282</v>
      </c>
      <c r="C85" s="22" t="s">
        <v>280</v>
      </c>
      <c r="D85" s="23" t="s">
        <v>69</v>
      </c>
      <c r="E85" s="17">
        <v>4.0538432958302941</v>
      </c>
      <c r="F85" s="14">
        <v>0.9305452104008165</v>
      </c>
      <c r="G85" s="14">
        <v>1.1350166190548538</v>
      </c>
      <c r="H85" s="19">
        <v>290.71425045356438</v>
      </c>
      <c r="I85" s="17">
        <v>13.987637729714901</v>
      </c>
      <c r="J85" s="17">
        <v>12.157168895930988</v>
      </c>
      <c r="K85" s="19">
        <v>446.0852086891706</v>
      </c>
      <c r="L85" s="19">
        <v>22.742960394015693</v>
      </c>
      <c r="M85" s="19">
        <v>28.090942719813214</v>
      </c>
      <c r="N85" s="19">
        <v>239.10747728632347</v>
      </c>
      <c r="O85" s="17">
        <v>13.50009501521494</v>
      </c>
      <c r="P85" s="17">
        <v>13.489482135543639</v>
      </c>
      <c r="Q85" s="17">
        <v>12.970687409724208</v>
      </c>
      <c r="R85" s="19">
        <v>5594.8701511774389</v>
      </c>
      <c r="S85" s="19">
        <v>21.735715317621633</v>
      </c>
      <c r="T85" s="14">
        <v>0.6527771828294634</v>
      </c>
      <c r="U85" s="19">
        <v>62.712398364926145</v>
      </c>
      <c r="V85" s="17">
        <v>13.610704207000552</v>
      </c>
      <c r="W85" s="19">
        <v>32.2080552760724</v>
      </c>
      <c r="X85" s="14">
        <v>1.8462604772953182</v>
      </c>
      <c r="Y85" s="19">
        <v>234.1496175188496</v>
      </c>
      <c r="Z85" s="19">
        <v>66.239118509471936</v>
      </c>
      <c r="AA85" s="19">
        <v>678.96001454684745</v>
      </c>
      <c r="AB85" s="19">
        <v>247.96945683209782</v>
      </c>
      <c r="AC85" s="19">
        <v>933.55477833756481</v>
      </c>
      <c r="AD85" s="19">
        <v>179.71535722007789</v>
      </c>
      <c r="AE85" s="19">
        <v>1379.783883472335</v>
      </c>
      <c r="AF85" s="19">
        <v>240.42436646079111</v>
      </c>
      <c r="AG85" s="19">
        <v>7196.0366974254375</v>
      </c>
      <c r="AH85" s="19">
        <v>21.16485033873921</v>
      </c>
      <c r="AI85" s="19">
        <v>1159.1518772951397</v>
      </c>
      <c r="AJ85" s="19">
        <v>1241.7499649140188</v>
      </c>
      <c r="AK85" s="14">
        <v>0.93348251262113113</v>
      </c>
      <c r="AL85" s="17">
        <v>5.8927445540723937</v>
      </c>
      <c r="AM85" s="17">
        <v>5.2153360998216938</v>
      </c>
      <c r="AN85" s="17">
        <v>63.480031059926205</v>
      </c>
      <c r="AO85" s="17">
        <v>53.329364152804729</v>
      </c>
      <c r="AP85" s="17">
        <v>17.20334333607931</v>
      </c>
      <c r="AQ85" s="19">
        <v>101.37490775551898</v>
      </c>
      <c r="AR85" s="17">
        <v>2.3663768447415423</v>
      </c>
      <c r="AS85" s="17">
        <v>1.9471029165649638</v>
      </c>
      <c r="AT85" s="17">
        <v>0.8999597544138993</v>
      </c>
      <c r="AU85" s="14">
        <v>6.4805668682808126E-2</v>
      </c>
      <c r="AV85" s="89">
        <v>14.403784587961596</v>
      </c>
      <c r="AW85" s="89">
        <v>92.603271565971767</v>
      </c>
      <c r="AX85" s="89">
        <v>6.4290930623447249</v>
      </c>
      <c r="AY85" s="19">
        <v>9905.8044168699216</v>
      </c>
    </row>
    <row r="86" spans="1:65" s="26" customFormat="1" ht="14" x14ac:dyDescent="0.15">
      <c r="A86" s="22" t="s">
        <v>2994</v>
      </c>
      <c r="B86" s="22" t="s">
        <v>282</v>
      </c>
      <c r="C86" s="22" t="s">
        <v>280</v>
      </c>
      <c r="D86" s="23" t="s">
        <v>70</v>
      </c>
      <c r="E86" s="17">
        <v>3.1146366248255899</v>
      </c>
      <c r="F86" s="17">
        <v>2.163171631376211</v>
      </c>
      <c r="G86" s="14">
        <v>5.102932085718425E-2</v>
      </c>
      <c r="H86" s="19">
        <v>113.6586798802647</v>
      </c>
      <c r="I86" s="14">
        <v>1.91631926032042</v>
      </c>
      <c r="J86" s="17">
        <v>3.1708086455490281</v>
      </c>
      <c r="K86" s="19">
        <v>476.68829680098446</v>
      </c>
      <c r="L86" s="17">
        <v>2.0788040835065131</v>
      </c>
      <c r="M86" s="14">
        <v>0.56790734872085447</v>
      </c>
      <c r="N86" s="19">
        <v>140.51399961797441</v>
      </c>
      <c r="O86" s="17">
        <v>7.0861621332379814</v>
      </c>
      <c r="P86" s="17">
        <v>7.8467134042841327</v>
      </c>
      <c r="Q86" s="17">
        <v>8.6754949449594303</v>
      </c>
      <c r="R86" s="19">
        <v>5264.730427065645</v>
      </c>
      <c r="S86" s="19">
        <v>20.82535921454744</v>
      </c>
      <c r="T86" s="14">
        <v>0.21757281824333724</v>
      </c>
      <c r="U86" s="19">
        <v>76.25204487730592</v>
      </c>
      <c r="V86" s="17">
        <v>11.949507946518041</v>
      </c>
      <c r="W86" s="19">
        <v>24.647122804615368</v>
      </c>
      <c r="X86" s="14">
        <v>1.7513095614168841</v>
      </c>
      <c r="Y86" s="19">
        <v>187.72052814625795</v>
      </c>
      <c r="Z86" s="19">
        <v>57.720633656373224</v>
      </c>
      <c r="AA86" s="19">
        <v>602.80847790288533</v>
      </c>
      <c r="AB86" s="19">
        <v>225.98555239013169</v>
      </c>
      <c r="AC86" s="19">
        <v>890.02438377612168</v>
      </c>
      <c r="AD86" s="19">
        <v>176.39882932595717</v>
      </c>
      <c r="AE86" s="19">
        <v>1367.0719654212867</v>
      </c>
      <c r="AF86" s="19">
        <v>241.37316464686765</v>
      </c>
      <c r="AG86" s="19">
        <v>8534.1829055974304</v>
      </c>
      <c r="AH86" s="19">
        <v>29.230446308573065</v>
      </c>
      <c r="AI86" s="19">
        <v>1330.8716544836311</v>
      </c>
      <c r="AJ86" s="19">
        <v>1433.6032477184492</v>
      </c>
      <c r="AK86" s="14">
        <v>0.92834028982683081</v>
      </c>
      <c r="AL86" s="17">
        <v>7.28248518646914</v>
      </c>
      <c r="AM86" s="17">
        <v>6.242672749833968</v>
      </c>
      <c r="AN86" s="17">
        <v>65.644580308911358</v>
      </c>
      <c r="AO86" s="17">
        <v>63.90630004374465</v>
      </c>
      <c r="AP86" s="17">
        <v>15.709477661041072</v>
      </c>
      <c r="AQ86" s="19">
        <v>114.40403835369948</v>
      </c>
      <c r="AR86" s="17">
        <v>2.0626056666874955</v>
      </c>
      <c r="AS86" s="17">
        <v>3.093750353003764</v>
      </c>
      <c r="AT86" s="17">
        <v>1.0486669933844044</v>
      </c>
      <c r="AU86" s="14">
        <v>7.8482516787130585E-2</v>
      </c>
      <c r="AV86" s="89">
        <v>15.391937255440247</v>
      </c>
      <c r="AW86" s="89">
        <v>85.436786169143929</v>
      </c>
      <c r="AX86" s="89">
        <v>5.5507493794484173</v>
      </c>
      <c r="AY86" s="19">
        <v>9269.1655199575998</v>
      </c>
    </row>
    <row r="87" spans="1:65" s="26" customFormat="1" ht="14" x14ac:dyDescent="0.15">
      <c r="A87" s="22" t="s">
        <v>2995</v>
      </c>
      <c r="B87" s="22" t="s">
        <v>282</v>
      </c>
      <c r="C87" s="22" t="s">
        <v>287</v>
      </c>
      <c r="D87" s="23" t="s">
        <v>71</v>
      </c>
      <c r="E87" s="14">
        <v>1.0699634755347549</v>
      </c>
      <c r="F87" s="14">
        <v>2.4884676406624819E-2</v>
      </c>
      <c r="G87" s="14">
        <v>2.4983729574007891E-28</v>
      </c>
      <c r="H87" s="17">
        <v>6.9631594288813599</v>
      </c>
      <c r="I87" s="14">
        <v>1.8914631135936661</v>
      </c>
      <c r="J87" s="17">
        <v>5.9260997300143661</v>
      </c>
      <c r="K87" s="19">
        <v>160.59978387334149</v>
      </c>
      <c r="L87" s="14">
        <v>1.8912613336699233</v>
      </c>
      <c r="M87" s="14">
        <v>0.36366779709575309</v>
      </c>
      <c r="N87" s="19">
        <v>43.951272771536622</v>
      </c>
      <c r="O87" s="17">
        <v>17.743325223232638</v>
      </c>
      <c r="P87" s="17">
        <v>19.185418760571093</v>
      </c>
      <c r="Q87" s="14">
        <v>0.26568381695350268</v>
      </c>
      <c r="R87" s="19">
        <v>268.00432353820554</v>
      </c>
      <c r="S87" s="14">
        <v>1.3151511855275699</v>
      </c>
      <c r="T87" s="15">
        <v>8.7852564042100977E-3</v>
      </c>
      <c r="U87" s="17">
        <v>3.06826633001331</v>
      </c>
      <c r="V87" s="14">
        <v>0.24391795449934864</v>
      </c>
      <c r="W87" s="14">
        <v>0.76840906518158492</v>
      </c>
      <c r="X87" s="14">
        <v>0.5190010495856745</v>
      </c>
      <c r="Y87" s="17">
        <v>6.2786739772177054</v>
      </c>
      <c r="Z87" s="17">
        <v>2.319607538652074</v>
      </c>
      <c r="AA87" s="19">
        <v>25.850963239767903</v>
      </c>
      <c r="AB87" s="17">
        <v>10.769271914115009</v>
      </c>
      <c r="AC87" s="19">
        <v>48.418840839422032</v>
      </c>
      <c r="AD87" s="17">
        <v>11.193882589858859</v>
      </c>
      <c r="AE87" s="19">
        <v>92.179277700077648</v>
      </c>
      <c r="AF87" s="17">
        <v>17.473630509490373</v>
      </c>
      <c r="AG87" s="19">
        <v>6702.215059082193</v>
      </c>
      <c r="AH87" s="14">
        <v>0.87754183486158532</v>
      </c>
      <c r="AI87" s="19">
        <v>23.755971764736149</v>
      </c>
      <c r="AJ87" s="19">
        <v>51.607020804489821</v>
      </c>
      <c r="AK87" s="14">
        <v>0.46032441699617305</v>
      </c>
      <c r="AL87" s="17">
        <v>14.681328897558945</v>
      </c>
      <c r="AM87" s="17">
        <v>72.708478806799619</v>
      </c>
      <c r="AN87" s="17">
        <v>70.0902517630322</v>
      </c>
      <c r="AO87" s="17">
        <v>18.063301030448827</v>
      </c>
      <c r="AP87" s="17">
        <v>25.740925837562614</v>
      </c>
      <c r="AQ87" s="19">
        <v>377.9109983489297</v>
      </c>
      <c r="AR87" s="17">
        <v>3.1502767672792897</v>
      </c>
      <c r="AS87" s="17">
        <v>3.9930116249841991</v>
      </c>
      <c r="AT87" s="17">
        <v>0.5598549054854044</v>
      </c>
      <c r="AU87" s="14">
        <v>0.72025624238397823</v>
      </c>
      <c r="AV87" s="89">
        <v>5.1856565667853243</v>
      </c>
      <c r="AW87" s="89">
        <v>5.2926219809333555</v>
      </c>
      <c r="AX87" s="89">
        <v>1.0206271689554522</v>
      </c>
      <c r="AY87" s="19">
        <v>531.04812427402783</v>
      </c>
    </row>
    <row r="88" spans="1:65" s="26" customFormat="1" ht="14" x14ac:dyDescent="0.15">
      <c r="A88" s="22" t="s">
        <v>2996</v>
      </c>
      <c r="B88" s="22" t="s">
        <v>281</v>
      </c>
      <c r="C88" s="22" t="s">
        <v>280</v>
      </c>
      <c r="D88" s="23" t="s">
        <v>72</v>
      </c>
      <c r="E88" s="17">
        <v>15.085104787111487</v>
      </c>
      <c r="F88" s="14">
        <v>1.2921548491924006</v>
      </c>
      <c r="G88" s="14">
        <v>7.7225177002731307E-2</v>
      </c>
      <c r="H88" s="19">
        <v>60.300639425942713</v>
      </c>
      <c r="I88" s="17">
        <v>5.7990418212555745</v>
      </c>
      <c r="J88" s="17">
        <v>5.7224199534884121</v>
      </c>
      <c r="K88" s="19">
        <v>323.38066817761722</v>
      </c>
      <c r="L88" s="19">
        <v>21.35728677238037</v>
      </c>
      <c r="M88" s="14">
        <v>1.6979316342487019</v>
      </c>
      <c r="N88" s="19">
        <v>49.838106274051178</v>
      </c>
      <c r="O88" s="17">
        <v>2.8006976856581502</v>
      </c>
      <c r="P88" s="17">
        <v>2.7759290774665897</v>
      </c>
      <c r="Q88" s="17">
        <v>3.932083915414684</v>
      </c>
      <c r="R88" s="19">
        <v>1850.4915492578652</v>
      </c>
      <c r="S88" s="19">
        <v>53.656805611418733</v>
      </c>
      <c r="T88" s="15">
        <v>1.7959832788184398E-2</v>
      </c>
      <c r="U88" s="19">
        <v>20.993127459867747</v>
      </c>
      <c r="V88" s="14">
        <v>0.61993732192553819</v>
      </c>
      <c r="W88" s="17">
        <v>2.8379423771384062</v>
      </c>
      <c r="X88" s="14">
        <v>0.1169266628085487</v>
      </c>
      <c r="Y88" s="19">
        <v>34.124059812139578</v>
      </c>
      <c r="Z88" s="17">
        <v>14.022330341899714</v>
      </c>
      <c r="AA88" s="19">
        <v>168.94766934631647</v>
      </c>
      <c r="AB88" s="19">
        <v>74.181015829675104</v>
      </c>
      <c r="AC88" s="19">
        <v>342.93941179787021</v>
      </c>
      <c r="AD88" s="19">
        <v>76.293453133995726</v>
      </c>
      <c r="AE88" s="19">
        <v>656.05402225019532</v>
      </c>
      <c r="AF88" s="19">
        <v>121.52977928747185</v>
      </c>
      <c r="AG88" s="19">
        <v>12217.988508205677</v>
      </c>
      <c r="AH88" s="19">
        <v>38.442749122205036</v>
      </c>
      <c r="AI88" s="19">
        <v>661.36973155527414</v>
      </c>
      <c r="AJ88" s="19">
        <v>1800.8923196334752</v>
      </c>
      <c r="AK88" s="14">
        <v>0.36724557284462117</v>
      </c>
      <c r="AL88" s="17">
        <v>19.225555981964526</v>
      </c>
      <c r="AM88" s="17">
        <v>18.623448822551655</v>
      </c>
      <c r="AN88" s="17">
        <v>12.226855750625976</v>
      </c>
      <c r="AO88" s="17">
        <v>12.325924438083353</v>
      </c>
      <c r="AP88" s="17">
        <v>55.044370785984526</v>
      </c>
      <c r="AQ88" s="19">
        <v>1058.2586320379583</v>
      </c>
      <c r="AR88" s="17">
        <v>4.5777892002431768</v>
      </c>
      <c r="AS88" s="17">
        <v>7.3973057483414557</v>
      </c>
      <c r="AT88" s="17">
        <v>2.7450366258812142</v>
      </c>
      <c r="AU88" s="14">
        <v>3.6218496834047272E-2</v>
      </c>
      <c r="AV88" s="89">
        <v>10.441739366406756</v>
      </c>
      <c r="AW88" s="89">
        <v>30.889904322347462</v>
      </c>
      <c r="AX88" s="89">
        <v>2.9583102238432324</v>
      </c>
      <c r="AY88" s="19">
        <v>3413.0072909860091</v>
      </c>
    </row>
    <row r="89" spans="1:65" s="26" customFormat="1" ht="14" x14ac:dyDescent="0.15">
      <c r="A89" s="22" t="s">
        <v>2997</v>
      </c>
      <c r="B89" s="22" t="s">
        <v>282</v>
      </c>
      <c r="C89" s="22" t="s">
        <v>280</v>
      </c>
      <c r="D89" s="23" t="s">
        <v>73</v>
      </c>
      <c r="E89" s="14">
        <v>0.15551714878487305</v>
      </c>
      <c r="F89" s="14">
        <v>0.15790469219239464</v>
      </c>
      <c r="G89" s="14">
        <v>9.9876371573297748E-2</v>
      </c>
      <c r="H89" s="19">
        <v>177.48616440218103</v>
      </c>
      <c r="I89" s="17">
        <v>6.1207138125815019</v>
      </c>
      <c r="J89" s="17">
        <v>3.3860679214505804</v>
      </c>
      <c r="K89" s="19">
        <v>203.84540545841008</v>
      </c>
      <c r="L89" s="17">
        <v>12.673246803987531</v>
      </c>
      <c r="M89" s="17">
        <v>14.158930457809413</v>
      </c>
      <c r="N89" s="19">
        <v>81.491988457213608</v>
      </c>
      <c r="O89" s="17">
        <v>13.722651161856144</v>
      </c>
      <c r="P89" s="17">
        <v>14.52682356685105</v>
      </c>
      <c r="Q89" s="14">
        <v>0.73691738592776646</v>
      </c>
      <c r="R89" s="19">
        <v>1065.7524501210294</v>
      </c>
      <c r="S89" s="14">
        <v>1.9469838627519171</v>
      </c>
      <c r="T89" s="15">
        <v>0.11129938012993627</v>
      </c>
      <c r="U89" s="17">
        <v>6.2652443407127469</v>
      </c>
      <c r="V89" s="17">
        <v>2.817102820369092</v>
      </c>
      <c r="W89" s="17">
        <v>5.5889037673708355</v>
      </c>
      <c r="X89" s="14">
        <v>1.925294966071478</v>
      </c>
      <c r="Y89" s="19">
        <v>39.209560623622366</v>
      </c>
      <c r="Z89" s="17">
        <v>12.156056040612821</v>
      </c>
      <c r="AA89" s="19">
        <v>123.50094637586481</v>
      </c>
      <c r="AB89" s="19">
        <v>44.244078377946764</v>
      </c>
      <c r="AC89" s="19">
        <v>186.1994851419972</v>
      </c>
      <c r="AD89" s="19">
        <v>38.093974355752842</v>
      </c>
      <c r="AE89" s="19">
        <v>309.88984605547398</v>
      </c>
      <c r="AF89" s="19">
        <v>57.08045035113993</v>
      </c>
      <c r="AG89" s="19">
        <v>7191.4506703073012</v>
      </c>
      <c r="AH89" s="17">
        <v>2.7068641930449635</v>
      </c>
      <c r="AI89" s="19">
        <v>100.79807896665504</v>
      </c>
      <c r="AJ89" s="19">
        <v>151.22721667819661</v>
      </c>
      <c r="AK89" s="14">
        <v>0.66653398231317007</v>
      </c>
      <c r="AL89" s="17">
        <v>7.903425621882036</v>
      </c>
      <c r="AM89" s="17">
        <v>23.206474048265349</v>
      </c>
      <c r="AN89" s="17">
        <v>159.16405471253762</v>
      </c>
      <c r="AO89" s="17">
        <v>51.771399288427816</v>
      </c>
      <c r="AP89" s="17">
        <v>13.918398838735037</v>
      </c>
      <c r="AQ89" s="19">
        <v>110.00302999763166</v>
      </c>
      <c r="AR89" s="17">
        <v>1.9839189847669767</v>
      </c>
      <c r="AS89" s="17">
        <v>1.1210148897697123</v>
      </c>
      <c r="AT89" s="17">
        <v>0.48800313596310974</v>
      </c>
      <c r="AU89" s="14">
        <v>0.39644867676010737</v>
      </c>
      <c r="AV89" s="89">
        <v>6.582027945056832</v>
      </c>
      <c r="AW89" s="89">
        <v>18.725698341905645</v>
      </c>
      <c r="AX89" s="89">
        <v>2.8449739955857876</v>
      </c>
      <c r="AY89" s="19">
        <v>1974.3266811753081</v>
      </c>
    </row>
    <row r="90" spans="1:65" s="26" customFormat="1" ht="14" x14ac:dyDescent="0.15">
      <c r="A90" s="22" t="s">
        <v>2998</v>
      </c>
      <c r="B90" s="22" t="s">
        <v>282</v>
      </c>
      <c r="C90" s="22" t="s">
        <v>280</v>
      </c>
      <c r="D90" s="23" t="s">
        <v>74</v>
      </c>
      <c r="E90" s="14">
        <v>1.1159734200584579</v>
      </c>
      <c r="F90" s="17">
        <v>2.0734873579604778</v>
      </c>
      <c r="G90" s="14">
        <v>2.5565260237299124E-2</v>
      </c>
      <c r="H90" s="19">
        <v>145.30046133060765</v>
      </c>
      <c r="I90" s="17">
        <v>3.0360696324642662</v>
      </c>
      <c r="J90" s="17">
        <v>4.1812329554558065</v>
      </c>
      <c r="K90" s="19">
        <v>578.08388477100561</v>
      </c>
      <c r="L90" s="17">
        <v>3.3254409423213436</v>
      </c>
      <c r="M90" s="14">
        <v>1.3296006583493081</v>
      </c>
      <c r="N90" s="19">
        <v>176.94649168734097</v>
      </c>
      <c r="O90" s="17">
        <v>7.5263013307971143</v>
      </c>
      <c r="P90" s="17">
        <v>7.7942030680255545</v>
      </c>
      <c r="Q90" s="14">
        <v>1.6452321926617228</v>
      </c>
      <c r="R90" s="19">
        <v>6217.8570353544328</v>
      </c>
      <c r="S90" s="19">
        <v>32.975260313397357</v>
      </c>
      <c r="T90" s="14">
        <v>0.21800430263554296</v>
      </c>
      <c r="U90" s="19">
        <v>93.867183075663718</v>
      </c>
      <c r="V90" s="17">
        <v>11.728462136999562</v>
      </c>
      <c r="W90" s="19">
        <v>26.165966611245743</v>
      </c>
      <c r="X90" s="14">
        <v>1.5999486535474066</v>
      </c>
      <c r="Y90" s="19">
        <v>205.63646253548978</v>
      </c>
      <c r="Z90" s="19">
        <v>66.319531378726907</v>
      </c>
      <c r="AA90" s="19">
        <v>702.19554243873176</v>
      </c>
      <c r="AB90" s="19">
        <v>259.26013166043339</v>
      </c>
      <c r="AC90" s="19">
        <v>1007.7847455785792</v>
      </c>
      <c r="AD90" s="19">
        <v>199.30674758083899</v>
      </c>
      <c r="AE90" s="19">
        <v>1557.8612247193037</v>
      </c>
      <c r="AF90" s="19">
        <v>279.41868122321176</v>
      </c>
      <c r="AG90" s="19">
        <v>9361.0757656074311</v>
      </c>
      <c r="AH90" s="19">
        <v>36.398516674143487</v>
      </c>
      <c r="AI90" s="19">
        <v>1644.8255423420089</v>
      </c>
      <c r="AJ90" s="19">
        <v>1799.5430014759786</v>
      </c>
      <c r="AK90" s="14">
        <v>0.91402402776312042</v>
      </c>
      <c r="AL90" s="17">
        <v>7.5758024890670352</v>
      </c>
      <c r="AM90" s="17">
        <v>6.0089278923378524</v>
      </c>
      <c r="AN90" s="17">
        <v>47.243333635985515</v>
      </c>
      <c r="AO90" s="17">
        <v>49.880593108577855</v>
      </c>
      <c r="AP90" s="17">
        <v>17.533113901333426</v>
      </c>
      <c r="AQ90" s="19">
        <v>132.82740793481761</v>
      </c>
      <c r="AR90" s="17">
        <v>2.2309801835570968</v>
      </c>
      <c r="AS90" s="17">
        <v>3.5873768575138745</v>
      </c>
      <c r="AT90" s="17">
        <v>1.1551369100930164</v>
      </c>
      <c r="AU90" s="14">
        <v>6.6486977860724897E-2</v>
      </c>
      <c r="AV90" s="89">
        <v>18.665931054924304</v>
      </c>
      <c r="AW90" s="89">
        <v>100.24615692287527</v>
      </c>
      <c r="AX90" s="89">
        <v>5.3705414762275732</v>
      </c>
      <c r="AY90" s="19">
        <v>10806.16615893718</v>
      </c>
    </row>
  </sheetData>
  <sortState ref="A6:BM90">
    <sortCondition ref="A6"/>
  </sortState>
  <mergeCells count="1">
    <mergeCell ref="AN2:BC3"/>
  </mergeCells>
  <conditionalFormatting sqref="D70:D90 A71:A90 A68:D68 A24:D28 A70:C70 A6:D22 A4:D4">
    <cfRule type="expression" dxfId="14" priority="1" stopIfTrue="1">
      <formula>ISERROR(A4)</formula>
    </cfRule>
  </conditionalFormatting>
  <pageMargins left="0.75" right="0.75" top="1" bottom="1" header="0.3" footer="0.3"/>
  <pageSetup paperSize="9" orientation="portrait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81"/>
  <sheetViews>
    <sheetView workbookViewId="0">
      <selection activeCell="D1" sqref="D1:D2"/>
    </sheetView>
  </sheetViews>
  <sheetFormatPr baseColWidth="10" defaultColWidth="8.83203125" defaultRowHeight="13" x14ac:dyDescent="0.15"/>
  <cols>
    <col min="1" max="1" width="14.6640625" customWidth="1"/>
    <col min="2" max="2" width="13.6640625" bestFit="1" customWidth="1"/>
    <col min="3" max="3" width="14.6640625" customWidth="1"/>
    <col min="4" max="4" width="20.83203125" bestFit="1" customWidth="1"/>
    <col min="5" max="47" width="7.33203125" customWidth="1"/>
    <col min="48" max="51" width="8.33203125" customWidth="1"/>
  </cols>
  <sheetData>
    <row r="1" spans="1:64" ht="16" x14ac:dyDescent="0.2">
      <c r="A1" s="103" t="s">
        <v>3482</v>
      </c>
      <c r="D1" s="110" t="s">
        <v>3765</v>
      </c>
    </row>
    <row r="2" spans="1:64" ht="15.75" customHeight="1" x14ac:dyDescent="0.2">
      <c r="A2" s="103" t="s">
        <v>3459</v>
      </c>
      <c r="D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64" ht="16" x14ac:dyDescent="0.2">
      <c r="A3" s="103" t="s">
        <v>3483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64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3451</v>
      </c>
      <c r="AX4" s="91" t="s">
        <v>3362</v>
      </c>
      <c r="AY4" s="91" t="s">
        <v>3463</v>
      </c>
    </row>
    <row r="5" spans="1:64" s="43" customFormat="1" ht="15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64" s="26" customFormat="1" ht="15" thickTop="1" x14ac:dyDescent="0.15">
      <c r="A6" s="22" t="s">
        <v>2703</v>
      </c>
      <c r="B6" s="22" t="s">
        <v>290</v>
      </c>
      <c r="C6" s="22" t="s">
        <v>280</v>
      </c>
      <c r="D6" s="23" t="s">
        <v>2779</v>
      </c>
      <c r="E6" s="17">
        <v>4.1715912468883793</v>
      </c>
      <c r="F6" s="14">
        <v>0.19895674888693718</v>
      </c>
      <c r="G6" s="14">
        <v>2.7535159998960855E-2</v>
      </c>
      <c r="H6" s="17">
        <v>11.844869641600646</v>
      </c>
      <c r="I6" s="17">
        <v>2.0430726563066206</v>
      </c>
      <c r="J6" s="17">
        <v>3.0228882743173866</v>
      </c>
      <c r="K6" s="19">
        <v>280.96191875214396</v>
      </c>
      <c r="L6" s="17">
        <v>2.471794248482106</v>
      </c>
      <c r="M6" s="14">
        <v>1.7317475725621123</v>
      </c>
      <c r="N6" s="19">
        <v>39.85527400403528</v>
      </c>
      <c r="O6" s="17">
        <v>5.4652008530009892</v>
      </c>
      <c r="P6" s="17">
        <v>4.9073375551948892</v>
      </c>
      <c r="Q6" s="17">
        <v>5.5231133312496086</v>
      </c>
      <c r="R6" s="19">
        <v>760.59987933970172</v>
      </c>
      <c r="S6" s="17">
        <v>8.6224159065097243</v>
      </c>
      <c r="T6" s="15">
        <v>5.763687467345127E-3</v>
      </c>
      <c r="U6" s="17">
        <v>18.017919132039435</v>
      </c>
      <c r="V6" s="14">
        <v>0.32347973148013021</v>
      </c>
      <c r="W6" s="14">
        <v>1.2864378782162067</v>
      </c>
      <c r="X6" s="14">
        <v>0.18970853600859661</v>
      </c>
      <c r="Y6" s="17">
        <v>14.212563053789298</v>
      </c>
      <c r="Z6" s="17">
        <v>6.0939368291414686</v>
      </c>
      <c r="AA6" s="19">
        <v>75.947059737094705</v>
      </c>
      <c r="AB6" s="19">
        <v>31.147556791344311</v>
      </c>
      <c r="AC6" s="19">
        <v>144.48866776508206</v>
      </c>
      <c r="AD6" s="19">
        <v>30.900935424199886</v>
      </c>
      <c r="AE6" s="19">
        <v>264.13618860630356</v>
      </c>
      <c r="AF6" s="19">
        <v>46.426533636812835</v>
      </c>
      <c r="AG6" s="19">
        <v>11624.435757806968</v>
      </c>
      <c r="AH6" s="17">
        <v>8.6147304882410509</v>
      </c>
      <c r="AI6" s="19">
        <v>156.10741852967035</v>
      </c>
      <c r="AJ6" s="19">
        <v>374.59248576894794</v>
      </c>
      <c r="AK6" s="9">
        <v>0.41673932195735192</v>
      </c>
      <c r="AL6" s="18">
        <v>18.584697749916444</v>
      </c>
      <c r="AM6" s="18">
        <v>44.009250754856822</v>
      </c>
      <c r="AN6" s="18">
        <v>30.633663635604361</v>
      </c>
      <c r="AO6" s="18">
        <v>18.1048351439198</v>
      </c>
      <c r="AP6" s="18">
        <v>43.936487113914609</v>
      </c>
      <c r="AQ6" s="16">
        <v>816.54633320520168</v>
      </c>
      <c r="AR6" s="18">
        <v>3.9768732103551483</v>
      </c>
      <c r="AS6" s="18">
        <v>14.006054576862539</v>
      </c>
      <c r="AT6" s="18">
        <v>1.4181793405343639</v>
      </c>
      <c r="AU6" s="9">
        <v>0.13524003107040422</v>
      </c>
      <c r="AV6" s="17">
        <v>9.0720671214770405</v>
      </c>
      <c r="AW6" s="17">
        <v>13.210376865117874</v>
      </c>
      <c r="AX6" s="17">
        <v>1.4561595156018938</v>
      </c>
      <c r="AY6" s="19">
        <v>1433.631904152717</v>
      </c>
      <c r="AZ6" s="15"/>
      <c r="BA6" s="17"/>
      <c r="BB6" s="14"/>
      <c r="BC6" s="14"/>
      <c r="BD6" s="14"/>
      <c r="BE6" s="17"/>
      <c r="BF6" s="19"/>
      <c r="BG6" s="19"/>
      <c r="BH6" s="19"/>
      <c r="BI6" s="19"/>
      <c r="BJ6" s="19"/>
      <c r="BK6" s="19"/>
      <c r="BL6" s="19"/>
    </row>
    <row r="7" spans="1:64" s="26" customFormat="1" ht="14" x14ac:dyDescent="0.15">
      <c r="A7" s="22" t="s">
        <v>2704</v>
      </c>
      <c r="B7" s="22" t="s">
        <v>295</v>
      </c>
      <c r="C7" s="22" t="s">
        <v>287</v>
      </c>
      <c r="D7" s="23" t="s">
        <v>2780</v>
      </c>
      <c r="E7" s="17">
        <v>2.0349281926590019</v>
      </c>
      <c r="F7" s="14">
        <v>0.12234118588953925</v>
      </c>
      <c r="G7" s="14">
        <v>8.2487978015613889E-2</v>
      </c>
      <c r="H7" s="17">
        <v>6.7588685132431543</v>
      </c>
      <c r="I7" s="14">
        <v>1.6698346906928068</v>
      </c>
      <c r="J7" s="17">
        <v>3.7665485288423901</v>
      </c>
      <c r="K7" s="19">
        <v>226.25646497364764</v>
      </c>
      <c r="L7" s="17">
        <v>2.4893746455531116</v>
      </c>
      <c r="M7" s="14">
        <v>1.0510410717532364</v>
      </c>
      <c r="N7" s="19">
        <v>57.348768354277603</v>
      </c>
      <c r="O7" s="17">
        <v>12.559612113733264</v>
      </c>
      <c r="P7" s="17">
        <v>13.100384335690876</v>
      </c>
      <c r="Q7" s="14">
        <v>0.15883029326840187</v>
      </c>
      <c r="R7" s="19">
        <v>481.48804217489129</v>
      </c>
      <c r="S7" s="17">
        <v>2.5387221567642224</v>
      </c>
      <c r="T7" s="15">
        <v>1.7384224383526653E-28</v>
      </c>
      <c r="U7" s="17">
        <v>11.433186678386408</v>
      </c>
      <c r="V7" s="14">
        <v>0.33662042094212374</v>
      </c>
      <c r="W7" s="14">
        <v>1.2532760571846713</v>
      </c>
      <c r="X7" s="14">
        <v>0.33618701020137204</v>
      </c>
      <c r="Y7" s="17">
        <v>9.1504811291510624</v>
      </c>
      <c r="Z7" s="17">
        <v>3.8606467414557275</v>
      </c>
      <c r="AA7" s="19">
        <v>47.021369435511872</v>
      </c>
      <c r="AB7" s="17">
        <v>17.827729448631288</v>
      </c>
      <c r="AC7" s="19">
        <v>83.351714195292899</v>
      </c>
      <c r="AD7" s="17">
        <v>17.24625984650902</v>
      </c>
      <c r="AE7" s="19">
        <v>143.47714499906544</v>
      </c>
      <c r="AF7" s="19">
        <v>26.978764544290812</v>
      </c>
      <c r="AG7" s="19">
        <v>10283.593751014667</v>
      </c>
      <c r="AH7" s="17">
        <v>2.5175750471370844</v>
      </c>
      <c r="AI7" s="19">
        <v>52.143023404943087</v>
      </c>
      <c r="AJ7" s="19">
        <v>122.13282926275967</v>
      </c>
      <c r="AK7" s="9">
        <v>0.4269369973634301</v>
      </c>
      <c r="AL7" s="18">
        <v>15.679737816406663</v>
      </c>
      <c r="AM7" s="18">
        <v>71.674089633451032</v>
      </c>
      <c r="AN7" s="18">
        <v>56.515497222404605</v>
      </c>
      <c r="AO7" s="18">
        <v>20.539082335580584</v>
      </c>
      <c r="AP7" s="18">
        <v>27.183380923655651</v>
      </c>
      <c r="AQ7" s="16">
        <v>426.22828584643099</v>
      </c>
      <c r="AR7" s="18">
        <v>3.7231135701067619</v>
      </c>
      <c r="AS7" s="18">
        <v>9.1226403096454582</v>
      </c>
      <c r="AT7" s="18">
        <v>0.85123543030881466</v>
      </c>
      <c r="AU7" s="9">
        <v>0.30261091842120563</v>
      </c>
      <c r="AV7" s="17">
        <v>7.3056656433208795</v>
      </c>
      <c r="AW7" s="17">
        <v>8.8517606947922189</v>
      </c>
      <c r="AX7" s="17">
        <v>1.211629593654459</v>
      </c>
      <c r="AY7" s="19">
        <v>901.11019103579167</v>
      </c>
      <c r="AZ7" s="15"/>
      <c r="BA7" s="17"/>
      <c r="BB7" s="14"/>
      <c r="BC7" s="14"/>
      <c r="BD7" s="14"/>
      <c r="BE7" s="17"/>
      <c r="BF7" s="19"/>
      <c r="BG7" s="19"/>
      <c r="BH7" s="19"/>
      <c r="BI7" s="19"/>
      <c r="BJ7" s="19"/>
      <c r="BK7" s="19"/>
      <c r="BL7" s="19"/>
    </row>
    <row r="8" spans="1:64" s="26" customFormat="1" ht="14" x14ac:dyDescent="0.15">
      <c r="A8" s="22" t="s">
        <v>2705</v>
      </c>
      <c r="B8" s="22" t="s">
        <v>281</v>
      </c>
      <c r="C8" s="22" t="s">
        <v>280</v>
      </c>
      <c r="D8" s="23" t="s">
        <v>2781</v>
      </c>
      <c r="E8" s="19">
        <v>24.232682940551648</v>
      </c>
      <c r="F8" s="14">
        <v>0.91326048975432239</v>
      </c>
      <c r="G8" s="14">
        <v>0.66815047974672903</v>
      </c>
      <c r="H8" s="19">
        <v>57.523697291822316</v>
      </c>
      <c r="I8" s="17">
        <v>4.738677364054614</v>
      </c>
      <c r="J8" s="17">
        <v>10.792533976599181</v>
      </c>
      <c r="K8" s="19">
        <v>385.39982788302495</v>
      </c>
      <c r="L8" s="17">
        <v>4.6063418133539233</v>
      </c>
      <c r="M8" s="17">
        <v>10.052977516727825</v>
      </c>
      <c r="N8" s="19">
        <v>48.710674316307902</v>
      </c>
      <c r="O8" s="17">
        <v>2.917477076218451</v>
      </c>
      <c r="P8" s="17">
        <v>3.1141745249695107</v>
      </c>
      <c r="Q8" s="17">
        <v>18.752070742517482</v>
      </c>
      <c r="R8" s="19">
        <v>1391.1894501050176</v>
      </c>
      <c r="S8" s="19">
        <v>29.446174299414192</v>
      </c>
      <c r="T8" s="15">
        <v>0.1081027380743227</v>
      </c>
      <c r="U8" s="17">
        <v>10.338567572885756</v>
      </c>
      <c r="V8" s="14">
        <v>0.56579986745920219</v>
      </c>
      <c r="W8" s="14">
        <v>1.4252562467315928</v>
      </c>
      <c r="X8" s="14">
        <v>0.21564964626686611</v>
      </c>
      <c r="Y8" s="17">
        <v>15.971004531612305</v>
      </c>
      <c r="Z8" s="17">
        <v>8.0936441384070061</v>
      </c>
      <c r="AA8" s="19">
        <v>113.37654936433904</v>
      </c>
      <c r="AB8" s="19">
        <v>52.535811235411813</v>
      </c>
      <c r="AC8" s="19">
        <v>265.15978367903665</v>
      </c>
      <c r="AD8" s="19">
        <v>64.144720614254609</v>
      </c>
      <c r="AE8" s="19">
        <v>573.67109220841439</v>
      </c>
      <c r="AF8" s="19">
        <v>106.83009255185794</v>
      </c>
      <c r="AG8" s="19">
        <v>14013.892356001807</v>
      </c>
      <c r="AH8" s="19">
        <v>40.551908324806469</v>
      </c>
      <c r="AI8" s="19">
        <v>305.10747491269461</v>
      </c>
      <c r="AJ8" s="19">
        <v>1712.7099480688582</v>
      </c>
      <c r="AK8" s="9">
        <v>0.17814310896991881</v>
      </c>
      <c r="AL8" s="18">
        <v>35.91953725095469</v>
      </c>
      <c r="AM8" s="18">
        <v>24.428444358340734</v>
      </c>
      <c r="AN8" s="18">
        <v>19.482024604460321</v>
      </c>
      <c r="AO8" s="18">
        <v>10.361531919573148</v>
      </c>
      <c r="AP8" s="18">
        <v>28.227303416192328</v>
      </c>
      <c r="AQ8" s="16">
        <v>1013.911676551921</v>
      </c>
      <c r="AR8" s="18">
        <v>2.5190112771356614</v>
      </c>
      <c r="AS8" s="18">
        <v>7.2538307385736625</v>
      </c>
      <c r="AT8" s="18">
        <v>2.9855259770464984</v>
      </c>
      <c r="AU8" s="9">
        <v>0.13777967567956581</v>
      </c>
      <c r="AV8" s="17">
        <v>12.444295378851306</v>
      </c>
      <c r="AW8" s="17">
        <v>23.89036190159073</v>
      </c>
      <c r="AX8" s="17">
        <v>1.9197842203417688</v>
      </c>
      <c r="AY8" s="19">
        <v>2652.3361988160768</v>
      </c>
      <c r="AZ8" s="15"/>
      <c r="BA8" s="17"/>
      <c r="BB8" s="14"/>
      <c r="BC8" s="14"/>
      <c r="BD8" s="14"/>
      <c r="BE8" s="17"/>
      <c r="BF8" s="19"/>
      <c r="BG8" s="19"/>
      <c r="BH8" s="19"/>
      <c r="BI8" s="19"/>
      <c r="BJ8" s="19"/>
      <c r="BK8" s="19"/>
      <c r="BL8" s="19"/>
    </row>
    <row r="9" spans="1:64" s="26" customFormat="1" ht="14" x14ac:dyDescent="0.15">
      <c r="A9" s="22" t="s">
        <v>2706</v>
      </c>
      <c r="B9" s="22" t="s">
        <v>285</v>
      </c>
      <c r="C9" s="22" t="s">
        <v>280</v>
      </c>
      <c r="D9" s="23" t="s">
        <v>2782</v>
      </c>
      <c r="E9" s="17">
        <v>17.116754830580859</v>
      </c>
      <c r="F9" s="14">
        <v>6.4150502146867712E-3</v>
      </c>
      <c r="G9" s="14">
        <v>0.37486096655620343</v>
      </c>
      <c r="H9" s="19">
        <v>43.385261352422809</v>
      </c>
      <c r="I9" s="17">
        <v>4.0137084114546573</v>
      </c>
      <c r="J9" s="17">
        <v>8.6265217714987301</v>
      </c>
      <c r="K9" s="19">
        <v>416.7489019334227</v>
      </c>
      <c r="L9" s="17">
        <v>9.1892819796415957</v>
      </c>
      <c r="M9" s="17">
        <v>4.5138949668084578</v>
      </c>
      <c r="N9" s="19">
        <v>38.176997386140549</v>
      </c>
      <c r="O9" s="17">
        <v>4.6563379177735049</v>
      </c>
      <c r="P9" s="17">
        <v>4.2194526200927678</v>
      </c>
      <c r="Q9" s="14">
        <v>1.8710810411098144</v>
      </c>
      <c r="R9" s="19">
        <v>640.32870546513197</v>
      </c>
      <c r="S9" s="17">
        <v>6.7315795953934199</v>
      </c>
      <c r="T9" s="15">
        <v>3.5309821642366387E-2</v>
      </c>
      <c r="U9" s="17">
        <v>11.5886130955531</v>
      </c>
      <c r="V9" s="14">
        <v>0.26944430508970713</v>
      </c>
      <c r="W9" s="14">
        <v>0.89880944054079437</v>
      </c>
      <c r="X9" s="14">
        <v>0.16450900259115692</v>
      </c>
      <c r="Y9" s="17">
        <v>11.249559963768547</v>
      </c>
      <c r="Z9" s="17">
        <v>4.5765180584900973</v>
      </c>
      <c r="AA9" s="19">
        <v>55.347072749488987</v>
      </c>
      <c r="AB9" s="19">
        <v>25.1593739032785</v>
      </c>
      <c r="AC9" s="19">
        <v>120.8594688926685</v>
      </c>
      <c r="AD9" s="19">
        <v>28.000527583750273</v>
      </c>
      <c r="AE9" s="19">
        <v>231.96674550072191</v>
      </c>
      <c r="AF9" s="19">
        <v>44.101564820877634</v>
      </c>
      <c r="AG9" s="19">
        <v>11530.186811546126</v>
      </c>
      <c r="AH9" s="17">
        <v>6.4216970910945257</v>
      </c>
      <c r="AI9" s="19">
        <v>95.802828224036773</v>
      </c>
      <c r="AJ9" s="19">
        <v>288.36151083941877</v>
      </c>
      <c r="AK9" s="9">
        <v>0.33223167663796482</v>
      </c>
      <c r="AL9" s="18">
        <v>20.620072807097976</v>
      </c>
      <c r="AM9" s="18">
        <v>49.706205890232837</v>
      </c>
      <c r="AN9" s="18">
        <v>34.459481940830393</v>
      </c>
      <c r="AO9" s="18">
        <v>14.231849578009436</v>
      </c>
      <c r="AP9" s="18">
        <v>41.750965788730213</v>
      </c>
      <c r="AQ9" s="16">
        <v>860.9079543302737</v>
      </c>
      <c r="AR9" s="18">
        <v>3.3357893396245664</v>
      </c>
      <c r="AS9" s="18">
        <v>12.893292585556823</v>
      </c>
      <c r="AT9" s="18">
        <v>1.2431157328907791</v>
      </c>
      <c r="AU9" s="9">
        <v>0.15770195969874604</v>
      </c>
      <c r="AV9" s="17">
        <v>13.456535419225791</v>
      </c>
      <c r="AW9" s="17">
        <v>11.221530203301706</v>
      </c>
      <c r="AX9" s="17">
        <v>0.83390931273952873</v>
      </c>
      <c r="AY9" s="19">
        <v>1212.7232199897342</v>
      </c>
      <c r="AZ9" s="15"/>
      <c r="BA9" s="17"/>
      <c r="BB9" s="14"/>
      <c r="BC9" s="14"/>
      <c r="BD9" s="14"/>
      <c r="BE9" s="17"/>
      <c r="BF9" s="19"/>
      <c r="BG9" s="19"/>
      <c r="BH9" s="19"/>
      <c r="BI9" s="19"/>
      <c r="BJ9" s="19"/>
      <c r="BK9" s="19"/>
      <c r="BL9" s="19"/>
    </row>
    <row r="10" spans="1:64" s="26" customFormat="1" ht="14" x14ac:dyDescent="0.15">
      <c r="A10" s="22" t="s">
        <v>2707</v>
      </c>
      <c r="B10" s="22" t="s">
        <v>282</v>
      </c>
      <c r="C10" s="22" t="s">
        <v>280</v>
      </c>
      <c r="D10" s="23" t="s">
        <v>2783</v>
      </c>
      <c r="E10" s="17">
        <v>2.0686005544639117</v>
      </c>
      <c r="F10" s="14">
        <v>0.9139691313151086</v>
      </c>
      <c r="G10" s="14">
        <v>5.8617841695588022E-2</v>
      </c>
      <c r="H10" s="19">
        <v>22.41403463782181</v>
      </c>
      <c r="I10" s="17">
        <v>2.2140304463189384</v>
      </c>
      <c r="J10" s="17">
        <v>4.2826463957746448</v>
      </c>
      <c r="K10" s="19">
        <v>319.76633351893452</v>
      </c>
      <c r="L10" s="17">
        <v>3.3481209516774566</v>
      </c>
      <c r="M10" s="14">
        <v>1.3046716589272205</v>
      </c>
      <c r="N10" s="19">
        <v>44.290734546328231</v>
      </c>
      <c r="O10" s="17">
        <v>4.6565153524908531</v>
      </c>
      <c r="P10" s="17">
        <v>4.6343463409571015</v>
      </c>
      <c r="Q10" s="17">
        <v>7.1194315336977558</v>
      </c>
      <c r="R10" s="19">
        <v>1393.9738384456289</v>
      </c>
      <c r="S10" s="17">
        <v>6.4671509582880358</v>
      </c>
      <c r="T10" s="15">
        <v>3.067486441499593E-2</v>
      </c>
      <c r="U10" s="17">
        <v>18.510489565064269</v>
      </c>
      <c r="V10" s="14">
        <v>0.66870120110410314</v>
      </c>
      <c r="W10" s="17">
        <v>3.5624287913783315</v>
      </c>
      <c r="X10" s="14">
        <v>0.21899362736405853</v>
      </c>
      <c r="Y10" s="19">
        <v>44.272989813924966</v>
      </c>
      <c r="Z10" s="17">
        <v>18.972875381999433</v>
      </c>
      <c r="AA10" s="19">
        <v>238.96385997708626</v>
      </c>
      <c r="AB10" s="19">
        <v>89.089966935648604</v>
      </c>
      <c r="AC10" s="19">
        <v>455.08709556584961</v>
      </c>
      <c r="AD10" s="19">
        <v>94.322787088664825</v>
      </c>
      <c r="AE10" s="19">
        <v>785.14476070722674</v>
      </c>
      <c r="AF10" s="19">
        <v>136.29525590074397</v>
      </c>
      <c r="AG10" s="19">
        <v>12708.749740584364</v>
      </c>
      <c r="AH10" s="19">
        <v>24.873611106365338</v>
      </c>
      <c r="AI10" s="19">
        <v>563.29606722188771</v>
      </c>
      <c r="AJ10" s="19">
        <v>1123.2972718698604</v>
      </c>
      <c r="AK10" s="9">
        <v>0.50146660312297842</v>
      </c>
      <c r="AL10" s="18">
        <v>17.734170743993417</v>
      </c>
      <c r="AM10" s="18">
        <v>16.186505185536532</v>
      </c>
      <c r="AN10" s="18">
        <v>121.40504617431534</v>
      </c>
      <c r="AO10" s="18">
        <v>87.101116218725423</v>
      </c>
      <c r="AP10" s="18">
        <v>66.207432767916572</v>
      </c>
      <c r="AQ10" s="16">
        <v>1174.1339172276971</v>
      </c>
      <c r="AR10" s="18">
        <v>5.3273850645046679</v>
      </c>
      <c r="AS10" s="18">
        <v>5.1960307557200087</v>
      </c>
      <c r="AT10" s="18">
        <v>1.4306881075765436</v>
      </c>
      <c r="AU10" s="9">
        <v>5.3154245325249372E-2</v>
      </c>
      <c r="AV10" s="17">
        <v>10.325034986081192</v>
      </c>
      <c r="AW10" s="17">
        <v>27.846109848520168</v>
      </c>
      <c r="AX10" s="17">
        <v>2.6969506530543002</v>
      </c>
      <c r="AY10" s="19">
        <v>3323.4054524124276</v>
      </c>
      <c r="AZ10" s="15"/>
      <c r="BA10" s="17"/>
      <c r="BB10" s="14"/>
      <c r="BC10" s="14"/>
      <c r="BD10" s="14"/>
      <c r="BE10" s="17"/>
      <c r="BF10" s="19"/>
      <c r="BG10" s="19"/>
      <c r="BH10" s="19"/>
      <c r="BI10" s="19"/>
      <c r="BJ10" s="19"/>
      <c r="BK10" s="19"/>
      <c r="BL10" s="19"/>
    </row>
    <row r="11" spans="1:64" s="26" customFormat="1" ht="14" x14ac:dyDescent="0.15">
      <c r="A11" s="22" t="s">
        <v>2708</v>
      </c>
      <c r="B11" s="22" t="s">
        <v>286</v>
      </c>
      <c r="C11" s="22" t="s">
        <v>280</v>
      </c>
      <c r="D11" s="23" t="s">
        <v>2784</v>
      </c>
      <c r="E11" s="17">
        <v>8.1019148324832031</v>
      </c>
      <c r="F11" s="14">
        <v>0.15111664431358512</v>
      </c>
      <c r="G11" s="14">
        <v>2.8383557354790097E-2</v>
      </c>
      <c r="H11" s="17">
        <v>12.791247319233833</v>
      </c>
      <c r="I11" s="17">
        <v>3.1437677492055727</v>
      </c>
      <c r="J11" s="17">
        <v>4.2457953488259035</v>
      </c>
      <c r="K11" s="19">
        <v>256.01338222012936</v>
      </c>
      <c r="L11" s="17">
        <v>3.5085802050572292</v>
      </c>
      <c r="M11" s="14">
        <v>1.9682544866007872</v>
      </c>
      <c r="N11" s="19">
        <v>30.5906475281115</v>
      </c>
      <c r="O11" s="17">
        <v>4.1299859060537747</v>
      </c>
      <c r="P11" s="17">
        <v>3.1568321876799761</v>
      </c>
      <c r="Q11" s="17">
        <v>8.2257337787249281</v>
      </c>
      <c r="R11" s="19">
        <v>726.41419434154943</v>
      </c>
      <c r="S11" s="17">
        <v>5.9831302697389015</v>
      </c>
      <c r="T11" s="15">
        <v>1.7384224383526653E-28</v>
      </c>
      <c r="U11" s="17">
        <v>13.342777206604923</v>
      </c>
      <c r="V11" s="14">
        <v>0.32467168961388154</v>
      </c>
      <c r="W11" s="14">
        <v>1.2218575504915026</v>
      </c>
      <c r="X11" s="14">
        <v>0.24292731533809711</v>
      </c>
      <c r="Y11" s="17">
        <v>12.326707819404067</v>
      </c>
      <c r="Z11" s="17">
        <v>4.8949145782907015</v>
      </c>
      <c r="AA11" s="19">
        <v>66.29897957412274</v>
      </c>
      <c r="AB11" s="19">
        <v>25.851748477185023</v>
      </c>
      <c r="AC11" s="19">
        <v>130.74922887631226</v>
      </c>
      <c r="AD11" s="19">
        <v>30.300649336791928</v>
      </c>
      <c r="AE11" s="19">
        <v>263.32413514057657</v>
      </c>
      <c r="AF11" s="19">
        <v>49.20874546326602</v>
      </c>
      <c r="AG11" s="19">
        <v>11387.821406327468</v>
      </c>
      <c r="AH11" s="17">
        <v>12.435340446350486</v>
      </c>
      <c r="AI11" s="19">
        <v>165.22935597875869</v>
      </c>
      <c r="AJ11" s="19">
        <v>453.44476308937152</v>
      </c>
      <c r="AK11" s="9">
        <v>0.36438695388834574</v>
      </c>
      <c r="AL11" s="18">
        <v>21.362081343898272</v>
      </c>
      <c r="AM11" s="18">
        <v>43.246402006591751</v>
      </c>
      <c r="AN11" s="18">
        <v>44.011098416559769</v>
      </c>
      <c r="AO11" s="18">
        <v>27.615871379977349</v>
      </c>
      <c r="AP11" s="18">
        <v>37.966685158363219</v>
      </c>
      <c r="AQ11" s="16">
        <v>811.04741671113038</v>
      </c>
      <c r="AR11" s="18">
        <v>3.763363390089868</v>
      </c>
      <c r="AS11" s="18">
        <v>10.920075913299122</v>
      </c>
      <c r="AT11" s="18">
        <v>1.7220022875886343</v>
      </c>
      <c r="AU11" s="9">
        <v>0.19080577376527094</v>
      </c>
      <c r="AV11" s="17">
        <v>8.2664960355224206</v>
      </c>
      <c r="AW11" s="17">
        <v>12.399819292859672</v>
      </c>
      <c r="AX11" s="17">
        <v>1.5000091017494859</v>
      </c>
      <c r="AY11" s="19">
        <v>1355.0921848976586</v>
      </c>
      <c r="AZ11" s="15"/>
      <c r="BA11" s="17"/>
      <c r="BB11" s="14"/>
      <c r="BC11" s="14"/>
      <c r="BD11" s="14"/>
      <c r="BE11" s="17"/>
      <c r="BF11" s="19"/>
      <c r="BG11" s="19"/>
      <c r="BH11" s="19"/>
      <c r="BI11" s="19"/>
      <c r="BJ11" s="19"/>
      <c r="BK11" s="19"/>
      <c r="BL11" s="19"/>
    </row>
    <row r="12" spans="1:64" s="26" customFormat="1" ht="14" x14ac:dyDescent="0.15">
      <c r="A12" s="22" t="s">
        <v>2709</v>
      </c>
      <c r="B12" s="22" t="s">
        <v>282</v>
      </c>
      <c r="C12" s="22" t="s">
        <v>280</v>
      </c>
      <c r="D12" s="23" t="s">
        <v>2785</v>
      </c>
      <c r="E12" s="14">
        <v>0.1123527177137108</v>
      </c>
      <c r="F12" s="14">
        <v>0.15471087165381614</v>
      </c>
      <c r="G12" s="14">
        <v>5.6765724927691379E-2</v>
      </c>
      <c r="H12" s="17">
        <v>17.442184001710551</v>
      </c>
      <c r="I12" s="17">
        <v>3.7930215232852529</v>
      </c>
      <c r="J12" s="17">
        <v>4.6504419103871797</v>
      </c>
      <c r="K12" s="19">
        <v>311.42770052226166</v>
      </c>
      <c r="L12" s="17">
        <v>3.3149218186533189</v>
      </c>
      <c r="M12" s="14">
        <v>1.7966528914100299</v>
      </c>
      <c r="N12" s="19">
        <v>74.158533189789594</v>
      </c>
      <c r="O12" s="17">
        <v>13.386232947149725</v>
      </c>
      <c r="P12" s="17">
        <v>14.368115686162138</v>
      </c>
      <c r="Q12" s="14">
        <v>1.1118835643902387</v>
      </c>
      <c r="R12" s="19">
        <v>879.27775034617389</v>
      </c>
      <c r="S12" s="14">
        <v>1.4953745365428168</v>
      </c>
      <c r="T12" s="15">
        <v>5.9411293652909354E-3</v>
      </c>
      <c r="U12" s="17">
        <v>8.1701754598773029</v>
      </c>
      <c r="V12" s="14">
        <v>0.62388091955816749</v>
      </c>
      <c r="W12" s="17">
        <v>2.1112468515274854</v>
      </c>
      <c r="X12" s="14">
        <v>0.68166740132271997</v>
      </c>
      <c r="Y12" s="19">
        <v>23.452511290313968</v>
      </c>
      <c r="Z12" s="17">
        <v>7.9773656361454837</v>
      </c>
      <c r="AA12" s="19">
        <v>88.532302370619135</v>
      </c>
      <c r="AB12" s="19">
        <v>33.73581643669074</v>
      </c>
      <c r="AC12" s="19">
        <v>152.46655913851606</v>
      </c>
      <c r="AD12" s="19">
        <v>30.79344982560211</v>
      </c>
      <c r="AE12" s="19">
        <v>251.18575148935196</v>
      </c>
      <c r="AF12" s="19">
        <v>43.722971724226916</v>
      </c>
      <c r="AG12" s="19">
        <v>9461.971505707812</v>
      </c>
      <c r="AH12" s="17">
        <v>2.5459953596987028</v>
      </c>
      <c r="AI12" s="19">
        <v>85.970479918386303</v>
      </c>
      <c r="AJ12" s="19">
        <v>115.57945526950027</v>
      </c>
      <c r="AK12" s="9">
        <v>0.74382146652211001</v>
      </c>
      <c r="AL12" s="18">
        <v>10.710398915492398</v>
      </c>
      <c r="AM12" s="18">
        <v>37.669220684712748</v>
      </c>
      <c r="AN12" s="18">
        <v>167.97514291641798</v>
      </c>
      <c r="AO12" s="18">
        <v>57.490934757484233</v>
      </c>
      <c r="AP12" s="18">
        <v>37.591326413577512</v>
      </c>
      <c r="AQ12" s="16">
        <v>402.61810165190133</v>
      </c>
      <c r="AR12" s="18">
        <v>3.3840542086503791</v>
      </c>
      <c r="AS12" s="18">
        <v>3.8698342896124096</v>
      </c>
      <c r="AT12" s="18">
        <v>0.460135396152834</v>
      </c>
      <c r="AU12" s="9">
        <v>0.29529584921841501</v>
      </c>
      <c r="AV12" s="17">
        <v>10.055786261616458</v>
      </c>
      <c r="AW12" s="17">
        <v>15.367233696389302</v>
      </c>
      <c r="AX12" s="17">
        <v>1.5281981236064015</v>
      </c>
      <c r="AY12" s="19">
        <v>1596.8959232090808</v>
      </c>
      <c r="AZ12" s="15"/>
      <c r="BA12" s="17"/>
      <c r="BB12" s="14"/>
      <c r="BC12" s="14"/>
      <c r="BD12" s="14"/>
      <c r="BE12" s="17"/>
      <c r="BF12" s="19"/>
      <c r="BG12" s="19"/>
      <c r="BH12" s="19"/>
      <c r="BI12" s="19"/>
      <c r="BJ12" s="19"/>
      <c r="BK12" s="19"/>
      <c r="BL12" s="19"/>
    </row>
    <row r="13" spans="1:64" s="26" customFormat="1" ht="14" x14ac:dyDescent="0.15">
      <c r="A13" s="22" t="s">
        <v>2710</v>
      </c>
      <c r="B13" s="22" t="s">
        <v>292</v>
      </c>
      <c r="C13" s="22" t="s">
        <v>287</v>
      </c>
      <c r="D13" s="23" t="s">
        <v>2786</v>
      </c>
      <c r="E13" s="14">
        <v>9.4218953172222369E-2</v>
      </c>
      <c r="F13" s="14">
        <v>0.42241110279630623</v>
      </c>
      <c r="G13" s="14">
        <v>5.9504659500366229E-2</v>
      </c>
      <c r="H13" s="17">
        <v>18.283765798579957</v>
      </c>
      <c r="I13" s="17">
        <v>2.0486759450539305</v>
      </c>
      <c r="J13" s="17">
        <v>4.2901716919896167</v>
      </c>
      <c r="K13" s="19">
        <v>362.72830744834152</v>
      </c>
      <c r="L13" s="17">
        <v>2.5617613300253059</v>
      </c>
      <c r="M13" s="14">
        <v>1.7569736481418117</v>
      </c>
      <c r="N13" s="19">
        <v>99.252859301741722</v>
      </c>
      <c r="O13" s="17">
        <v>14.506319519161911</v>
      </c>
      <c r="P13" s="17">
        <v>13.200848527900369</v>
      </c>
      <c r="Q13" s="14">
        <v>1.0152103670971413</v>
      </c>
      <c r="R13" s="19">
        <v>1354.7376327857864</v>
      </c>
      <c r="S13" s="17">
        <v>2.0641681515012458</v>
      </c>
      <c r="T13" s="15">
        <v>3.736672615766562E-2</v>
      </c>
      <c r="U13" s="17">
        <v>11.06984659690751</v>
      </c>
      <c r="V13" s="14">
        <v>1.8672096616768434</v>
      </c>
      <c r="W13" s="17">
        <v>6.017793545848189</v>
      </c>
      <c r="X13" s="14">
        <v>1.5012941101673367</v>
      </c>
      <c r="Y13" s="19">
        <v>41.828789293189068</v>
      </c>
      <c r="Z13" s="17">
        <v>13.642867871833475</v>
      </c>
      <c r="AA13" s="19">
        <v>151.96981830847017</v>
      </c>
      <c r="AB13" s="19">
        <v>55.669285387571563</v>
      </c>
      <c r="AC13" s="19">
        <v>238.53984433841003</v>
      </c>
      <c r="AD13" s="19">
        <v>46.485679649839099</v>
      </c>
      <c r="AE13" s="19">
        <v>375.08200029168114</v>
      </c>
      <c r="AF13" s="19">
        <v>65.694815701048455</v>
      </c>
      <c r="AG13" s="19">
        <v>9565.4285291190572</v>
      </c>
      <c r="AH13" s="17">
        <v>4.013023635896114</v>
      </c>
      <c r="AI13" s="19">
        <v>131.33789230708976</v>
      </c>
      <c r="AJ13" s="19">
        <v>161.1547884458044</v>
      </c>
      <c r="AK13" s="9">
        <v>0.8149797692872035</v>
      </c>
      <c r="AL13" s="18">
        <v>8.9670776187814578</v>
      </c>
      <c r="AM13" s="18">
        <v>25.502232902886668</v>
      </c>
      <c r="AN13" s="18">
        <v>181.71097156929213</v>
      </c>
      <c r="AO13" s="18">
        <v>63.627516106945656</v>
      </c>
      <c r="AP13" s="18">
        <v>22.401763525379799</v>
      </c>
      <c r="AQ13" s="16">
        <v>200.87835232966799</v>
      </c>
      <c r="AR13" s="18">
        <v>3.2228804666980584</v>
      </c>
      <c r="AS13" s="18">
        <v>1.8395191713655326</v>
      </c>
      <c r="AT13" s="18">
        <v>0.4296521515841415</v>
      </c>
      <c r="AU13" s="9">
        <v>0.28844199623792094</v>
      </c>
      <c r="AV13" s="17">
        <v>11.712247576633565</v>
      </c>
      <c r="AW13" s="17">
        <v>23.459948440587933</v>
      </c>
      <c r="AX13" s="17">
        <v>2.0030270268015453</v>
      </c>
      <c r="AY13" s="19">
        <v>2463.3971035703285</v>
      </c>
      <c r="AZ13" s="15"/>
      <c r="BA13" s="17"/>
      <c r="BB13" s="14"/>
      <c r="BC13" s="14"/>
      <c r="BD13" s="14"/>
      <c r="BE13" s="17"/>
      <c r="BF13" s="19"/>
      <c r="BG13" s="19"/>
      <c r="BH13" s="19"/>
      <c r="BI13" s="19"/>
      <c r="BJ13" s="19"/>
      <c r="BK13" s="19"/>
      <c r="BL13" s="19"/>
    </row>
    <row r="14" spans="1:64" s="26" customFormat="1" ht="14" x14ac:dyDescent="0.15">
      <c r="A14" s="22" t="s">
        <v>2711</v>
      </c>
      <c r="B14" s="22" t="s">
        <v>291</v>
      </c>
      <c r="C14" s="22" t="s">
        <v>287</v>
      </c>
      <c r="D14" s="23" t="s">
        <v>2787</v>
      </c>
      <c r="E14" s="14">
        <v>0.59930211845390147</v>
      </c>
      <c r="F14" s="14">
        <v>8.2474717494873576E-2</v>
      </c>
      <c r="G14" s="14">
        <v>5.9146902944828328E-2</v>
      </c>
      <c r="H14" s="17">
        <v>5.6540823733970242</v>
      </c>
      <c r="I14" s="17">
        <v>2.2514809903538731</v>
      </c>
      <c r="J14" s="17">
        <v>4.6654615160836022</v>
      </c>
      <c r="K14" s="19">
        <v>410.71385090522529</v>
      </c>
      <c r="L14" s="17">
        <v>3.4539743714597813</v>
      </c>
      <c r="M14" s="14">
        <v>1.6666978561308994</v>
      </c>
      <c r="N14" s="19">
        <v>111.1808210182282</v>
      </c>
      <c r="O14" s="17">
        <v>16.264673804651487</v>
      </c>
      <c r="P14" s="17">
        <v>16.802549599190243</v>
      </c>
      <c r="Q14" s="17">
        <v>2.5840285465749813</v>
      </c>
      <c r="R14" s="19">
        <v>808.36594598665943</v>
      </c>
      <c r="S14" s="17">
        <v>2.679626932190756</v>
      </c>
      <c r="T14" s="15">
        <v>1.8571034034400805E-2</v>
      </c>
      <c r="U14" s="17">
        <v>9.7110070013103975</v>
      </c>
      <c r="V14" s="14">
        <v>0.55130917808547508</v>
      </c>
      <c r="W14" s="14">
        <v>1.8347335288983355</v>
      </c>
      <c r="X14" s="14">
        <v>0.51655380705132858</v>
      </c>
      <c r="Y14" s="17">
        <v>19.048748386774562</v>
      </c>
      <c r="Z14" s="17">
        <v>7.0586385990553673</v>
      </c>
      <c r="AA14" s="19">
        <v>78.413881749947123</v>
      </c>
      <c r="AB14" s="19">
        <v>31.336269321008125</v>
      </c>
      <c r="AC14" s="19">
        <v>143.48252160084536</v>
      </c>
      <c r="AD14" s="19">
        <v>31.435593850199272</v>
      </c>
      <c r="AE14" s="19">
        <v>264.66281186515033</v>
      </c>
      <c r="AF14" s="19">
        <v>49.750658661761932</v>
      </c>
      <c r="AG14" s="19">
        <v>9838.085524042006</v>
      </c>
      <c r="AH14" s="17">
        <v>3.2674653864427028</v>
      </c>
      <c r="AI14" s="19">
        <v>72.063364913879923</v>
      </c>
      <c r="AJ14" s="19">
        <v>145.37893662680935</v>
      </c>
      <c r="AK14" s="9">
        <v>0.49569330045980475</v>
      </c>
      <c r="AL14" s="18">
        <v>13.893973844964229</v>
      </c>
      <c r="AM14" s="18">
        <v>37.172149176192754</v>
      </c>
      <c r="AN14" s="18">
        <v>98.768529561229855</v>
      </c>
      <c r="AO14" s="18">
        <v>26.893058898674298</v>
      </c>
      <c r="AP14" s="18">
        <v>34.551843401056601</v>
      </c>
      <c r="AQ14" s="16">
        <v>480.06240850958039</v>
      </c>
      <c r="AR14" s="18">
        <v>3.327957526972058</v>
      </c>
      <c r="AS14" s="18">
        <v>5.292870516810888</v>
      </c>
      <c r="AT14" s="18">
        <v>0.54929869293794886</v>
      </c>
      <c r="AU14" s="9">
        <v>0.2663451827407966</v>
      </c>
      <c r="AV14" s="17">
        <v>13.261667772206177</v>
      </c>
      <c r="AW14" s="17">
        <v>15.353188002295937</v>
      </c>
      <c r="AX14" s="17">
        <v>1.1577117045921759</v>
      </c>
      <c r="AY14" s="19">
        <v>1557.3680655890096</v>
      </c>
      <c r="AZ14" s="15"/>
      <c r="BA14" s="17"/>
      <c r="BB14" s="14"/>
      <c r="BC14" s="14"/>
      <c r="BD14" s="14"/>
      <c r="BE14" s="17"/>
      <c r="BF14" s="19"/>
      <c r="BG14" s="19"/>
      <c r="BH14" s="19"/>
      <c r="BI14" s="19"/>
      <c r="BJ14" s="19"/>
      <c r="BK14" s="19"/>
      <c r="BL14" s="19"/>
    </row>
    <row r="15" spans="1:64" s="26" customFormat="1" ht="14" x14ac:dyDescent="0.15">
      <c r="A15" s="22" t="s">
        <v>2712</v>
      </c>
      <c r="B15" s="22" t="s">
        <v>286</v>
      </c>
      <c r="C15" s="22" t="s">
        <v>280</v>
      </c>
      <c r="D15" s="23" t="s">
        <v>2788</v>
      </c>
      <c r="E15" s="17">
        <v>9.8424682962231387</v>
      </c>
      <c r="F15" s="14">
        <v>0.11617319094666617</v>
      </c>
      <c r="G15" s="14">
        <v>2.3728727754995413E-28</v>
      </c>
      <c r="H15" s="17">
        <v>8.0958456843984994</v>
      </c>
      <c r="I15" s="17">
        <v>2.3812167490492513</v>
      </c>
      <c r="J15" s="17">
        <v>4.2851220382904032</v>
      </c>
      <c r="K15" s="19">
        <v>324.54367179443608</v>
      </c>
      <c r="L15" s="17">
        <v>3.0030415059094664</v>
      </c>
      <c r="M15" s="14">
        <v>1.3988339985030001</v>
      </c>
      <c r="N15" s="19">
        <v>39.886294786018979</v>
      </c>
      <c r="O15" s="17">
        <v>4.8768571091804258</v>
      </c>
      <c r="P15" s="17">
        <v>5.2192172722353671</v>
      </c>
      <c r="Q15" s="17">
        <v>6.7285281508382591</v>
      </c>
      <c r="R15" s="19">
        <v>890.92509260801057</v>
      </c>
      <c r="S15" s="17">
        <v>7.3546582978845043</v>
      </c>
      <c r="T15" s="15">
        <v>5.9947709456445201E-3</v>
      </c>
      <c r="U15" s="17">
        <v>19.050814104738528</v>
      </c>
      <c r="V15" s="14">
        <v>0.41436351775985936</v>
      </c>
      <c r="W15" s="14">
        <v>1.4848703965520667</v>
      </c>
      <c r="X15" s="14">
        <v>0.21954714564523284</v>
      </c>
      <c r="Y15" s="17">
        <v>15.232691663906685</v>
      </c>
      <c r="Z15" s="17">
        <v>6.4873132301023801</v>
      </c>
      <c r="AA15" s="19">
        <v>90.222137499959999</v>
      </c>
      <c r="AB15" s="19">
        <v>34.078598892967889</v>
      </c>
      <c r="AC15" s="19">
        <v>163.32584557518092</v>
      </c>
      <c r="AD15" s="19">
        <v>36.506211502101685</v>
      </c>
      <c r="AE15" s="19">
        <v>318.81129109606866</v>
      </c>
      <c r="AF15" s="19">
        <v>58.63118328534113</v>
      </c>
      <c r="AG15" s="19">
        <v>11435.398028082736</v>
      </c>
      <c r="AH15" s="17">
        <v>13.646964580338672</v>
      </c>
      <c r="AI15" s="19">
        <v>218.55741661527708</v>
      </c>
      <c r="AJ15" s="19">
        <v>519.60369223323551</v>
      </c>
      <c r="AK15" s="9">
        <v>0.42062329402611864</v>
      </c>
      <c r="AL15" s="18">
        <v>20.929412747943985</v>
      </c>
      <c r="AM15" s="18">
        <v>35.868861447058542</v>
      </c>
      <c r="AN15" s="18">
        <v>43.348212545479051</v>
      </c>
      <c r="AO15" s="18">
        <v>29.716868923487986</v>
      </c>
      <c r="AP15" s="18">
        <v>36.761662190382921</v>
      </c>
      <c r="AQ15" s="16">
        <v>769.40000128301085</v>
      </c>
      <c r="AR15" s="18">
        <v>3.5834969366502238</v>
      </c>
      <c r="AS15" s="18">
        <v>12.829950781546554</v>
      </c>
      <c r="AT15" s="18">
        <v>1.6298158401066833</v>
      </c>
      <c r="AU15" s="9">
        <v>0.1407162315897949</v>
      </c>
      <c r="AV15" s="17">
        <v>10.479291953323736</v>
      </c>
      <c r="AW15" s="17">
        <v>15.333066713275414</v>
      </c>
      <c r="AX15" s="17">
        <v>1.4631777396384302</v>
      </c>
      <c r="AY15" s="19">
        <v>1675.2822500753005</v>
      </c>
      <c r="AZ15" s="15"/>
      <c r="BA15" s="17"/>
      <c r="BB15" s="14"/>
      <c r="BC15" s="14"/>
      <c r="BD15" s="14"/>
      <c r="BE15" s="17"/>
      <c r="BF15" s="19"/>
      <c r="BG15" s="19"/>
      <c r="BH15" s="19"/>
      <c r="BI15" s="19"/>
      <c r="BJ15" s="19"/>
      <c r="BK15" s="19"/>
      <c r="BL15" s="19"/>
    </row>
    <row r="16" spans="1:64" s="26" customFormat="1" ht="14" x14ac:dyDescent="0.15">
      <c r="A16" s="22" t="s">
        <v>2713</v>
      </c>
      <c r="B16" s="22" t="s">
        <v>283</v>
      </c>
      <c r="C16" s="22" t="s">
        <v>276</v>
      </c>
      <c r="D16" s="23" t="s">
        <v>2789</v>
      </c>
      <c r="E16" s="14">
        <v>1.5046384113888189</v>
      </c>
      <c r="F16" s="14">
        <v>0.28059116890189056</v>
      </c>
      <c r="G16" s="14">
        <v>8.6239906601581984E-2</v>
      </c>
      <c r="H16" s="17">
        <v>15.899160355773406</v>
      </c>
      <c r="I16" s="17">
        <v>2.0357967387162526</v>
      </c>
      <c r="J16" s="17">
        <v>3.5811262716010432</v>
      </c>
      <c r="K16" s="19">
        <v>260.5039841642585</v>
      </c>
      <c r="L16" s="17">
        <v>2.8231626383007078</v>
      </c>
      <c r="M16" s="14">
        <v>1.3148615802503172</v>
      </c>
      <c r="N16" s="19">
        <v>34.895607793992667</v>
      </c>
      <c r="O16" s="17">
        <v>4.2728765070131605</v>
      </c>
      <c r="P16" s="17">
        <v>4.0446685915591596</v>
      </c>
      <c r="Q16" s="17">
        <v>4.9227034073464475</v>
      </c>
      <c r="R16" s="19">
        <v>1034.9381941953682</v>
      </c>
      <c r="S16" s="17">
        <v>5.1689343002298012</v>
      </c>
      <c r="T16" s="15">
        <v>1.805182408401753E-2</v>
      </c>
      <c r="U16" s="17">
        <v>18.232611094239001</v>
      </c>
      <c r="V16" s="14">
        <v>0.25772756900213772</v>
      </c>
      <c r="W16" s="14">
        <v>1.8380330219745888</v>
      </c>
      <c r="X16" s="14">
        <v>0.27058249838149817</v>
      </c>
      <c r="Y16" s="19">
        <v>21.405834644019571</v>
      </c>
      <c r="Z16" s="17">
        <v>8.4012808307551783</v>
      </c>
      <c r="AA16" s="19">
        <v>102.70052095103506</v>
      </c>
      <c r="AB16" s="19">
        <v>41.519202679275203</v>
      </c>
      <c r="AC16" s="19">
        <v>202.01705951147318</v>
      </c>
      <c r="AD16" s="19">
        <v>44.724163236471121</v>
      </c>
      <c r="AE16" s="19">
        <v>368.22498878501142</v>
      </c>
      <c r="AF16" s="19">
        <v>67.288026406253266</v>
      </c>
      <c r="AG16" s="19">
        <v>11498.703928628936</v>
      </c>
      <c r="AH16" s="17">
        <v>9.9340141205313177</v>
      </c>
      <c r="AI16" s="19">
        <v>203.17498603269127</v>
      </c>
      <c r="AJ16" s="19">
        <v>412.02981530411142</v>
      </c>
      <c r="AK16" s="9">
        <v>0.49310748515306263</v>
      </c>
      <c r="AL16" s="18">
        <v>17.202085081409674</v>
      </c>
      <c r="AM16" s="18">
        <v>31.227386187368364</v>
      </c>
      <c r="AN16" s="18">
        <v>71.238086498534301</v>
      </c>
      <c r="AO16" s="18">
        <v>39.306939154490408</v>
      </c>
      <c r="AP16" s="18">
        <v>83.056053052058317</v>
      </c>
      <c r="AQ16" s="16">
        <v>1428.7372911275827</v>
      </c>
      <c r="AR16" s="18">
        <v>7.1316895941362919</v>
      </c>
      <c r="AS16" s="18">
        <v>9.919631952342078</v>
      </c>
      <c r="AT16" s="18">
        <v>1.1189621233030318</v>
      </c>
      <c r="AU16" s="9">
        <v>0.13149400875175027</v>
      </c>
      <c r="AV16" s="17">
        <v>8.411494483831401</v>
      </c>
      <c r="AW16" s="17">
        <v>17.626260229549519</v>
      </c>
      <c r="AX16" s="17">
        <v>2.0954968541477101</v>
      </c>
      <c r="AY16" s="19">
        <v>1946.7318850413362</v>
      </c>
      <c r="AZ16" s="15"/>
      <c r="BA16" s="17"/>
      <c r="BB16" s="14"/>
      <c r="BC16" s="14"/>
      <c r="BD16" s="14"/>
      <c r="BE16" s="17"/>
      <c r="BF16" s="19"/>
      <c r="BG16" s="19"/>
      <c r="BH16" s="19"/>
      <c r="BI16" s="19"/>
      <c r="BJ16" s="19"/>
      <c r="BK16" s="19"/>
      <c r="BL16" s="19"/>
    </row>
    <row r="17" spans="1:64" s="26" customFormat="1" ht="14" x14ac:dyDescent="0.15">
      <c r="A17" s="22" t="s">
        <v>2714</v>
      </c>
      <c r="B17" s="22" t="s">
        <v>279</v>
      </c>
      <c r="C17" s="22" t="s">
        <v>278</v>
      </c>
      <c r="D17" s="23" t="s">
        <v>2790</v>
      </c>
      <c r="E17" s="17">
        <v>12.394183622774689</v>
      </c>
      <c r="F17" s="14">
        <v>0.22200818585165086</v>
      </c>
      <c r="G17" s="14">
        <v>5.742128773134593E-2</v>
      </c>
      <c r="H17" s="17">
        <v>7.8416061287885563</v>
      </c>
      <c r="I17" s="14">
        <v>1.667978948724947</v>
      </c>
      <c r="J17" s="17">
        <v>3.9311443859130941</v>
      </c>
      <c r="K17" s="19">
        <v>258.45192581694391</v>
      </c>
      <c r="L17" s="17">
        <v>2.9615886443814667</v>
      </c>
      <c r="M17" s="14">
        <v>1.650902588270015</v>
      </c>
      <c r="N17" s="19">
        <v>28.980160778335549</v>
      </c>
      <c r="O17" s="17">
        <v>4.3700322957745596</v>
      </c>
      <c r="P17" s="17">
        <v>5.0014158044118471</v>
      </c>
      <c r="Q17" s="14">
        <v>1.1646678422556065</v>
      </c>
      <c r="R17" s="19">
        <v>808.05946149418071</v>
      </c>
      <c r="S17" s="17">
        <v>6.6047190188007132</v>
      </c>
      <c r="T17" s="15">
        <v>6.0097408985453002E-3</v>
      </c>
      <c r="U17" s="17">
        <v>17.830535005658216</v>
      </c>
      <c r="V17" s="14">
        <v>0.42338668227121462</v>
      </c>
      <c r="W17" s="14">
        <v>1.3813425184959074</v>
      </c>
      <c r="X17" s="14">
        <v>0.23569709418104473</v>
      </c>
      <c r="Y17" s="17">
        <v>14.234000467932715</v>
      </c>
      <c r="Z17" s="17">
        <v>5.7436767166233711</v>
      </c>
      <c r="AA17" s="19">
        <v>78.892293134670624</v>
      </c>
      <c r="AB17" s="19">
        <v>31.493100457930488</v>
      </c>
      <c r="AC17" s="19">
        <v>152.77035258313754</v>
      </c>
      <c r="AD17" s="19">
        <v>35.811429557163308</v>
      </c>
      <c r="AE17" s="19">
        <v>317.68000605223125</v>
      </c>
      <c r="AF17" s="19">
        <v>59.654070907687839</v>
      </c>
      <c r="AG17" s="19">
        <v>11807.969366368325</v>
      </c>
      <c r="AH17" s="17">
        <v>12.239442685673572</v>
      </c>
      <c r="AI17" s="19">
        <v>225.18793017152615</v>
      </c>
      <c r="AJ17" s="19">
        <v>547.62339527841652</v>
      </c>
      <c r="AK17" s="9">
        <v>0.41120947737639774</v>
      </c>
      <c r="AL17" s="18">
        <v>22.318392272637723</v>
      </c>
      <c r="AM17" s="18">
        <v>37.169381583387789</v>
      </c>
      <c r="AN17" s="18">
        <v>48.098943368815057</v>
      </c>
      <c r="AO17" s="18">
        <v>34.095005333385984</v>
      </c>
      <c r="AP17" s="18">
        <v>33.6193864001009</v>
      </c>
      <c r="AQ17" s="16">
        <v>750.33065364283379</v>
      </c>
      <c r="AR17" s="18">
        <v>3.2626026663990384</v>
      </c>
      <c r="AS17" s="18">
        <v>12.908120011445984</v>
      </c>
      <c r="AT17" s="18">
        <v>1.7238207782846089</v>
      </c>
      <c r="AU17" s="9">
        <v>0.1620276195494588</v>
      </c>
      <c r="AV17" s="17">
        <v>8.345234931125086</v>
      </c>
      <c r="AW17" s="17">
        <v>13.984436231185775</v>
      </c>
      <c r="AX17" s="17">
        <v>1.6757390710509841</v>
      </c>
      <c r="AY17" s="19">
        <v>1553.1955231913983</v>
      </c>
      <c r="AZ17" s="15"/>
      <c r="BA17" s="17"/>
      <c r="BB17" s="14"/>
      <c r="BC17" s="14"/>
      <c r="BD17" s="14"/>
      <c r="BE17" s="17"/>
      <c r="BF17" s="19"/>
      <c r="BG17" s="19"/>
      <c r="BH17" s="19"/>
      <c r="BI17" s="19"/>
      <c r="BJ17" s="19"/>
      <c r="BK17" s="19"/>
      <c r="BL17" s="19"/>
    </row>
    <row r="18" spans="1:64" s="26" customFormat="1" ht="14" x14ac:dyDescent="0.15">
      <c r="A18" s="22" t="s">
        <v>2715</v>
      </c>
      <c r="B18" s="22" t="s">
        <v>282</v>
      </c>
      <c r="C18" s="22" t="s">
        <v>287</v>
      </c>
      <c r="D18" s="23" t="s">
        <v>2791</v>
      </c>
      <c r="E18" s="14">
        <v>0.36143375571904335</v>
      </c>
      <c r="F18" s="14">
        <v>1.7837185085468592E-2</v>
      </c>
      <c r="G18" s="14">
        <v>2.3728727754995413E-28</v>
      </c>
      <c r="H18" s="17">
        <v>8.4550267179919043</v>
      </c>
      <c r="I18" s="17">
        <v>3.4478800940835233</v>
      </c>
      <c r="J18" s="17">
        <v>4.3565766030159727</v>
      </c>
      <c r="K18" s="19">
        <v>112.7286434539521</v>
      </c>
      <c r="L18" s="17">
        <v>2.8309914579133379</v>
      </c>
      <c r="M18" s="14">
        <v>1.8210133892104765</v>
      </c>
      <c r="N18" s="19">
        <v>21.902315413761336</v>
      </c>
      <c r="O18" s="17">
        <v>26.513064079568377</v>
      </c>
      <c r="P18" s="17">
        <v>25.00098761952643</v>
      </c>
      <c r="Q18" s="14">
        <v>0.69147000234913669</v>
      </c>
      <c r="R18" s="19">
        <v>260.8026437375562</v>
      </c>
      <c r="S18" s="14">
        <v>1.0439267870601341</v>
      </c>
      <c r="T18" s="15">
        <v>1.9635943340892491E-2</v>
      </c>
      <c r="U18" s="17">
        <v>4.317737200770023</v>
      </c>
      <c r="V18" s="14">
        <v>0.45435094608212795</v>
      </c>
      <c r="W18" s="14">
        <v>0.94423667306171954</v>
      </c>
      <c r="X18" s="14">
        <v>0.10104220207160708</v>
      </c>
      <c r="Y18" s="17">
        <v>7.5376279790420115</v>
      </c>
      <c r="Z18" s="17">
        <v>2.3075317247530704</v>
      </c>
      <c r="AA18" s="19">
        <v>26.109781611423649</v>
      </c>
      <c r="AB18" s="17">
        <v>10.613586471471935</v>
      </c>
      <c r="AC18" s="19">
        <v>47.778498103349804</v>
      </c>
      <c r="AD18" s="17">
        <v>10.420577365193504</v>
      </c>
      <c r="AE18" s="19">
        <v>92.471723631284775</v>
      </c>
      <c r="AF18" s="17">
        <v>18.808441272926</v>
      </c>
      <c r="AG18" s="19">
        <v>6620.4318042157711</v>
      </c>
      <c r="AH18" s="17">
        <v>9.6359067644572587</v>
      </c>
      <c r="AI18" s="19">
        <v>21.970586814114611</v>
      </c>
      <c r="AJ18" s="19">
        <v>45.841854029078483</v>
      </c>
      <c r="AK18" s="9">
        <v>0.47926915870763409</v>
      </c>
      <c r="AL18" s="18">
        <v>12.268013742306952</v>
      </c>
      <c r="AM18" s="18">
        <v>71.594121362045911</v>
      </c>
      <c r="AN18" s="18">
        <v>88.580659848474653</v>
      </c>
      <c r="AO18" s="18">
        <v>21.046099292065605</v>
      </c>
      <c r="AP18" s="18">
        <v>16.589880672724558</v>
      </c>
      <c r="AQ18" s="16">
        <v>203.52488407621735</v>
      </c>
      <c r="AR18" s="18">
        <v>2.0782099854834248</v>
      </c>
      <c r="AS18" s="18">
        <v>4.5727277111252347</v>
      </c>
      <c r="AT18" s="18">
        <v>0.49573915386140155</v>
      </c>
      <c r="AU18" s="9">
        <v>0.11545002255349315</v>
      </c>
      <c r="AV18" s="17">
        <v>3.6399303666113045</v>
      </c>
      <c r="AW18" s="17">
        <v>4.7391550626339942</v>
      </c>
      <c r="AX18" s="17">
        <v>1.3019905836951611</v>
      </c>
      <c r="AY18" s="19">
        <v>504.58973027608863</v>
      </c>
      <c r="AZ18" s="15"/>
      <c r="BA18" s="17"/>
      <c r="BB18" s="14"/>
      <c r="BC18" s="14"/>
      <c r="BD18" s="14"/>
      <c r="BE18" s="17"/>
      <c r="BF18" s="19"/>
      <c r="BG18" s="19"/>
      <c r="BH18" s="19"/>
      <c r="BI18" s="19"/>
      <c r="BJ18" s="19"/>
      <c r="BK18" s="19"/>
      <c r="BL18" s="19"/>
    </row>
    <row r="19" spans="1:64" s="26" customFormat="1" ht="14" x14ac:dyDescent="0.15">
      <c r="A19" s="22" t="s">
        <v>2716</v>
      </c>
      <c r="B19" s="22" t="s">
        <v>286</v>
      </c>
      <c r="C19" s="22" t="s">
        <v>280</v>
      </c>
      <c r="D19" s="23" t="s">
        <v>2792</v>
      </c>
      <c r="E19" s="17">
        <v>6.2900751543430173</v>
      </c>
      <c r="F19" s="14">
        <v>0.17187234993686518</v>
      </c>
      <c r="G19" s="14">
        <v>5.5796061641799601E-2</v>
      </c>
      <c r="H19" s="17">
        <v>12.000966628778714</v>
      </c>
      <c r="I19" s="17">
        <v>2.3804846994094722</v>
      </c>
      <c r="J19" s="17">
        <v>3.7046138582921904</v>
      </c>
      <c r="K19" s="19">
        <v>192.52695029184031</v>
      </c>
      <c r="L19" s="17">
        <v>2.687499417146451</v>
      </c>
      <c r="M19" s="14">
        <v>1.4013737746483306</v>
      </c>
      <c r="N19" s="19">
        <v>29.984070962989534</v>
      </c>
      <c r="O19" s="17">
        <v>6.1006354728004579</v>
      </c>
      <c r="P19" s="17">
        <v>6.0644391643825237</v>
      </c>
      <c r="Q19" s="17">
        <v>8.3208308636121249</v>
      </c>
      <c r="R19" s="19">
        <v>544.82029605187483</v>
      </c>
      <c r="S19" s="17">
        <v>3.8768623764924786</v>
      </c>
      <c r="T19" s="15">
        <v>1.1679287855546096E-2</v>
      </c>
      <c r="U19" s="17">
        <v>14.52234844863842</v>
      </c>
      <c r="V19" s="14">
        <v>0.23286980034934374</v>
      </c>
      <c r="W19" s="14">
        <v>0.84773394786040113</v>
      </c>
      <c r="X19" s="14">
        <v>0.23389892594274644</v>
      </c>
      <c r="Y19" s="17">
        <v>9.7108275054640298</v>
      </c>
      <c r="Z19" s="17">
        <v>3.7470509820231315</v>
      </c>
      <c r="AA19" s="19">
        <v>44.439397143226117</v>
      </c>
      <c r="AB19" s="17">
        <v>19.845654157890628</v>
      </c>
      <c r="AC19" s="19">
        <v>96.227710943055655</v>
      </c>
      <c r="AD19" s="19">
        <v>21.703770567995402</v>
      </c>
      <c r="AE19" s="19">
        <v>197.2852729982466</v>
      </c>
      <c r="AF19" s="19">
        <v>38.410356495497361</v>
      </c>
      <c r="AG19" s="19">
        <v>10895.843297759398</v>
      </c>
      <c r="AH19" s="17">
        <v>8.0263352847943494</v>
      </c>
      <c r="AI19" s="19">
        <v>146.78253437640012</v>
      </c>
      <c r="AJ19" s="19">
        <v>336.58171030281471</v>
      </c>
      <c r="AK19" s="9">
        <v>0.43609777324009463</v>
      </c>
      <c r="AL19" s="18">
        <v>20.316010441668261</v>
      </c>
      <c r="AM19" s="18">
        <v>55.228873053571704</v>
      </c>
      <c r="AN19" s="18">
        <v>50.887871128594689</v>
      </c>
      <c r="AO19" s="18">
        <v>37.861167130002428</v>
      </c>
      <c r="AP19" s="18">
        <v>41.700673470308992</v>
      </c>
      <c r="AQ19" s="16">
        <v>847.1913176473962</v>
      </c>
      <c r="AR19" s="18">
        <v>3.6403773550226699</v>
      </c>
      <c r="AS19" s="18">
        <v>17.130785531582674</v>
      </c>
      <c r="AT19" s="18">
        <v>1.7060660696442664</v>
      </c>
      <c r="AU19" s="9">
        <v>0.24849595356750126</v>
      </c>
      <c r="AV19" s="17">
        <v>6.2165628121356251</v>
      </c>
      <c r="AW19" s="17">
        <v>9.4527629925136374</v>
      </c>
      <c r="AX19" s="17">
        <v>1.5205770902950557</v>
      </c>
      <c r="AY19" s="19">
        <v>1022.0229382189099</v>
      </c>
      <c r="AZ19" s="15"/>
      <c r="BA19" s="17"/>
      <c r="BB19" s="14"/>
      <c r="BC19" s="14"/>
      <c r="BD19" s="14"/>
      <c r="BE19" s="17"/>
      <c r="BF19" s="19"/>
      <c r="BG19" s="19"/>
      <c r="BH19" s="19"/>
      <c r="BI19" s="19"/>
      <c r="BJ19" s="19"/>
      <c r="BK19" s="19"/>
      <c r="BL19" s="19"/>
    </row>
    <row r="20" spans="1:64" s="26" customFormat="1" ht="14" x14ac:dyDescent="0.15">
      <c r="A20" s="22" t="s">
        <v>2717</v>
      </c>
      <c r="B20" s="22" t="s">
        <v>282</v>
      </c>
      <c r="C20" s="22" t="s">
        <v>287</v>
      </c>
      <c r="D20" s="23" t="s">
        <v>2793</v>
      </c>
      <c r="E20" s="14">
        <v>4.7296389136588242E-2</v>
      </c>
      <c r="F20" s="14">
        <v>0.20846063924938499</v>
      </c>
      <c r="G20" s="14">
        <v>2.8549950857285133E-2</v>
      </c>
      <c r="H20" s="17">
        <v>15.439481014714724</v>
      </c>
      <c r="I20" s="14">
        <v>1.9343303129256604</v>
      </c>
      <c r="J20" s="17">
        <v>3.7868781886491871</v>
      </c>
      <c r="K20" s="19">
        <v>245.07069815741065</v>
      </c>
      <c r="L20" s="17">
        <v>2.9450126991452006</v>
      </c>
      <c r="M20" s="14">
        <v>1.2498992321144873</v>
      </c>
      <c r="N20" s="19">
        <v>76.112676948800768</v>
      </c>
      <c r="O20" s="17">
        <v>12.273570106139976</v>
      </c>
      <c r="P20" s="17">
        <v>11.604663706079403</v>
      </c>
      <c r="Q20" s="14">
        <v>0.70659550311546004</v>
      </c>
      <c r="R20" s="19">
        <v>967.93126186176573</v>
      </c>
      <c r="S20" s="17">
        <v>2.2517990631442384</v>
      </c>
      <c r="T20" s="15">
        <v>5.3120929757128718E-2</v>
      </c>
      <c r="U20" s="17">
        <v>14.17575682232766</v>
      </c>
      <c r="V20" s="14">
        <v>0.97707735155432329</v>
      </c>
      <c r="W20" s="17">
        <v>3.5135551071449358</v>
      </c>
      <c r="X20" s="14">
        <v>0.88764455382671636</v>
      </c>
      <c r="Y20" s="19">
        <v>34.520565959861258</v>
      </c>
      <c r="Z20" s="17">
        <v>10.784241062340316</v>
      </c>
      <c r="AA20" s="19">
        <v>130.14535397991341</v>
      </c>
      <c r="AB20" s="19">
        <v>45.672630668031637</v>
      </c>
      <c r="AC20" s="19">
        <v>219.55799372220693</v>
      </c>
      <c r="AD20" s="19">
        <v>45.250456837697683</v>
      </c>
      <c r="AE20" s="19">
        <v>361.98934862245284</v>
      </c>
      <c r="AF20" s="19">
        <v>64.992359827582078</v>
      </c>
      <c r="AG20" s="19">
        <v>9817.9310725487885</v>
      </c>
      <c r="AH20" s="17">
        <v>4.9751810855512346</v>
      </c>
      <c r="AI20" s="19">
        <v>180.55512918094581</v>
      </c>
      <c r="AJ20" s="19">
        <v>216.2252415980025</v>
      </c>
      <c r="AK20" s="9">
        <v>0.83503261620411018</v>
      </c>
      <c r="AL20" s="18">
        <v>10.486193912444989</v>
      </c>
      <c r="AM20" s="18">
        <v>27.122154588003308</v>
      </c>
      <c r="AN20" s="18">
        <v>160.75561738488284</v>
      </c>
      <c r="AO20" s="18">
        <v>80.182611377781001</v>
      </c>
      <c r="AP20" s="18">
        <v>35.330433056243031</v>
      </c>
      <c r="AQ20" s="16">
        <v>370.4817720384209</v>
      </c>
      <c r="AR20" s="18">
        <v>3.5959845978986342</v>
      </c>
      <c r="AS20" s="18">
        <v>4.0345907179599285</v>
      </c>
      <c r="AT20" s="18">
        <v>0.59732487273685175</v>
      </c>
      <c r="AU20" s="9">
        <v>0.24568336707592564</v>
      </c>
      <c r="AV20" s="17">
        <v>7.913164293103347</v>
      </c>
      <c r="AW20" s="17">
        <v>18.129495478581049</v>
      </c>
      <c r="AX20" s="17">
        <v>2.2910551085589947</v>
      </c>
      <c r="AY20" s="19">
        <v>1976.5640442552628</v>
      </c>
      <c r="AZ20" s="15"/>
      <c r="BA20" s="17"/>
      <c r="BB20" s="14"/>
      <c r="BC20" s="14"/>
      <c r="BD20" s="14"/>
      <c r="BE20" s="17"/>
      <c r="BF20" s="19"/>
      <c r="BG20" s="19"/>
      <c r="BH20" s="19"/>
      <c r="BI20" s="19"/>
      <c r="BJ20" s="19"/>
      <c r="BK20" s="19"/>
      <c r="BL20" s="19"/>
    </row>
    <row r="21" spans="1:64" s="26" customFormat="1" ht="14" x14ac:dyDescent="0.15">
      <c r="A21" s="22" t="s">
        <v>2718</v>
      </c>
      <c r="B21" s="22" t="s">
        <v>286</v>
      </c>
      <c r="C21" s="22" t="s">
        <v>280</v>
      </c>
      <c r="D21" s="23" t="s">
        <v>2794</v>
      </c>
      <c r="E21" s="17">
        <v>5.3445262559457944</v>
      </c>
      <c r="F21" s="14">
        <v>0.31443636055115853</v>
      </c>
      <c r="G21" s="14">
        <v>2.3728727754995413E-28</v>
      </c>
      <c r="H21" s="17">
        <v>8.3733888455316912</v>
      </c>
      <c r="I21" s="17">
        <v>2.0127860080947482</v>
      </c>
      <c r="J21" s="17">
        <v>3.7066019597801705</v>
      </c>
      <c r="K21" s="19">
        <v>262.43376033670035</v>
      </c>
      <c r="L21" s="17">
        <v>3.0792713711800825</v>
      </c>
      <c r="M21" s="14">
        <v>1.6208110024930344</v>
      </c>
      <c r="N21" s="19">
        <v>42.168930229417349</v>
      </c>
      <c r="O21" s="17">
        <v>5.7933320091137297</v>
      </c>
      <c r="P21" s="17">
        <v>6.5356878417796178</v>
      </c>
      <c r="Q21" s="17">
        <v>5.4568120998233907</v>
      </c>
      <c r="R21" s="19">
        <v>697.87410244222372</v>
      </c>
      <c r="S21" s="17">
        <v>6.9871990594121733</v>
      </c>
      <c r="T21" s="15">
        <v>5.8339042026488933E-3</v>
      </c>
      <c r="U21" s="17">
        <v>18.998106210936879</v>
      </c>
      <c r="V21" s="14">
        <v>0.34465322054394976</v>
      </c>
      <c r="W21" s="14">
        <v>1.6408705562156676</v>
      </c>
      <c r="X21" s="14">
        <v>0.15956564460453049</v>
      </c>
      <c r="Y21" s="17">
        <v>14.385709114117878</v>
      </c>
      <c r="Z21" s="17">
        <v>5.6302284497988184</v>
      </c>
      <c r="AA21" s="19">
        <v>69.76578185226974</v>
      </c>
      <c r="AB21" s="19">
        <v>27.837739108464614</v>
      </c>
      <c r="AC21" s="19">
        <v>131.92543211913065</v>
      </c>
      <c r="AD21" s="19">
        <v>27.986539049522847</v>
      </c>
      <c r="AE21" s="19">
        <v>239.21707285452649</v>
      </c>
      <c r="AF21" s="19">
        <v>43.291552733409311</v>
      </c>
      <c r="AG21" s="19">
        <v>11094.560159307586</v>
      </c>
      <c r="AH21" s="17">
        <v>8.2928422131853843</v>
      </c>
      <c r="AI21" s="19">
        <v>151.50876583673224</v>
      </c>
      <c r="AJ21" s="19">
        <v>362.18643195037771</v>
      </c>
      <c r="AK21" s="9">
        <v>0.4183170667682275</v>
      </c>
      <c r="AL21" s="18">
        <v>16.628799522976809</v>
      </c>
      <c r="AM21" s="18">
        <v>46.378630199419121</v>
      </c>
      <c r="AN21" s="18">
        <v>34.23647599280671</v>
      </c>
      <c r="AO21" s="18">
        <v>21.68376262769284</v>
      </c>
      <c r="AP21" s="18">
        <v>41.739662526331827</v>
      </c>
      <c r="AQ21" s="16">
        <v>694.0804803070796</v>
      </c>
      <c r="AR21" s="18">
        <v>4.7609320279263887</v>
      </c>
      <c r="AS21" s="18">
        <v>11.578065155091895</v>
      </c>
      <c r="AT21" s="18">
        <v>1.5140492592292181</v>
      </c>
      <c r="AU21" s="9">
        <v>0.10011187463489198</v>
      </c>
      <c r="AV21" s="17">
        <v>8.4738056292121531</v>
      </c>
      <c r="AW21" s="17">
        <v>12.250396809521803</v>
      </c>
      <c r="AX21" s="17">
        <v>1.445678287367181</v>
      </c>
      <c r="AY21" s="19">
        <v>1321.232117489385</v>
      </c>
      <c r="AZ21" s="15"/>
      <c r="BA21" s="17"/>
      <c r="BB21" s="14"/>
      <c r="BC21" s="14"/>
      <c r="BD21" s="14"/>
      <c r="BE21" s="17"/>
      <c r="BF21" s="19"/>
      <c r="BG21" s="19"/>
      <c r="BH21" s="19"/>
      <c r="BI21" s="19"/>
      <c r="BJ21" s="19"/>
      <c r="BK21" s="19"/>
      <c r="BL21" s="19"/>
    </row>
    <row r="22" spans="1:64" s="26" customFormat="1" ht="14" x14ac:dyDescent="0.15">
      <c r="A22" s="22" t="s">
        <v>2719</v>
      </c>
      <c r="B22" s="22" t="s">
        <v>282</v>
      </c>
      <c r="C22" s="22" t="s">
        <v>280</v>
      </c>
      <c r="D22" s="23" t="s">
        <v>2795</v>
      </c>
      <c r="E22" s="19">
        <v>73.880636904620701</v>
      </c>
      <c r="F22" s="14">
        <v>0.97129319593462704</v>
      </c>
      <c r="G22" s="17">
        <v>6.8607545410647415</v>
      </c>
      <c r="H22" s="19">
        <v>391.93233872126444</v>
      </c>
      <c r="I22" s="19">
        <v>34.028863045266043</v>
      </c>
      <c r="J22" s="19">
        <v>75.806824450841546</v>
      </c>
      <c r="K22" s="19">
        <v>603.51823974082822</v>
      </c>
      <c r="L22" s="19">
        <v>37.564758652361157</v>
      </c>
      <c r="M22" s="19">
        <v>120.65164485309998</v>
      </c>
      <c r="N22" s="19">
        <v>64.426670874256743</v>
      </c>
      <c r="O22" s="17">
        <v>15.434639414187329</v>
      </c>
      <c r="P22" s="17">
        <v>15.252768661947039</v>
      </c>
      <c r="Q22" s="19">
        <v>86.999398345302751</v>
      </c>
      <c r="R22" s="19">
        <v>2144.7320792526962</v>
      </c>
      <c r="S22" s="19">
        <v>36.048212743058222</v>
      </c>
      <c r="T22" s="17">
        <v>2.872198254991623</v>
      </c>
      <c r="U22" s="17">
        <v>39.13928109186525</v>
      </c>
      <c r="V22" s="17">
        <v>6.4035990096297093</v>
      </c>
      <c r="W22" s="17">
        <v>6.2845131249334667</v>
      </c>
      <c r="X22" s="14">
        <v>1.5823724633832119</v>
      </c>
      <c r="Y22" s="19">
        <v>39.968168517855368</v>
      </c>
      <c r="Z22" s="17">
        <v>15.847186660774803</v>
      </c>
      <c r="AA22" s="19">
        <v>196.32575875469527</v>
      </c>
      <c r="AB22" s="19">
        <v>80.749052890342227</v>
      </c>
      <c r="AC22" s="19">
        <v>392.99083268735802</v>
      </c>
      <c r="AD22" s="19">
        <v>88.018357396756286</v>
      </c>
      <c r="AE22" s="19">
        <v>768.49980807085683</v>
      </c>
      <c r="AF22" s="19">
        <v>134.39559917682419</v>
      </c>
      <c r="AG22" s="19">
        <v>13585.75136563496</v>
      </c>
      <c r="AH22" s="19">
        <v>82.730446582952325</v>
      </c>
      <c r="AI22" s="19">
        <v>1023.8444759184533</v>
      </c>
      <c r="AJ22" s="19">
        <v>3329.3216379238979</v>
      </c>
      <c r="AK22" s="9">
        <v>0.30752344989921232</v>
      </c>
      <c r="AL22" s="18">
        <v>19.227796433242556</v>
      </c>
      <c r="AM22" s="18">
        <v>17.678275547965178</v>
      </c>
      <c r="AN22" s="18">
        <v>21.318666019547564</v>
      </c>
      <c r="AO22" s="18">
        <v>28.402087038714956</v>
      </c>
      <c r="AP22" s="18">
        <v>6.2415164437609816</v>
      </c>
      <c r="AQ22" s="16">
        <v>120.01060761537217</v>
      </c>
      <c r="AR22" s="18">
        <v>0.98140328828879486</v>
      </c>
      <c r="AS22" s="18">
        <v>6.2278939217395006</v>
      </c>
      <c r="AT22" s="18">
        <v>4.3322348333194762</v>
      </c>
      <c r="AU22" s="9">
        <v>0.30434402156641399</v>
      </c>
      <c r="AV22" s="17">
        <v>19.487188884108111</v>
      </c>
      <c r="AW22" s="17">
        <v>36.095683717117659</v>
      </c>
      <c r="AX22" s="17">
        <v>1.8522776133480108</v>
      </c>
      <c r="AY22" s="19">
        <v>3982.2354782272182</v>
      </c>
      <c r="AZ22" s="15"/>
      <c r="BA22" s="17"/>
      <c r="BB22" s="14"/>
      <c r="BC22" s="14"/>
      <c r="BD22" s="14"/>
      <c r="BE22" s="17"/>
      <c r="BF22" s="19"/>
      <c r="BG22" s="19"/>
      <c r="BH22" s="19"/>
      <c r="BI22" s="19"/>
      <c r="BJ22" s="19"/>
      <c r="BK22" s="19"/>
      <c r="BL22" s="19"/>
    </row>
    <row r="23" spans="1:64" s="26" customFormat="1" ht="14" x14ac:dyDescent="0.15">
      <c r="A23" s="22" t="s">
        <v>2720</v>
      </c>
      <c r="B23" s="22" t="s">
        <v>279</v>
      </c>
      <c r="C23" s="22" t="s">
        <v>278</v>
      </c>
      <c r="D23" s="23" t="s">
        <v>2796</v>
      </c>
      <c r="E23" s="17">
        <v>10.098398027241723</v>
      </c>
      <c r="F23" s="14">
        <v>0.10304924320036507</v>
      </c>
      <c r="G23" s="14">
        <v>8.7098741166220822E-2</v>
      </c>
      <c r="H23" s="17">
        <v>8.2071631107256326</v>
      </c>
      <c r="I23" s="17">
        <v>2.3465797285996803</v>
      </c>
      <c r="J23" s="17">
        <v>4.3354229165211997</v>
      </c>
      <c r="K23" s="19">
        <v>248.23421482518367</v>
      </c>
      <c r="L23" s="17">
        <v>3.4403447409695476</v>
      </c>
      <c r="M23" s="14">
        <v>1.429924742129578</v>
      </c>
      <c r="N23" s="19">
        <v>31.518695772223321</v>
      </c>
      <c r="O23" s="17">
        <v>4.8897925804337428</v>
      </c>
      <c r="P23" s="17">
        <v>5.0575554247245531</v>
      </c>
      <c r="Q23" s="17">
        <v>7.7852200894078862</v>
      </c>
      <c r="R23" s="19">
        <v>673.79948193046494</v>
      </c>
      <c r="S23" s="17">
        <v>7.1331998029673676</v>
      </c>
      <c r="T23" s="15">
        <v>1.2154397444855995E-2</v>
      </c>
      <c r="U23" s="17">
        <v>16.822324309009101</v>
      </c>
      <c r="V23" s="14">
        <v>0.21541588020479482</v>
      </c>
      <c r="W23" s="14">
        <v>1.0090385758928209</v>
      </c>
      <c r="X23" s="14">
        <v>0.15495093733404672</v>
      </c>
      <c r="Y23" s="17">
        <v>12.215186013939457</v>
      </c>
      <c r="Z23" s="17">
        <v>4.5378085877979855</v>
      </c>
      <c r="AA23" s="19">
        <v>58.068595232031008</v>
      </c>
      <c r="AB23" s="19">
        <v>25.46320587463563</v>
      </c>
      <c r="AC23" s="19">
        <v>126.85946108102441</v>
      </c>
      <c r="AD23" s="19">
        <v>27.979917292212047</v>
      </c>
      <c r="AE23" s="19">
        <v>243.62665170051883</v>
      </c>
      <c r="AF23" s="19">
        <v>45.052353702933161</v>
      </c>
      <c r="AG23" s="19">
        <v>11902.814660062939</v>
      </c>
      <c r="AH23" s="17">
        <v>9.6041846685938257</v>
      </c>
      <c r="AI23" s="19">
        <v>149.90117235913431</v>
      </c>
      <c r="AJ23" s="19">
        <v>401.34681057286542</v>
      </c>
      <c r="AK23" s="9">
        <v>0.37349536214121581</v>
      </c>
      <c r="AL23" s="18">
        <v>19.944571570379882</v>
      </c>
      <c r="AM23" s="18">
        <v>48.856783841098903</v>
      </c>
      <c r="AN23" s="18">
        <v>34.153908264166617</v>
      </c>
      <c r="AO23" s="18">
        <v>21.014576417272981</v>
      </c>
      <c r="AP23" s="18">
        <v>56.705132427221891</v>
      </c>
      <c r="AQ23" s="16">
        <v>1130.959572102596</v>
      </c>
      <c r="AR23" s="18">
        <v>4.6841420183764209</v>
      </c>
      <c r="AS23" s="18">
        <v>16.671636457629301</v>
      </c>
      <c r="AT23" s="18">
        <v>1.6473846673648256</v>
      </c>
      <c r="AU23" s="9">
        <v>0.13453623862409891</v>
      </c>
      <c r="AV23" s="17">
        <v>8.0153120705580783</v>
      </c>
      <c r="AW23" s="17">
        <v>11.620231675033828</v>
      </c>
      <c r="AX23" s="17">
        <v>1.4497541172124009</v>
      </c>
      <c r="AY23" s="19">
        <v>1267.3352412876666</v>
      </c>
      <c r="AZ23" s="15"/>
      <c r="BA23" s="17"/>
      <c r="BB23" s="14"/>
      <c r="BC23" s="14"/>
      <c r="BD23" s="14"/>
      <c r="BE23" s="17"/>
      <c r="BF23" s="19"/>
      <c r="BG23" s="19"/>
      <c r="BH23" s="19"/>
      <c r="BI23" s="19"/>
      <c r="BJ23" s="19"/>
      <c r="BK23" s="19"/>
      <c r="BL23" s="19"/>
    </row>
    <row r="24" spans="1:64" s="26" customFormat="1" ht="14" x14ac:dyDescent="0.15">
      <c r="A24" s="22" t="s">
        <v>2721</v>
      </c>
      <c r="B24" s="22" t="s">
        <v>282</v>
      </c>
      <c r="C24" s="22" t="s">
        <v>280</v>
      </c>
      <c r="D24" s="23" t="s">
        <v>2797</v>
      </c>
      <c r="E24" s="17">
        <v>7.4234765701763576</v>
      </c>
      <c r="F24" s="14">
        <v>4.0607319800174237E-29</v>
      </c>
      <c r="G24" s="14">
        <v>0.11130576430841824</v>
      </c>
      <c r="H24" s="17">
        <v>10.94415575593939</v>
      </c>
      <c r="I24" s="14">
        <v>1.9388695188567246</v>
      </c>
      <c r="J24" s="17">
        <v>4.7242736276893869</v>
      </c>
      <c r="K24" s="19">
        <v>204.29169179083723</v>
      </c>
      <c r="L24" s="17">
        <v>8.6111702950747571</v>
      </c>
      <c r="M24" s="14">
        <v>1.4545983966602181</v>
      </c>
      <c r="N24" s="19">
        <v>83.497826375679495</v>
      </c>
      <c r="O24" s="17">
        <v>10.647699052197053</v>
      </c>
      <c r="P24" s="17">
        <v>10.440533572119637</v>
      </c>
      <c r="Q24" s="14">
        <v>1.1500806010963101</v>
      </c>
      <c r="R24" s="19">
        <v>314.12627351599753</v>
      </c>
      <c r="S24" s="17">
        <v>2.0031303221999859</v>
      </c>
      <c r="T24" s="15">
        <v>1.1649317235287273E-2</v>
      </c>
      <c r="U24" s="17">
        <v>2.3054039425185939</v>
      </c>
      <c r="V24" s="14">
        <v>0.54196857962926359</v>
      </c>
      <c r="W24" s="17">
        <v>2.1006853511104144</v>
      </c>
      <c r="X24" s="14">
        <v>0.17740421712232662</v>
      </c>
      <c r="Y24" s="17">
        <v>19.118370019676114</v>
      </c>
      <c r="Z24" s="17">
        <v>5.1912254566361682</v>
      </c>
      <c r="AA24" s="19">
        <v>44.792139952374576</v>
      </c>
      <c r="AB24" s="17">
        <v>11.586331337638686</v>
      </c>
      <c r="AC24" s="19">
        <v>38.688737012869368</v>
      </c>
      <c r="AD24" s="17">
        <v>6.7033064809482958</v>
      </c>
      <c r="AE24" s="19">
        <v>45.774068051903775</v>
      </c>
      <c r="AF24" s="17">
        <v>7.2428660360208683</v>
      </c>
      <c r="AG24" s="19">
        <v>10734.550088779511</v>
      </c>
      <c r="AH24" s="19">
        <v>37.301551350439944</v>
      </c>
      <c r="AI24" s="19">
        <v>34.622787695926753</v>
      </c>
      <c r="AJ24" s="19">
        <v>253.57137293159721</v>
      </c>
      <c r="AK24" s="9">
        <v>0.13654060115558278</v>
      </c>
      <c r="AL24" s="18">
        <v>2.3942453255583156</v>
      </c>
      <c r="AM24" s="18">
        <v>234.51160330795756</v>
      </c>
      <c r="AN24" s="18">
        <v>22.851268110020573</v>
      </c>
      <c r="AO24" s="18">
        <v>17.2843410696821</v>
      </c>
      <c r="AP24" s="18">
        <v>35.275790402377446</v>
      </c>
      <c r="AQ24" s="16">
        <v>84.458896276267097</v>
      </c>
      <c r="AR24" s="18">
        <v>3.8760279286806609</v>
      </c>
      <c r="AS24" s="18">
        <v>1.0974532389155596</v>
      </c>
      <c r="AT24" s="18">
        <v>5.5396293954924332</v>
      </c>
      <c r="AU24" s="9">
        <v>8.5331033472549209E-2</v>
      </c>
      <c r="AV24" s="17">
        <v>6.5964382237919681</v>
      </c>
      <c r="AW24" s="17">
        <v>6.5004888779943437</v>
      </c>
      <c r="AX24" s="17">
        <v>0.98545437059479235</v>
      </c>
      <c r="AY24" s="19">
        <v>581.85825564736069</v>
      </c>
      <c r="AZ24" s="15"/>
      <c r="BA24" s="17"/>
      <c r="BB24" s="14"/>
      <c r="BC24" s="14"/>
      <c r="BD24" s="14"/>
      <c r="BE24" s="17"/>
      <c r="BF24" s="19"/>
      <c r="BG24" s="19"/>
      <c r="BH24" s="19"/>
      <c r="BI24" s="19"/>
      <c r="BJ24" s="19"/>
      <c r="BK24" s="19"/>
      <c r="BL24" s="19"/>
    </row>
    <row r="25" spans="1:64" s="26" customFormat="1" ht="14" x14ac:dyDescent="0.15">
      <c r="A25" s="22" t="s">
        <v>2722</v>
      </c>
      <c r="B25" s="22" t="s">
        <v>279</v>
      </c>
      <c r="C25" s="22" t="s">
        <v>278</v>
      </c>
      <c r="D25" s="23" t="s">
        <v>2798</v>
      </c>
      <c r="E25" s="17">
        <v>9.4554916710348973</v>
      </c>
      <c r="F25" s="14">
        <v>0.17798842837146625</v>
      </c>
      <c r="G25" s="14">
        <v>0.16849104600466291</v>
      </c>
      <c r="H25" s="17">
        <v>11.044604559123821</v>
      </c>
      <c r="I25" s="19">
        <v>44.92172712568243</v>
      </c>
      <c r="J25" s="17">
        <v>3.6233140842575242</v>
      </c>
      <c r="K25" s="19">
        <v>205.71487148850045</v>
      </c>
      <c r="L25" s="17">
        <v>7.0383421147603524</v>
      </c>
      <c r="M25" s="19">
        <v>22.68823458331407</v>
      </c>
      <c r="N25" s="19">
        <v>26.465007584798716</v>
      </c>
      <c r="O25" s="17">
        <v>5.7240731231224231</v>
      </c>
      <c r="P25" s="17">
        <v>4.929507602524426</v>
      </c>
      <c r="Q25" s="17">
        <v>7.4752820064719661</v>
      </c>
      <c r="R25" s="19">
        <v>606.00217652369383</v>
      </c>
      <c r="S25" s="17">
        <v>5.0684407524826005</v>
      </c>
      <c r="T25" s="15">
        <v>8.2293669344323431E-2</v>
      </c>
      <c r="U25" s="17">
        <v>16.34376913876762</v>
      </c>
      <c r="V25" s="14">
        <v>0.33597920743077792</v>
      </c>
      <c r="W25" s="14">
        <v>1.1039819868811147</v>
      </c>
      <c r="X25" s="14">
        <v>0.2316249958512904</v>
      </c>
      <c r="Y25" s="17">
        <v>11.236463538738924</v>
      </c>
      <c r="Z25" s="17">
        <v>4.4564006104644136</v>
      </c>
      <c r="AA25" s="19">
        <v>55.660084303416276</v>
      </c>
      <c r="AB25" s="19">
        <v>22.827547154976831</v>
      </c>
      <c r="AC25" s="19">
        <v>110.31626216781906</v>
      </c>
      <c r="AD25" s="19">
        <v>26.885217034004611</v>
      </c>
      <c r="AE25" s="19">
        <v>229.37863865718245</v>
      </c>
      <c r="AF25" s="19">
        <v>44.78924534620225</v>
      </c>
      <c r="AG25" s="19">
        <v>10845.363999018142</v>
      </c>
      <c r="AH25" s="17">
        <v>9.7687909804602864</v>
      </c>
      <c r="AI25" s="19">
        <v>184.94603577015482</v>
      </c>
      <c r="AJ25" s="19">
        <v>416.71042278148542</v>
      </c>
      <c r="AK25" s="9">
        <v>0.4438238778278335</v>
      </c>
      <c r="AL25" s="18">
        <v>20.413775016167211</v>
      </c>
      <c r="AM25" s="18">
        <v>47.281490824553487</v>
      </c>
      <c r="AN25" s="18">
        <v>45.256253325015045</v>
      </c>
      <c r="AO25" s="18">
        <v>36.489730234996905</v>
      </c>
      <c r="AP25" s="18">
        <v>33.443925368667294</v>
      </c>
      <c r="AQ25" s="16">
        <v>682.71676813346119</v>
      </c>
      <c r="AR25" s="18">
        <v>3.2858640132025703</v>
      </c>
      <c r="AS25" s="18">
        <v>14.804380264338175</v>
      </c>
      <c r="AT25" s="18">
        <v>1.8166923704010618</v>
      </c>
      <c r="AU25" s="9">
        <v>0.2004650231623098</v>
      </c>
      <c r="AV25" s="17">
        <v>6.6423917174200984</v>
      </c>
      <c r="AW25" s="17">
        <v>10.517090906535838</v>
      </c>
      <c r="AX25" s="17">
        <v>1.5833289203577219</v>
      </c>
      <c r="AY25" s="19">
        <v>1156.1146919195726</v>
      </c>
      <c r="AZ25" s="15"/>
      <c r="BA25" s="17"/>
      <c r="BB25" s="14"/>
      <c r="BC25" s="14"/>
      <c r="BD25" s="14"/>
      <c r="BE25" s="17"/>
      <c r="BF25" s="19"/>
      <c r="BG25" s="19"/>
      <c r="BH25" s="19"/>
      <c r="BI25" s="19"/>
      <c r="BJ25" s="19"/>
      <c r="BK25" s="19"/>
      <c r="BL25" s="19"/>
    </row>
    <row r="26" spans="1:64" s="26" customFormat="1" ht="14" x14ac:dyDescent="0.15">
      <c r="A26" s="22" t="s">
        <v>2725</v>
      </c>
      <c r="B26" s="22" t="s">
        <v>282</v>
      </c>
      <c r="C26" s="22" t="s">
        <v>280</v>
      </c>
      <c r="D26" s="23" t="s">
        <v>2801</v>
      </c>
      <c r="E26" s="17">
        <v>16.545757158696478</v>
      </c>
      <c r="F26" s="14">
        <v>0.57287838443389172</v>
      </c>
      <c r="G26" s="14">
        <v>8.5591788124021365E-2</v>
      </c>
      <c r="H26" s="19">
        <v>21.039566177809103</v>
      </c>
      <c r="I26" s="17">
        <v>2.4128587675315165</v>
      </c>
      <c r="J26" s="17">
        <v>4.8359942221028804</v>
      </c>
      <c r="K26" s="19">
        <v>446.2953941555084</v>
      </c>
      <c r="L26" s="17">
        <v>3.1619185786067696</v>
      </c>
      <c r="M26" s="14">
        <v>1.4051846665393222</v>
      </c>
      <c r="N26" s="19">
        <v>79.856732952064618</v>
      </c>
      <c r="O26" s="17">
        <v>6.978089926628618</v>
      </c>
      <c r="P26" s="17">
        <v>6.8816112218839045</v>
      </c>
      <c r="Q26" s="17">
        <v>8.9667866299011525</v>
      </c>
      <c r="R26" s="19">
        <v>1546.2676903210613</v>
      </c>
      <c r="S26" s="17">
        <v>19.163240323702858</v>
      </c>
      <c r="T26" s="15">
        <v>1.1944106159811219E-2</v>
      </c>
      <c r="U26" s="17">
        <v>36.812737869569119</v>
      </c>
      <c r="V26" s="14">
        <v>1.2621950503699197</v>
      </c>
      <c r="W26" s="17">
        <v>3.9581980257498861</v>
      </c>
      <c r="X26" s="14">
        <v>0.58693200210700036</v>
      </c>
      <c r="Y26" s="19">
        <v>35.951908717131182</v>
      </c>
      <c r="Z26" s="17">
        <v>13.645760716899019</v>
      </c>
      <c r="AA26" s="19">
        <v>159.77315496492773</v>
      </c>
      <c r="AB26" s="19">
        <v>60.085013628144345</v>
      </c>
      <c r="AC26" s="19">
        <v>284.49143181554575</v>
      </c>
      <c r="AD26" s="19">
        <v>58.979510202172094</v>
      </c>
      <c r="AE26" s="19">
        <v>508.8475096264828</v>
      </c>
      <c r="AF26" s="19">
        <v>90.673220422624709</v>
      </c>
      <c r="AG26" s="19">
        <v>10429.892094726092</v>
      </c>
      <c r="AH26" s="19">
        <v>33.467550198116541</v>
      </c>
      <c r="AI26" s="19">
        <v>666.51597426226692</v>
      </c>
      <c r="AJ26" s="19">
        <v>1285.4401019145528</v>
      </c>
      <c r="AK26" s="9">
        <v>0.51851188808373772</v>
      </c>
      <c r="AL26" s="18">
        <v>14.153560347242859</v>
      </c>
      <c r="AM26" s="18">
        <v>20.497087825745883</v>
      </c>
      <c r="AN26" s="18">
        <v>26.553312541673517</v>
      </c>
      <c r="AO26" s="18">
        <v>34.780964127338038</v>
      </c>
      <c r="AP26" s="18">
        <v>28.483639439557713</v>
      </c>
      <c r="AQ26" s="16">
        <v>403.1449097168869</v>
      </c>
      <c r="AR26" s="18">
        <v>3.1359638310971283</v>
      </c>
      <c r="AS26" s="18">
        <v>9.3003780078928457</v>
      </c>
      <c r="AT26" s="18">
        <v>2.5261794105234476</v>
      </c>
      <c r="AU26" s="9">
        <v>0.14997782659597006</v>
      </c>
      <c r="AV26" s="17">
        <v>14.410571332111992</v>
      </c>
      <c r="AW26" s="17">
        <v>26.647340747667283</v>
      </c>
      <c r="AX26" s="17">
        <v>1.8491522739481758</v>
      </c>
      <c r="AY26" s="19">
        <v>2881.2039404210095</v>
      </c>
      <c r="AZ26" s="15"/>
      <c r="BA26" s="17"/>
      <c r="BB26" s="14"/>
      <c r="BC26" s="14"/>
      <c r="BD26" s="14"/>
      <c r="BE26" s="17"/>
      <c r="BF26" s="19"/>
      <c r="BG26" s="19"/>
      <c r="BH26" s="19"/>
      <c r="BI26" s="19"/>
      <c r="BJ26" s="19"/>
      <c r="BK26" s="19"/>
      <c r="BL26" s="19"/>
    </row>
    <row r="27" spans="1:64" s="26" customFormat="1" ht="14" x14ac:dyDescent="0.15">
      <c r="A27" s="22" t="s">
        <v>2726</v>
      </c>
      <c r="B27" s="22" t="s">
        <v>279</v>
      </c>
      <c r="C27" s="22" t="s">
        <v>280</v>
      </c>
      <c r="D27" s="23" t="s">
        <v>2802</v>
      </c>
      <c r="E27" s="17">
        <v>10.755495468389741</v>
      </c>
      <c r="F27" s="14">
        <v>0.34922013996302648</v>
      </c>
      <c r="G27" s="14">
        <v>8.5202534139646846E-2</v>
      </c>
      <c r="H27" s="17">
        <v>8.9205410204989324</v>
      </c>
      <c r="I27" s="17">
        <v>2.3423415794174063</v>
      </c>
      <c r="J27" s="17">
        <v>4.5332925043826613</v>
      </c>
      <c r="K27" s="19">
        <v>224.66277576638078</v>
      </c>
      <c r="L27" s="17">
        <v>4.9876436997572497</v>
      </c>
      <c r="M27" s="14">
        <v>1.8557850756245975</v>
      </c>
      <c r="N27" s="19">
        <v>24.822542566825188</v>
      </c>
      <c r="O27" s="17">
        <v>4.0243286648910557</v>
      </c>
      <c r="P27" s="17">
        <v>3.9748726681162552</v>
      </c>
      <c r="Q27" s="17">
        <v>10.545087206281462</v>
      </c>
      <c r="R27" s="19">
        <v>717.34155156620659</v>
      </c>
      <c r="S27" s="17">
        <v>6.2001117114055191</v>
      </c>
      <c r="T27" s="15">
        <v>2.3779573690149408E-2</v>
      </c>
      <c r="U27" s="17">
        <v>15.354609265787508</v>
      </c>
      <c r="V27" s="14">
        <v>0.30818694496632243</v>
      </c>
      <c r="W27" s="14">
        <v>1.2226017227382686</v>
      </c>
      <c r="X27" s="14">
        <v>0.23067346781728626</v>
      </c>
      <c r="Y27" s="17">
        <v>12.534396400444965</v>
      </c>
      <c r="Z27" s="17">
        <v>5.1685520699251049</v>
      </c>
      <c r="AA27" s="19">
        <v>60.807914540464033</v>
      </c>
      <c r="AB27" s="19">
        <v>27.250912229094777</v>
      </c>
      <c r="AC27" s="19">
        <v>139.04446824661764</v>
      </c>
      <c r="AD27" s="19">
        <v>32.271665428784971</v>
      </c>
      <c r="AE27" s="19">
        <v>289.14461228372193</v>
      </c>
      <c r="AF27" s="19">
        <v>58.669299626054375</v>
      </c>
      <c r="AG27" s="19">
        <v>11534.778127175732</v>
      </c>
      <c r="AH27" s="17">
        <v>13.533419420399445</v>
      </c>
      <c r="AI27" s="19">
        <v>227.84981875957891</v>
      </c>
      <c r="AJ27" s="19">
        <v>549.75413596407111</v>
      </c>
      <c r="AK27" s="9">
        <v>0.41445767090048763</v>
      </c>
      <c r="AL27" s="18">
        <v>23.068092235654635</v>
      </c>
      <c r="AM27" s="18">
        <v>39.892765201716017</v>
      </c>
      <c r="AN27" s="18">
        <v>46.635387512747734</v>
      </c>
      <c r="AO27" s="18">
        <v>36.749308619784053</v>
      </c>
      <c r="AP27" s="18">
        <v>40.671406122717755</v>
      </c>
      <c r="AQ27" s="16">
        <v>938.21174779262185</v>
      </c>
      <c r="AR27" s="18">
        <v>3.9670782384110077</v>
      </c>
      <c r="AS27" s="18">
        <v>12.558962563374845</v>
      </c>
      <c r="AT27" s="18">
        <v>1.9013120515094613</v>
      </c>
      <c r="AU27" s="9">
        <v>0.17961906501308503</v>
      </c>
      <c r="AV27" s="17">
        <v>7.2542065148976684</v>
      </c>
      <c r="AW27" s="17">
        <v>12.42645773242473</v>
      </c>
      <c r="AX27" s="17">
        <v>1.7130002718981077</v>
      </c>
      <c r="AY27" s="19">
        <v>1384.1957659331392</v>
      </c>
      <c r="AZ27" s="15"/>
      <c r="BA27" s="17"/>
      <c r="BB27" s="14"/>
      <c r="BC27" s="14"/>
      <c r="BD27" s="14"/>
      <c r="BE27" s="17"/>
      <c r="BF27" s="19"/>
      <c r="BG27" s="19"/>
      <c r="BH27" s="19"/>
      <c r="BI27" s="19"/>
      <c r="BJ27" s="19"/>
      <c r="BK27" s="19"/>
      <c r="BL27" s="19"/>
    </row>
    <row r="28" spans="1:64" s="26" customFormat="1" ht="14" x14ac:dyDescent="0.15">
      <c r="A28" s="22" t="s">
        <v>2727</v>
      </c>
      <c r="B28" s="22" t="s">
        <v>282</v>
      </c>
      <c r="C28" s="22" t="s">
        <v>280</v>
      </c>
      <c r="D28" s="23" t="s">
        <v>2803</v>
      </c>
      <c r="E28" s="19">
        <v>26.739528699483415</v>
      </c>
      <c r="F28" s="14">
        <v>0.42927515265912014</v>
      </c>
      <c r="G28" s="17">
        <v>2.5190815275855409</v>
      </c>
      <c r="H28" s="19">
        <v>104.64087503979489</v>
      </c>
      <c r="I28" s="17">
        <v>5.7486079979498452</v>
      </c>
      <c r="J28" s="19">
        <v>28.916706830161591</v>
      </c>
      <c r="K28" s="19">
        <v>307.53473853398384</v>
      </c>
      <c r="L28" s="17">
        <v>9.1011924152858423</v>
      </c>
      <c r="M28" s="19">
        <v>26.941992468461621</v>
      </c>
      <c r="N28" s="19">
        <v>29.644272777048371</v>
      </c>
      <c r="O28" s="17">
        <v>6.8789110867635177</v>
      </c>
      <c r="P28" s="17">
        <v>6.7298011602862653</v>
      </c>
      <c r="Q28" s="17">
        <v>5.0296888865376514</v>
      </c>
      <c r="R28" s="19">
        <v>999.77745753797285</v>
      </c>
      <c r="S28" s="17">
        <v>9.5809913353891769</v>
      </c>
      <c r="T28" s="14">
        <v>0.54064576240369744</v>
      </c>
      <c r="U28" s="17">
        <v>19.400013645312054</v>
      </c>
      <c r="V28" s="17">
        <v>2.25976087532527</v>
      </c>
      <c r="W28" s="17">
        <v>2.9023068904962495</v>
      </c>
      <c r="X28" s="14">
        <v>0.84380332754638832</v>
      </c>
      <c r="Y28" s="17">
        <v>18.85853856259391</v>
      </c>
      <c r="Z28" s="17">
        <v>7.7391336826817207</v>
      </c>
      <c r="AA28" s="19">
        <v>89.24121782716972</v>
      </c>
      <c r="AB28" s="19">
        <v>35.849273437223907</v>
      </c>
      <c r="AC28" s="19">
        <v>188.11058733723416</v>
      </c>
      <c r="AD28" s="19">
        <v>43.450801066641205</v>
      </c>
      <c r="AE28" s="19">
        <v>383.40977918323409</v>
      </c>
      <c r="AF28" s="19">
        <v>71.506246451561992</v>
      </c>
      <c r="AG28" s="19">
        <v>11761.17230491579</v>
      </c>
      <c r="AH28" s="19">
        <v>25.03357809996346</v>
      </c>
      <c r="AI28" s="19">
        <v>409.52751543337382</v>
      </c>
      <c r="AJ28" s="19">
        <v>993.84531429424919</v>
      </c>
      <c r="AK28" s="9">
        <v>0.41206363761365428</v>
      </c>
      <c r="AL28" s="18">
        <v>20.330831994783043</v>
      </c>
      <c r="AM28" s="18">
        <v>30.675201686222632</v>
      </c>
      <c r="AN28" s="18">
        <v>40.017756593416237</v>
      </c>
      <c r="AO28" s="18">
        <v>42.743751778660695</v>
      </c>
      <c r="AP28" s="18">
        <v>8.3453690912669742</v>
      </c>
      <c r="AQ28" s="16">
        <v>169.66829692900407</v>
      </c>
      <c r="AR28" s="18">
        <v>1.2843424816258451</v>
      </c>
      <c r="AS28" s="18">
        <v>6.6843426202922851</v>
      </c>
      <c r="AT28" s="18">
        <v>2.5921230189052737</v>
      </c>
      <c r="AU28" s="9">
        <v>0.34766786546233963</v>
      </c>
      <c r="AV28" s="17">
        <v>9.9300851964476546</v>
      </c>
      <c r="AW28" s="17">
        <v>17.033504011033944</v>
      </c>
      <c r="AX28" s="17">
        <v>1.7153431893139683</v>
      </c>
      <c r="AY28" s="19">
        <v>1893.5338383644457</v>
      </c>
      <c r="AZ28" s="15"/>
      <c r="BA28" s="17"/>
      <c r="BB28" s="14"/>
      <c r="BC28" s="14"/>
      <c r="BD28" s="14"/>
      <c r="BE28" s="17"/>
      <c r="BF28" s="19"/>
      <c r="BG28" s="19"/>
      <c r="BH28" s="19"/>
      <c r="BI28" s="19"/>
      <c r="BJ28" s="19"/>
      <c r="BK28" s="19"/>
      <c r="BL28" s="19"/>
    </row>
    <row r="29" spans="1:64" s="26" customFormat="1" ht="14" x14ac:dyDescent="0.15">
      <c r="A29" s="22" t="s">
        <v>2728</v>
      </c>
      <c r="B29" s="22" t="s">
        <v>282</v>
      </c>
      <c r="C29" s="22" t="s">
        <v>287</v>
      </c>
      <c r="D29" s="23" t="s">
        <v>2804</v>
      </c>
      <c r="E29" s="17">
        <v>2.5054317464569387</v>
      </c>
      <c r="F29" s="14">
        <v>0.22860322604302286</v>
      </c>
      <c r="G29" s="14">
        <v>0.1127109604893244</v>
      </c>
      <c r="H29" s="19">
        <v>68.110159288896853</v>
      </c>
      <c r="I29" s="17">
        <v>10.627370422742802</v>
      </c>
      <c r="J29" s="17">
        <v>9.7002562801132228</v>
      </c>
      <c r="K29" s="19">
        <v>362.00837071287958</v>
      </c>
      <c r="L29" s="17">
        <v>16.60388652363925</v>
      </c>
      <c r="M29" s="17">
        <v>13.640122629153536</v>
      </c>
      <c r="N29" s="19">
        <v>79.743847288150434</v>
      </c>
      <c r="O29" s="17">
        <v>18.764545821401597</v>
      </c>
      <c r="P29" s="17">
        <v>18.333801769000154</v>
      </c>
      <c r="Q29" s="17">
        <v>3.7564363021758469</v>
      </c>
      <c r="R29" s="19">
        <v>585.75419782436529</v>
      </c>
      <c r="S29" s="17">
        <v>2.1460087019576295</v>
      </c>
      <c r="T29" s="15">
        <v>2.359277163193732E-2</v>
      </c>
      <c r="U29" s="17">
        <v>7.3762495128974859</v>
      </c>
      <c r="V29" s="14">
        <v>0.33712657626572362</v>
      </c>
      <c r="W29" s="14">
        <v>1.396731015293933</v>
      </c>
      <c r="X29" s="14">
        <v>0.38389659687093086</v>
      </c>
      <c r="Y29" s="17">
        <v>14.60229209027538</v>
      </c>
      <c r="Z29" s="17">
        <v>5.1456704212621682</v>
      </c>
      <c r="AA29" s="19">
        <v>63.724310972278282</v>
      </c>
      <c r="AB29" s="19">
        <v>24.147997611099683</v>
      </c>
      <c r="AC29" s="19">
        <v>105.56446810442974</v>
      </c>
      <c r="AD29" s="19">
        <v>22.126845833790984</v>
      </c>
      <c r="AE29" s="19">
        <v>183.18149733421285</v>
      </c>
      <c r="AF29" s="19">
        <v>33.463657032846626</v>
      </c>
      <c r="AG29" s="19">
        <v>9722.3582674696954</v>
      </c>
      <c r="AH29" s="17">
        <v>1.9974167202608506</v>
      </c>
      <c r="AI29" s="19">
        <v>66.448364047019453</v>
      </c>
      <c r="AJ29" s="19">
        <v>101.60413582080673</v>
      </c>
      <c r="AK29" s="9">
        <v>0.65399270915714047</v>
      </c>
      <c r="AL29" s="18">
        <v>12.544708474651411</v>
      </c>
      <c r="AM29" s="18">
        <v>53.075001618374962</v>
      </c>
      <c r="AN29" s="18">
        <v>85.35915868705996</v>
      </c>
      <c r="AO29" s="18">
        <v>30.963697391536208</v>
      </c>
      <c r="AP29" s="18">
        <v>43.313974982398996</v>
      </c>
      <c r="AQ29" s="16">
        <v>543.36118903253998</v>
      </c>
      <c r="AR29" s="18">
        <v>4.1430463025644935</v>
      </c>
      <c r="AS29" s="18">
        <v>5.2810809183221314</v>
      </c>
      <c r="AT29" s="18">
        <v>0.55466374770062599</v>
      </c>
      <c r="AU29" s="9">
        <v>0.25911726980612088</v>
      </c>
      <c r="AV29" s="17">
        <v>11.689001314590881</v>
      </c>
      <c r="AW29" s="17">
        <v>11.107405703082323</v>
      </c>
      <c r="AX29" s="17">
        <v>0.95024420000855192</v>
      </c>
      <c r="AY29" s="19">
        <v>1126.9723809856714</v>
      </c>
      <c r="AZ29" s="15"/>
      <c r="BA29" s="17"/>
      <c r="BB29" s="14"/>
      <c r="BC29" s="14"/>
      <c r="BD29" s="14"/>
      <c r="BE29" s="17"/>
      <c r="BF29" s="19"/>
      <c r="BG29" s="19"/>
      <c r="BH29" s="19"/>
      <c r="BI29" s="19"/>
      <c r="BJ29" s="19"/>
      <c r="BK29" s="19"/>
      <c r="BL29" s="19"/>
    </row>
    <row r="30" spans="1:64" s="26" customFormat="1" ht="14" x14ac:dyDescent="0.15">
      <c r="A30" s="22" t="s">
        <v>2729</v>
      </c>
      <c r="B30" s="22" t="s">
        <v>282</v>
      </c>
      <c r="C30" s="22" t="s">
        <v>287</v>
      </c>
      <c r="D30" s="23" t="s">
        <v>2805</v>
      </c>
      <c r="E30" s="14">
        <v>0.84175072037474918</v>
      </c>
      <c r="F30" s="14">
        <v>0.1370444386593461</v>
      </c>
      <c r="G30" s="14">
        <v>2.8449958836499596E-2</v>
      </c>
      <c r="H30" s="17">
        <v>11.267089950850384</v>
      </c>
      <c r="I30" s="17">
        <v>2.5652558181142555</v>
      </c>
      <c r="J30" s="17">
        <v>5.5041932996564169</v>
      </c>
      <c r="K30" s="19">
        <v>422.77846159337281</v>
      </c>
      <c r="L30" s="17">
        <v>3.2985044756556698</v>
      </c>
      <c r="M30" s="14">
        <v>1.319881730845077</v>
      </c>
      <c r="N30" s="19">
        <v>108.82292238660939</v>
      </c>
      <c r="O30" s="17">
        <v>18.664301165022831</v>
      </c>
      <c r="P30" s="17">
        <v>19.824055884102375</v>
      </c>
      <c r="Q30" s="14">
        <v>0.20831944038165298</v>
      </c>
      <c r="R30" s="19">
        <v>799.74396152411396</v>
      </c>
      <c r="S30" s="17">
        <v>3.5662189101952486</v>
      </c>
      <c r="T30" s="15">
        <v>1.1910348186930547E-2</v>
      </c>
      <c r="U30" s="17">
        <v>8.521988420397955</v>
      </c>
      <c r="V30" s="14">
        <v>0.64910345430424621</v>
      </c>
      <c r="W30" s="17">
        <v>2.3422701699805151</v>
      </c>
      <c r="X30" s="14">
        <v>0.58803386319284401</v>
      </c>
      <c r="Y30" s="19">
        <v>20.574080625533515</v>
      </c>
      <c r="Z30" s="17">
        <v>7.0405975212235985</v>
      </c>
      <c r="AA30" s="19">
        <v>81.428365206158958</v>
      </c>
      <c r="AB30" s="19">
        <v>31.411138704164898</v>
      </c>
      <c r="AC30" s="19">
        <v>138.57876512541762</v>
      </c>
      <c r="AD30" s="19">
        <v>29.708686949658492</v>
      </c>
      <c r="AE30" s="19">
        <v>252.62744130548282</v>
      </c>
      <c r="AF30" s="19">
        <v>46.019695882392433</v>
      </c>
      <c r="AG30" s="19">
        <v>9010.0503928944945</v>
      </c>
      <c r="AH30" s="17">
        <v>2.6142583186509927</v>
      </c>
      <c r="AI30" s="19">
        <v>57.764317899332006</v>
      </c>
      <c r="AJ30" s="19">
        <v>124.99197786092105</v>
      </c>
      <c r="AK30" s="9">
        <v>0.4621442022751775</v>
      </c>
      <c r="AL30" s="18">
        <v>12.278917629590646</v>
      </c>
      <c r="AM30" s="18">
        <v>35.665366938500313</v>
      </c>
      <c r="AN30" s="18">
        <v>70.839016803837097</v>
      </c>
      <c r="AO30" s="18">
        <v>16.197636587645551</v>
      </c>
      <c r="AP30" s="18">
        <v>31.696150265578591</v>
      </c>
      <c r="AQ30" s="16">
        <v>389.19441828616721</v>
      </c>
      <c r="AR30" s="18">
        <v>3.6084697353692587</v>
      </c>
      <c r="AS30" s="18">
        <v>3.6383456228146591</v>
      </c>
      <c r="AT30" s="18">
        <v>0.49476801575873908</v>
      </c>
      <c r="AU30" s="9">
        <v>0.25820974285618714</v>
      </c>
      <c r="AV30" s="17">
        <v>13.651225753741453</v>
      </c>
      <c r="AW30" s="17">
        <v>15.097503509013396</v>
      </c>
      <c r="AX30" s="17">
        <v>1.1059449005797559</v>
      </c>
      <c r="AY30" s="19">
        <v>1528.0689614868184</v>
      </c>
      <c r="AZ30" s="15"/>
      <c r="BA30" s="17"/>
      <c r="BB30" s="14"/>
      <c r="BC30" s="14"/>
      <c r="BD30" s="14"/>
      <c r="BE30" s="17"/>
      <c r="BF30" s="19"/>
      <c r="BG30" s="19"/>
      <c r="BH30" s="19"/>
      <c r="BI30" s="19"/>
      <c r="BJ30" s="19"/>
      <c r="BK30" s="19"/>
      <c r="BL30" s="19"/>
    </row>
    <row r="31" spans="1:64" s="26" customFormat="1" ht="14" x14ac:dyDescent="0.15">
      <c r="A31" s="22" t="s">
        <v>2730</v>
      </c>
      <c r="B31" s="22" t="s">
        <v>286</v>
      </c>
      <c r="C31" s="22" t="s">
        <v>280</v>
      </c>
      <c r="D31" s="23" t="s">
        <v>2806</v>
      </c>
      <c r="E31" s="17">
        <v>4.5496274173038591</v>
      </c>
      <c r="F31" s="14">
        <v>6.3512178005465658E-2</v>
      </c>
      <c r="G31" s="14">
        <v>2.7834816584765987E-2</v>
      </c>
      <c r="H31" s="17">
        <v>7.9825153179757597</v>
      </c>
      <c r="I31" s="17">
        <v>2.2333689761514623</v>
      </c>
      <c r="J31" s="17">
        <v>4.9603599276261257</v>
      </c>
      <c r="K31" s="19">
        <v>114.47882981213399</v>
      </c>
      <c r="L31" s="17">
        <v>2.5153045428177938</v>
      </c>
      <c r="M31" s="14">
        <v>1.3459076292836705</v>
      </c>
      <c r="N31" s="17">
        <v>16.482797724489025</v>
      </c>
      <c r="O31" s="17">
        <v>5.6536720621090719</v>
      </c>
      <c r="P31" s="17">
        <v>4.9234437431161666</v>
      </c>
      <c r="Q31" s="17">
        <v>6.0620652437517997</v>
      </c>
      <c r="R31" s="19">
        <v>240.23878473761354</v>
      </c>
      <c r="S31" s="14">
        <v>1.9340381873886747</v>
      </c>
      <c r="T31" s="15">
        <v>1.7384224383526653E-28</v>
      </c>
      <c r="U31" s="17">
        <v>8.2767205738425673</v>
      </c>
      <c r="V31" s="14">
        <v>9.4657905246338214E-2</v>
      </c>
      <c r="W31" s="14">
        <v>0.29074819197187179</v>
      </c>
      <c r="X31" s="14">
        <v>8.9133955040626739E-2</v>
      </c>
      <c r="Y31" s="17">
        <v>3.6400981195334028</v>
      </c>
      <c r="Z31" s="14">
        <v>1.3599635313856755</v>
      </c>
      <c r="AA31" s="19">
        <v>20.155819689273638</v>
      </c>
      <c r="AB31" s="17">
        <v>8.7217238242471566</v>
      </c>
      <c r="AC31" s="19">
        <v>43.874750657067267</v>
      </c>
      <c r="AD31" s="17">
        <v>11.441605359539457</v>
      </c>
      <c r="AE31" s="19">
        <v>105.32514066301191</v>
      </c>
      <c r="AF31" s="19">
        <v>21.539538071920074</v>
      </c>
      <c r="AG31" s="19">
        <v>10872.491132416468</v>
      </c>
      <c r="AH31" s="17">
        <v>3.370727307328298</v>
      </c>
      <c r="AI31" s="19">
        <v>52.294068527723631</v>
      </c>
      <c r="AJ31" s="19">
        <v>145.3331059797323</v>
      </c>
      <c r="AK31" s="9">
        <v>0.35982213532969148</v>
      </c>
      <c r="AL31" s="18">
        <v>28.934698242835488</v>
      </c>
      <c r="AM31" s="18">
        <v>103.22788143433897</v>
      </c>
      <c r="AN31" s="18">
        <v>54.458666509176432</v>
      </c>
      <c r="AO31" s="18">
        <v>27.038798338480962</v>
      </c>
      <c r="AP31" s="18">
        <v>38.455299745545744</v>
      </c>
      <c r="AQ31" s="16">
        <v>1112.6924939751543</v>
      </c>
      <c r="AR31" s="18">
        <v>3.0715679922899963</v>
      </c>
      <c r="AS31" s="18">
        <v>28.466971772754111</v>
      </c>
      <c r="AT31" s="18">
        <v>1.3798519998632235</v>
      </c>
      <c r="AU31" s="9">
        <v>0.26410530324627113</v>
      </c>
      <c r="AV31" s="17">
        <v>3.6964426804047141</v>
      </c>
      <c r="AW31" s="17">
        <v>4.4028508930287442</v>
      </c>
      <c r="AX31" s="17">
        <v>1.1911048739829742</v>
      </c>
      <c r="AY31" s="19">
        <v>481.53148300418241</v>
      </c>
      <c r="AZ31" s="15"/>
      <c r="BA31" s="17"/>
      <c r="BB31" s="14"/>
      <c r="BC31" s="14"/>
      <c r="BD31" s="14"/>
      <c r="BE31" s="17"/>
      <c r="BF31" s="19"/>
      <c r="BG31" s="19"/>
      <c r="BH31" s="19"/>
      <c r="BI31" s="19"/>
      <c r="BJ31" s="19"/>
      <c r="BK31" s="19"/>
      <c r="BL31" s="19"/>
    </row>
    <row r="32" spans="1:64" s="26" customFormat="1" ht="14" x14ac:dyDescent="0.15">
      <c r="A32" s="22" t="s">
        <v>2723</v>
      </c>
      <c r="B32" s="22" t="s">
        <v>295</v>
      </c>
      <c r="C32" s="22" t="s">
        <v>280</v>
      </c>
      <c r="D32" s="23" t="s">
        <v>2799</v>
      </c>
      <c r="E32" s="17">
        <v>13.059582931655823</v>
      </c>
      <c r="F32" s="14">
        <v>0.19880500363296491</v>
      </c>
      <c r="G32" s="14">
        <v>2.8514673931671161E-2</v>
      </c>
      <c r="H32" s="17">
        <v>7.7880818105875669</v>
      </c>
      <c r="I32" s="17">
        <v>2.3245235336903156</v>
      </c>
      <c r="J32" s="17">
        <v>3.9956287268428148</v>
      </c>
      <c r="K32" s="19">
        <v>196.22150036980756</v>
      </c>
      <c r="L32" s="17">
        <v>3.9866577506854259</v>
      </c>
      <c r="M32" s="14">
        <v>1.5953821422577488</v>
      </c>
      <c r="N32" s="19">
        <v>23.245282096179817</v>
      </c>
      <c r="O32" s="17">
        <v>2.1581409694170586</v>
      </c>
      <c r="P32" s="14">
        <v>1.6557585242460884</v>
      </c>
      <c r="Q32" s="17">
        <v>9.7633743948477001</v>
      </c>
      <c r="R32" s="19">
        <v>606.36607808182839</v>
      </c>
      <c r="S32" s="17">
        <v>14.593864057302021</v>
      </c>
      <c r="T32" s="15">
        <v>5.9687203118343321E-3</v>
      </c>
      <c r="U32" s="17">
        <v>6.4080888251830128</v>
      </c>
      <c r="V32" s="14">
        <v>5.5537304042105398E-2</v>
      </c>
      <c r="W32" s="14">
        <v>0.28882388525216518</v>
      </c>
      <c r="X32" s="14">
        <v>0.11206353439131767</v>
      </c>
      <c r="Y32" s="17">
        <v>4.9812853140131415</v>
      </c>
      <c r="Z32" s="17">
        <v>2.9174057832083968</v>
      </c>
      <c r="AA32" s="19">
        <v>41.610609874814614</v>
      </c>
      <c r="AB32" s="19">
        <v>20.131493294528738</v>
      </c>
      <c r="AC32" s="19">
        <v>118.57915447714133</v>
      </c>
      <c r="AD32" s="19">
        <v>30.779701806552378</v>
      </c>
      <c r="AE32" s="19">
        <v>301.45906292837662</v>
      </c>
      <c r="AF32" s="19">
        <v>62.492899080912245</v>
      </c>
      <c r="AG32" s="19">
        <v>13956.892061235671</v>
      </c>
      <c r="AH32" s="17">
        <v>16.535405913682869</v>
      </c>
      <c r="AI32" s="19">
        <v>88.782048418893666</v>
      </c>
      <c r="AJ32" s="19">
        <v>579.72634748990447</v>
      </c>
      <c r="AK32" s="9">
        <v>0.1531447532155501</v>
      </c>
      <c r="AL32" s="18">
        <v>60.518328890000483</v>
      </c>
      <c r="AM32" s="18">
        <v>46.297802181358456</v>
      </c>
      <c r="AN32" s="18">
        <v>20.656562356940825</v>
      </c>
      <c r="AO32" s="18">
        <v>6.0835189412684496</v>
      </c>
      <c r="AP32" s="18">
        <v>89.692602115446562</v>
      </c>
      <c r="AQ32" s="16">
        <v>5428.0463938225475</v>
      </c>
      <c r="AR32" s="18">
        <v>5.2005384530944179</v>
      </c>
      <c r="AS32" s="18">
        <v>22.186838251234882</v>
      </c>
      <c r="AT32" s="18">
        <v>1.9230682330742901</v>
      </c>
      <c r="AU32" s="9">
        <v>0.28479086519167052</v>
      </c>
      <c r="AV32" s="17">
        <v>6.3358572931807418</v>
      </c>
      <c r="AW32" s="17">
        <v>10.808938774107647</v>
      </c>
      <c r="AX32" s="17">
        <v>1.70599467032524</v>
      </c>
      <c r="AY32" s="19">
        <v>1219.4334550067358</v>
      </c>
      <c r="AZ32" s="15"/>
      <c r="BA32" s="17"/>
      <c r="BB32" s="14"/>
      <c r="BC32" s="14"/>
      <c r="BD32" s="14"/>
      <c r="BE32" s="17"/>
      <c r="BF32" s="19"/>
      <c r="BG32" s="19"/>
      <c r="BH32" s="19"/>
      <c r="BI32" s="19"/>
      <c r="BJ32" s="19"/>
      <c r="BK32" s="19"/>
      <c r="BL32" s="19"/>
    </row>
    <row r="33" spans="1:64" s="26" customFormat="1" ht="14" x14ac:dyDescent="0.15">
      <c r="A33" s="22" t="s">
        <v>2724</v>
      </c>
      <c r="B33" s="22" t="s">
        <v>286</v>
      </c>
      <c r="C33" s="22" t="s">
        <v>280</v>
      </c>
      <c r="D33" s="23" t="s">
        <v>2800</v>
      </c>
      <c r="E33" s="17">
        <v>19.183690367934588</v>
      </c>
      <c r="F33" s="14">
        <v>0.68093867241945938</v>
      </c>
      <c r="G33" s="14">
        <v>0.11429143114990266</v>
      </c>
      <c r="H33" s="17">
        <v>7.7259334132133226</v>
      </c>
      <c r="I33" s="14">
        <v>1.8233931444778242</v>
      </c>
      <c r="J33" s="17">
        <v>4.0102155213069723</v>
      </c>
      <c r="K33" s="19">
        <v>213.39539346175303</v>
      </c>
      <c r="L33" s="17">
        <v>9.032154133664239</v>
      </c>
      <c r="M33" s="14">
        <v>1.5799670765360005</v>
      </c>
      <c r="N33" s="19">
        <v>22.959295093920893</v>
      </c>
      <c r="O33" s="17">
        <v>2.5699761467803173</v>
      </c>
      <c r="P33" s="17">
        <v>2.6035692285723484</v>
      </c>
      <c r="Q33" s="19">
        <v>30.561915524198209</v>
      </c>
      <c r="R33" s="19">
        <v>1055.3820697731283</v>
      </c>
      <c r="S33" s="17">
        <v>17.763645243709497</v>
      </c>
      <c r="T33" s="15">
        <v>1.196179862752636E-2</v>
      </c>
      <c r="U33" s="17">
        <v>14.009011593695472</v>
      </c>
      <c r="V33" s="14">
        <v>0.32683703896091559</v>
      </c>
      <c r="W33" s="14">
        <v>1.0093288333525472</v>
      </c>
      <c r="X33" s="14">
        <v>0.33937204917160729</v>
      </c>
      <c r="Y33" s="17">
        <v>14.723394535865898</v>
      </c>
      <c r="Z33" s="17">
        <v>6.1369957369425885</v>
      </c>
      <c r="AA33" s="19">
        <v>86.942485402262164</v>
      </c>
      <c r="AB33" s="19">
        <v>38.094500703821076</v>
      </c>
      <c r="AC33" s="19">
        <v>204.3829978750548</v>
      </c>
      <c r="AD33" s="19">
        <v>52.446927953293539</v>
      </c>
      <c r="AE33" s="19">
        <v>500.30617913659177</v>
      </c>
      <c r="AF33" s="19">
        <v>98.582738454555425</v>
      </c>
      <c r="AG33" s="19">
        <v>12917.917783498457</v>
      </c>
      <c r="AH33" s="19">
        <v>38.674906728923325</v>
      </c>
      <c r="AI33" s="19">
        <v>360.40554145222887</v>
      </c>
      <c r="AJ33" s="19">
        <v>1351.0291473437198</v>
      </c>
      <c r="AK33" s="9">
        <v>0.26676370540252814</v>
      </c>
      <c r="AL33" s="18">
        <v>33.98035540770546</v>
      </c>
      <c r="AM33" s="18">
        <v>25.82002446140417</v>
      </c>
      <c r="AN33" s="18">
        <v>28.164612176870698</v>
      </c>
      <c r="AO33" s="18">
        <v>20.288940502223578</v>
      </c>
      <c r="AP33" s="18">
        <v>45.048121175845608</v>
      </c>
      <c r="AQ33" s="16">
        <v>1530.7511680046161</v>
      </c>
      <c r="AR33" s="18">
        <v>3.0881715137348511</v>
      </c>
      <c r="AS33" s="18">
        <v>13.87953175494223</v>
      </c>
      <c r="AT33" s="18">
        <v>2.7004046795409793</v>
      </c>
      <c r="AU33" s="9">
        <v>0.26835195093479391</v>
      </c>
      <c r="AV33" s="17">
        <v>6.890390489562578</v>
      </c>
      <c r="AW33" s="17">
        <v>18.384449185052731</v>
      </c>
      <c r="AX33" s="17">
        <v>2.668128782091685</v>
      </c>
      <c r="AY33" s="19">
        <v>2095.6540959792446</v>
      </c>
      <c r="AZ33" s="15"/>
      <c r="BA33" s="17"/>
      <c r="BB33" s="14"/>
      <c r="BC33" s="14"/>
      <c r="BD33" s="14"/>
      <c r="BE33" s="17"/>
      <c r="BF33" s="19"/>
      <c r="BG33" s="19"/>
      <c r="BH33" s="19"/>
      <c r="BI33" s="19"/>
      <c r="BJ33" s="19"/>
      <c r="BK33" s="19"/>
      <c r="BL33" s="19"/>
    </row>
    <row r="34" spans="1:64" s="26" customFormat="1" ht="14" x14ac:dyDescent="0.15">
      <c r="A34" s="22" t="s">
        <v>2732</v>
      </c>
      <c r="B34" s="22" t="s">
        <v>282</v>
      </c>
      <c r="C34" s="22" t="s">
        <v>280</v>
      </c>
      <c r="D34" s="23" t="s">
        <v>2808</v>
      </c>
      <c r="E34" s="17">
        <v>4.1747501914928478</v>
      </c>
      <c r="F34" s="14">
        <v>0.45277063433942294</v>
      </c>
      <c r="G34" s="14">
        <v>0.1133891113933122</v>
      </c>
      <c r="H34" s="17">
        <v>15.329877523770342</v>
      </c>
      <c r="I34" s="17">
        <v>2.2059135923743667</v>
      </c>
      <c r="J34" s="17">
        <v>4.5217044877285488</v>
      </c>
      <c r="K34" s="19">
        <v>228.17079793580729</v>
      </c>
      <c r="L34" s="17">
        <v>3.4557630682700933</v>
      </c>
      <c r="M34" s="14">
        <v>1.8661771577566155</v>
      </c>
      <c r="N34" s="19">
        <v>31.526681154893744</v>
      </c>
      <c r="O34" s="17">
        <v>4.8163770378530932</v>
      </c>
      <c r="P34" s="17">
        <v>5.2335602160044719</v>
      </c>
      <c r="Q34" s="17">
        <v>6.4210019481027816</v>
      </c>
      <c r="R34" s="19">
        <v>1031.8235656919321</v>
      </c>
      <c r="S34" s="17">
        <v>4.8841907863546039</v>
      </c>
      <c r="T34" s="15">
        <v>5.9336806835499963E-3</v>
      </c>
      <c r="U34" s="17">
        <v>17.030703457392935</v>
      </c>
      <c r="V34" s="14">
        <v>0.34178408292841828</v>
      </c>
      <c r="W34" s="14">
        <v>1.5504936006240824</v>
      </c>
      <c r="X34" s="14">
        <v>0.32679000887200349</v>
      </c>
      <c r="Y34" s="17">
        <v>19.310224165074928</v>
      </c>
      <c r="Z34" s="17">
        <v>8.2681923963565715</v>
      </c>
      <c r="AA34" s="19">
        <v>102.43149873685036</v>
      </c>
      <c r="AB34" s="19">
        <v>39.912502425453766</v>
      </c>
      <c r="AC34" s="19">
        <v>199.47290687189647</v>
      </c>
      <c r="AD34" s="19">
        <v>44.423690980745114</v>
      </c>
      <c r="AE34" s="19">
        <v>372.87379096462195</v>
      </c>
      <c r="AF34" s="19">
        <v>67.493137234191124</v>
      </c>
      <c r="AG34" s="19">
        <v>10566.839264800094</v>
      </c>
      <c r="AH34" s="17">
        <v>9.5200194590727314</v>
      </c>
      <c r="AI34" s="19">
        <v>250.40235194356191</v>
      </c>
      <c r="AJ34" s="19">
        <v>431.3626789789019</v>
      </c>
      <c r="AK34" s="9">
        <v>0.58049146146880537</v>
      </c>
      <c r="AL34" s="18">
        <v>19.309656261733775</v>
      </c>
      <c r="AM34" s="18">
        <v>28.338916600879223</v>
      </c>
      <c r="AN34" s="18">
        <v>76.343002817652504</v>
      </c>
      <c r="AO34" s="18">
        <v>51.267930123273054</v>
      </c>
      <c r="AP34" s="18">
        <v>56.49831320295619</v>
      </c>
      <c r="AQ34" s="16">
        <v>1090.9630073168591</v>
      </c>
      <c r="AR34" s="18">
        <v>4.5364710589779298</v>
      </c>
      <c r="AS34" s="18">
        <v>10.984052723944156</v>
      </c>
      <c r="AT34" s="18">
        <v>1.1568597456607761</v>
      </c>
      <c r="AU34" s="9">
        <v>0.18204934656881391</v>
      </c>
      <c r="AV34" s="17">
        <v>7.3674781380628769</v>
      </c>
      <c r="AW34" s="17">
        <v>17.492305025342571</v>
      </c>
      <c r="AX34" s="17">
        <v>2.3742595088231648</v>
      </c>
      <c r="AY34" s="19">
        <v>1936.7918954525173</v>
      </c>
      <c r="AZ34" s="15"/>
      <c r="BA34" s="17"/>
      <c r="BB34" s="14"/>
      <c r="BC34" s="14"/>
      <c r="BD34" s="14"/>
      <c r="BE34" s="17"/>
      <c r="BF34" s="19"/>
      <c r="BG34" s="19"/>
      <c r="BH34" s="19"/>
      <c r="BI34" s="19"/>
      <c r="BJ34" s="19"/>
      <c r="BK34" s="19"/>
      <c r="BL34" s="19"/>
    </row>
    <row r="35" spans="1:64" s="26" customFormat="1" ht="14" x14ac:dyDescent="0.15">
      <c r="A35" s="22" t="s">
        <v>2733</v>
      </c>
      <c r="B35" s="22" t="s">
        <v>3447</v>
      </c>
      <c r="C35" s="22" t="s">
        <v>287</v>
      </c>
      <c r="D35" s="23" t="s">
        <v>2809</v>
      </c>
      <c r="E35" s="14">
        <v>1.5190650633971754</v>
      </c>
      <c r="F35" s="14">
        <v>8.3327935289585833E-2</v>
      </c>
      <c r="G35" s="14">
        <v>5.6183477163755172E-2</v>
      </c>
      <c r="H35" s="17">
        <v>11.739028774673855</v>
      </c>
      <c r="I35" s="17">
        <v>5.9455661338034362</v>
      </c>
      <c r="J35" s="17">
        <v>9.1985215233761615</v>
      </c>
      <c r="K35" s="19">
        <v>305.78292397175773</v>
      </c>
      <c r="L35" s="17">
        <v>3.7119913481663196</v>
      </c>
      <c r="M35" s="17">
        <v>2.9207606229090439</v>
      </c>
      <c r="N35" s="19">
        <v>76.418532029139129</v>
      </c>
      <c r="O35" s="17">
        <v>17.701581877370849</v>
      </c>
      <c r="P35" s="17">
        <v>16.826489060221526</v>
      </c>
      <c r="Q35" s="14">
        <v>1.0593394088363446</v>
      </c>
      <c r="R35" s="19">
        <v>493.45651668674276</v>
      </c>
      <c r="S35" s="14">
        <v>1.9489590424646863</v>
      </c>
      <c r="T35" s="15">
        <v>5.8801910210241649E-3</v>
      </c>
      <c r="U35" s="17">
        <v>8.8679097457936145</v>
      </c>
      <c r="V35" s="14">
        <v>0.28920028481062054</v>
      </c>
      <c r="W35" s="14">
        <v>1.4164761376621702</v>
      </c>
      <c r="X35" s="14">
        <v>0.38436048447935739</v>
      </c>
      <c r="Y35" s="17">
        <v>12.391883552267771</v>
      </c>
      <c r="Z35" s="17">
        <v>4.2622847324964903</v>
      </c>
      <c r="AA35" s="19">
        <v>54.606584222188836</v>
      </c>
      <c r="AB35" s="19">
        <v>20.729432494700323</v>
      </c>
      <c r="AC35" s="19">
        <v>95.852569438929223</v>
      </c>
      <c r="AD35" s="19">
        <v>20.816031182165574</v>
      </c>
      <c r="AE35" s="19">
        <v>165.21694231970167</v>
      </c>
      <c r="AF35" s="19">
        <v>30.083748040905622</v>
      </c>
      <c r="AG35" s="19">
        <v>9199.311159746323</v>
      </c>
      <c r="AH35" s="17">
        <v>2.1818480565186982</v>
      </c>
      <c r="AI35" s="19">
        <v>59.203790455042146</v>
      </c>
      <c r="AJ35" s="19">
        <v>96.130889130855181</v>
      </c>
      <c r="AK35" s="9">
        <v>0.6158664607216191</v>
      </c>
      <c r="AL35" s="18">
        <v>13.33267389278091</v>
      </c>
      <c r="AM35" s="18">
        <v>55.680192543118686</v>
      </c>
      <c r="AN35" s="18">
        <v>84.771890388607432</v>
      </c>
      <c r="AO35" s="18">
        <v>30.377134236834468</v>
      </c>
      <c r="AP35" s="18">
        <v>42.848794427648826</v>
      </c>
      <c r="AQ35" s="16">
        <v>571.28900280264963</v>
      </c>
      <c r="AR35" s="18">
        <v>4.8979071323865853</v>
      </c>
      <c r="AS35" s="18">
        <v>6.2605429841053999</v>
      </c>
      <c r="AT35" s="18">
        <v>0.58184643645588052</v>
      </c>
      <c r="AU35" s="9">
        <v>0.27964975296038697</v>
      </c>
      <c r="AV35" s="17">
        <v>9.8735203090654746</v>
      </c>
      <c r="AW35" s="17">
        <v>9.7198940197464783</v>
      </c>
      <c r="AX35" s="17">
        <v>0.9844405759536502</v>
      </c>
      <c r="AY35" s="19">
        <v>984.79835154300417</v>
      </c>
      <c r="AZ35" s="15"/>
      <c r="BA35" s="17"/>
      <c r="BB35" s="14"/>
      <c r="BC35" s="14"/>
      <c r="BD35" s="14"/>
      <c r="BE35" s="17"/>
      <c r="BF35" s="19"/>
      <c r="BG35" s="19"/>
      <c r="BH35" s="19"/>
      <c r="BI35" s="19"/>
      <c r="BJ35" s="19"/>
      <c r="BK35" s="19"/>
      <c r="BL35" s="19"/>
    </row>
    <row r="36" spans="1:64" s="26" customFormat="1" ht="14" x14ac:dyDescent="0.15">
      <c r="A36" s="22" t="s">
        <v>2734</v>
      </c>
      <c r="B36" s="22" t="s">
        <v>286</v>
      </c>
      <c r="C36" s="22" t="s">
        <v>280</v>
      </c>
      <c r="D36" s="23" t="s">
        <v>2810</v>
      </c>
      <c r="E36" s="17">
        <v>14.375349583872957</v>
      </c>
      <c r="F36" s="14">
        <v>0.25241696625390692</v>
      </c>
      <c r="G36" s="14">
        <v>8.6575393163616426E-2</v>
      </c>
      <c r="H36" s="17">
        <v>13.832875391733509</v>
      </c>
      <c r="I36" s="17">
        <v>2.8619722534423344</v>
      </c>
      <c r="J36" s="17">
        <v>5.4149595129718033</v>
      </c>
      <c r="K36" s="19">
        <v>219.58364628830884</v>
      </c>
      <c r="L36" s="17">
        <v>3.34586680076145</v>
      </c>
      <c r="M36" s="17">
        <v>2.2934724894640048</v>
      </c>
      <c r="N36" s="19">
        <v>22.882408990118392</v>
      </c>
      <c r="O36" s="17">
        <v>4.0946859872627881</v>
      </c>
      <c r="P36" s="17">
        <v>3.6736977481959303</v>
      </c>
      <c r="Q36" s="17">
        <v>9.7525746808159877</v>
      </c>
      <c r="R36" s="19">
        <v>659.70870722023415</v>
      </c>
      <c r="S36" s="17">
        <v>8.08389085728769</v>
      </c>
      <c r="T36" s="15">
        <v>1.8122048468980936E-2</v>
      </c>
      <c r="U36" s="17">
        <v>11.757646220212013</v>
      </c>
      <c r="V36" s="14">
        <v>0.21679803538889467</v>
      </c>
      <c r="W36" s="14">
        <v>0.84951480547044478</v>
      </c>
      <c r="X36" s="14">
        <v>0.1036133737212228</v>
      </c>
      <c r="Y36" s="17">
        <v>10.858763609598947</v>
      </c>
      <c r="Z36" s="17">
        <v>4.4665675687223372</v>
      </c>
      <c r="AA36" s="19">
        <v>64.440019471420612</v>
      </c>
      <c r="AB36" s="19">
        <v>25.311956823235686</v>
      </c>
      <c r="AC36" s="19">
        <v>139.53512166180607</v>
      </c>
      <c r="AD36" s="19">
        <v>32.435249867053642</v>
      </c>
      <c r="AE36" s="19">
        <v>298.91794081543179</v>
      </c>
      <c r="AF36" s="19">
        <v>54.20077434912983</v>
      </c>
      <c r="AG36" s="19">
        <v>11622.482531435006</v>
      </c>
      <c r="AH36" s="19">
        <v>21.277573657180582</v>
      </c>
      <c r="AI36" s="19">
        <v>232.89951352987273</v>
      </c>
      <c r="AJ36" s="19">
        <v>671.0330859886227</v>
      </c>
      <c r="AK36" s="9">
        <v>0.34707605093234034</v>
      </c>
      <c r="AL36" s="18">
        <v>27.527806255142515</v>
      </c>
      <c r="AM36" s="18">
        <v>38.881849981066743</v>
      </c>
      <c r="AN36" s="18">
        <v>36.976988691770245</v>
      </c>
      <c r="AO36" s="18">
        <v>28.810323845467561</v>
      </c>
      <c r="AP36" s="18">
        <v>50.087001896121336</v>
      </c>
      <c r="AQ36" s="16">
        <v>1378.7852840973837</v>
      </c>
      <c r="AR36" s="18">
        <v>3.918461733043733</v>
      </c>
      <c r="AS36" s="18">
        <v>13.840425316308474</v>
      </c>
      <c r="AT36" s="18">
        <v>2.2448739080634676</v>
      </c>
      <c r="AU36" s="9">
        <v>0.10398941866817348</v>
      </c>
      <c r="AV36" s="17">
        <v>7.0902049172847548</v>
      </c>
      <c r="AW36" s="17">
        <v>11.73571567570159</v>
      </c>
      <c r="AX36" s="17">
        <v>1.6552011983591395</v>
      </c>
      <c r="AY36" s="19">
        <v>1325.7032048600131</v>
      </c>
      <c r="AZ36" s="15"/>
      <c r="BA36" s="17"/>
      <c r="BB36" s="14"/>
      <c r="BC36" s="14"/>
      <c r="BD36" s="14"/>
      <c r="BE36" s="17"/>
      <c r="BF36" s="19"/>
      <c r="BG36" s="19"/>
      <c r="BH36" s="19"/>
      <c r="BI36" s="19"/>
      <c r="BJ36" s="19"/>
      <c r="BK36" s="19"/>
      <c r="BL36" s="19"/>
    </row>
    <row r="37" spans="1:64" s="26" customFormat="1" ht="14" x14ac:dyDescent="0.15">
      <c r="A37" s="22" t="s">
        <v>2731</v>
      </c>
      <c r="B37" s="22" t="s">
        <v>282</v>
      </c>
      <c r="C37" s="22" t="s">
        <v>280</v>
      </c>
      <c r="D37" s="23" t="s">
        <v>2807</v>
      </c>
      <c r="E37" s="17">
        <v>7.5831165888845637</v>
      </c>
      <c r="F37" s="14">
        <v>0.40340675107683782</v>
      </c>
      <c r="G37" s="14">
        <v>5.6125959275296733E-2</v>
      </c>
      <c r="H37" s="17">
        <v>13.030012393614875</v>
      </c>
      <c r="I37" s="17">
        <v>6.6969734458271342</v>
      </c>
      <c r="J37" s="17">
        <v>5.8402122492804809</v>
      </c>
      <c r="K37" s="19">
        <v>215.99618437986788</v>
      </c>
      <c r="L37" s="19">
        <v>23.477728284778912</v>
      </c>
      <c r="M37" s="17">
        <v>2.6121525945783444</v>
      </c>
      <c r="N37" s="19">
        <v>21.680051489310959</v>
      </c>
      <c r="O37" s="17">
        <v>3.9466413406650673</v>
      </c>
      <c r="P37" s="17">
        <v>4.174105257692279</v>
      </c>
      <c r="Q37" s="17">
        <v>12.179777206478137</v>
      </c>
      <c r="R37" s="19">
        <v>759.68150426165198</v>
      </c>
      <c r="S37" s="17">
        <v>12.384470915655639</v>
      </c>
      <c r="T37" s="15">
        <v>0.18209931602051127</v>
      </c>
      <c r="U37" s="17">
        <v>8.4064932838946511</v>
      </c>
      <c r="V37" s="14">
        <v>0.25767132497746786</v>
      </c>
      <c r="W37" s="14">
        <v>0.69285627461112909</v>
      </c>
      <c r="X37" s="14">
        <v>0.13724774241903726</v>
      </c>
      <c r="Y37" s="17">
        <v>9.5552285294605976</v>
      </c>
      <c r="Z37" s="17">
        <v>4.4350807028792723</v>
      </c>
      <c r="AA37" s="19">
        <v>59.86686242403443</v>
      </c>
      <c r="AB37" s="19">
        <v>27.327882097675101</v>
      </c>
      <c r="AC37" s="19">
        <v>151.30478907673643</v>
      </c>
      <c r="AD37" s="19">
        <v>36.921940471954912</v>
      </c>
      <c r="AE37" s="19">
        <v>339.34200471907423</v>
      </c>
      <c r="AF37" s="19">
        <v>63.975081187032458</v>
      </c>
      <c r="AG37" s="19">
        <v>12153.821343827271</v>
      </c>
      <c r="AH37" s="17">
        <v>15.809918005626614</v>
      </c>
      <c r="AI37" s="19">
        <v>163.38245098149241</v>
      </c>
      <c r="AJ37" s="19">
        <v>692.22139629967819</v>
      </c>
      <c r="AK37" s="9">
        <v>0.23602629426779589</v>
      </c>
      <c r="AL37" s="18">
        <v>35.513750788148904</v>
      </c>
      <c r="AM37" s="18">
        <v>35.815847065231033</v>
      </c>
      <c r="AN37" s="18">
        <v>27.400605728751824</v>
      </c>
      <c r="AO37" s="18">
        <v>13.19252571177304</v>
      </c>
      <c r="AP37" s="18">
        <v>37.08301080958914</v>
      </c>
      <c r="AQ37" s="16">
        <v>1316.9568043659808</v>
      </c>
      <c r="AR37" s="18">
        <v>2.6889149371654608</v>
      </c>
      <c r="AS37" s="18">
        <v>12.133098294610754</v>
      </c>
      <c r="AT37" s="18">
        <v>2.0398930479376896</v>
      </c>
      <c r="AU37" s="9">
        <v>0.16259683743626102</v>
      </c>
      <c r="AV37" s="17">
        <v>6.9743682395824314</v>
      </c>
      <c r="AW37" s="17">
        <v>13.173103510395295</v>
      </c>
      <c r="AX37" s="17">
        <v>1.888788067660734</v>
      </c>
      <c r="AY37" s="19">
        <v>1483.7667929017332</v>
      </c>
      <c r="AZ37" s="15"/>
      <c r="BA37" s="17"/>
      <c r="BB37" s="14"/>
      <c r="BC37" s="14"/>
      <c r="BD37" s="14"/>
      <c r="BE37" s="17"/>
      <c r="BF37" s="19"/>
      <c r="BG37" s="19"/>
      <c r="BH37" s="19"/>
      <c r="BI37" s="19"/>
      <c r="BJ37" s="19"/>
      <c r="BK37" s="19"/>
      <c r="BL37" s="19"/>
    </row>
    <row r="38" spans="1:64" s="26" customFormat="1" ht="14" x14ac:dyDescent="0.15">
      <c r="A38" s="22" t="s">
        <v>2735</v>
      </c>
      <c r="B38" s="22" t="s">
        <v>282</v>
      </c>
      <c r="C38" s="22" t="s">
        <v>287</v>
      </c>
      <c r="D38" s="23" t="s">
        <v>2811</v>
      </c>
      <c r="E38" s="14">
        <v>0.14776738473455167</v>
      </c>
      <c r="F38" s="14">
        <v>0.19716782064201158</v>
      </c>
      <c r="G38" s="14">
        <v>5.6559704713906311E-2</v>
      </c>
      <c r="H38" s="19">
        <v>20.50708046759053</v>
      </c>
      <c r="I38" s="19">
        <v>21.2040221485397</v>
      </c>
      <c r="J38" s="17">
        <v>11.943545847823247</v>
      </c>
      <c r="K38" s="19">
        <v>151.01532818179874</v>
      </c>
      <c r="L38" s="17">
        <v>5.424462571973776</v>
      </c>
      <c r="M38" s="17">
        <v>12.788032865219702</v>
      </c>
      <c r="N38" s="19">
        <v>40.793398744328833</v>
      </c>
      <c r="O38" s="17">
        <v>16.519632085519099</v>
      </c>
      <c r="P38" s="17">
        <v>17.280223928897307</v>
      </c>
      <c r="Q38" s="14">
        <v>0.43692616159707703</v>
      </c>
      <c r="R38" s="19">
        <v>512.05766890672248</v>
      </c>
      <c r="S38" s="14">
        <v>1.1152476512244933</v>
      </c>
      <c r="T38" s="15">
        <v>1.1839134393018308E-2</v>
      </c>
      <c r="U38" s="17">
        <v>9.3914579558898854</v>
      </c>
      <c r="V38" s="14">
        <v>0.84980512192492808</v>
      </c>
      <c r="W38" s="17">
        <v>2.1026893467110392</v>
      </c>
      <c r="X38" s="14">
        <v>0.92370328172117289</v>
      </c>
      <c r="Y38" s="17">
        <v>14.296418070048952</v>
      </c>
      <c r="Z38" s="17">
        <v>4.8017880089033431</v>
      </c>
      <c r="AA38" s="19">
        <v>51.598508193639326</v>
      </c>
      <c r="AB38" s="17">
        <v>18.714303503217298</v>
      </c>
      <c r="AC38" s="19">
        <v>91.056831624247323</v>
      </c>
      <c r="AD38" s="19">
        <v>19.835615723307107</v>
      </c>
      <c r="AE38" s="19">
        <v>174.0089092506548</v>
      </c>
      <c r="AF38" s="19">
        <v>31.606223600772928</v>
      </c>
      <c r="AG38" s="19">
        <v>8989.1627980965204</v>
      </c>
      <c r="AH38" s="14">
        <v>1.113697103680503</v>
      </c>
      <c r="AI38" s="19">
        <v>74.86698947454299</v>
      </c>
      <c r="AJ38" s="19">
        <v>37.248547618216612</v>
      </c>
      <c r="AK38" s="9">
        <v>2.0099304338494224</v>
      </c>
      <c r="AL38" s="18">
        <v>12.171503966801593</v>
      </c>
      <c r="AM38" s="18">
        <v>51.659210076122548</v>
      </c>
      <c r="AN38" s="18">
        <v>156.02714702837579</v>
      </c>
      <c r="AO38" s="18">
        <v>67.130371798893549</v>
      </c>
      <c r="AP38" s="18">
        <v>16.823172397061523</v>
      </c>
      <c r="AQ38" s="16">
        <v>204.76330956502139</v>
      </c>
      <c r="AR38" s="18">
        <v>2.4743194556749106</v>
      </c>
      <c r="AS38" s="18">
        <v>4.4664029760647761</v>
      </c>
      <c r="AT38" s="18">
        <v>0.21406115226296349</v>
      </c>
      <c r="AU38" s="9">
        <v>0.51354713485648384</v>
      </c>
      <c r="AV38" s="17">
        <v>4.8761810843331848</v>
      </c>
      <c r="AW38" s="17">
        <v>9.1611613712360356</v>
      </c>
      <c r="AX38" s="17">
        <v>1.8787574154434463</v>
      </c>
      <c r="AY38" s="19">
        <v>972.04916046648236</v>
      </c>
      <c r="AZ38" s="15"/>
      <c r="BA38" s="17"/>
      <c r="BB38" s="14"/>
      <c r="BC38" s="14"/>
      <c r="BD38" s="14"/>
      <c r="BE38" s="17"/>
      <c r="BF38" s="19"/>
      <c r="BG38" s="19"/>
      <c r="BH38" s="19"/>
      <c r="BI38" s="19"/>
      <c r="BJ38" s="19"/>
      <c r="BK38" s="19"/>
      <c r="BL38" s="19"/>
    </row>
    <row r="39" spans="1:64" s="26" customFormat="1" ht="14" x14ac:dyDescent="0.15">
      <c r="A39" s="22" t="s">
        <v>2736</v>
      </c>
      <c r="B39" s="22" t="s">
        <v>286</v>
      </c>
      <c r="C39" s="22" t="s">
        <v>280</v>
      </c>
      <c r="D39" s="23" t="s">
        <v>2812</v>
      </c>
      <c r="E39" s="14">
        <v>1.7366793081781677</v>
      </c>
      <c r="F39" s="17">
        <v>2.5018233715897233</v>
      </c>
      <c r="G39" s="14">
        <v>0.96411516022993093</v>
      </c>
      <c r="H39" s="19">
        <v>186.80582731143963</v>
      </c>
      <c r="I39" s="17">
        <v>7.8087217832731222</v>
      </c>
      <c r="J39" s="17">
        <v>8.9837441948669934</v>
      </c>
      <c r="K39" s="19">
        <v>602.97551806674142</v>
      </c>
      <c r="L39" s="17">
        <v>4.0853882547850215</v>
      </c>
      <c r="M39" s="17">
        <v>10.973667847894323</v>
      </c>
      <c r="N39" s="19">
        <v>56.992721088644643</v>
      </c>
      <c r="O39" s="17">
        <v>6.4408405573380314</v>
      </c>
      <c r="P39" s="17">
        <v>6.4216018502811174</v>
      </c>
      <c r="Q39" s="17">
        <v>5.2344722977107248</v>
      </c>
      <c r="R39" s="19">
        <v>4119.9127490772034</v>
      </c>
      <c r="S39" s="17">
        <v>7.8811040225091791</v>
      </c>
      <c r="T39" s="15">
        <v>9.8926236236563977E-2</v>
      </c>
      <c r="U39" s="17">
        <v>69.482500074520871</v>
      </c>
      <c r="V39" s="17">
        <v>6.3820174893437516</v>
      </c>
      <c r="W39" s="17">
        <v>14.91993623196938</v>
      </c>
      <c r="X39" s="17">
        <v>2.742611814860251</v>
      </c>
      <c r="Y39" s="19">
        <v>121.89530232147095</v>
      </c>
      <c r="Z39" s="19">
        <v>42.694572416935301</v>
      </c>
      <c r="AA39" s="19">
        <v>473.24250135158138</v>
      </c>
      <c r="AB39" s="19">
        <v>169.77612852019399</v>
      </c>
      <c r="AC39" s="19">
        <v>746.50782705163044</v>
      </c>
      <c r="AD39" s="19">
        <v>148.7202352128659</v>
      </c>
      <c r="AE39" s="19">
        <v>1159.6002735300876</v>
      </c>
      <c r="AF39" s="19">
        <v>195.06534497095595</v>
      </c>
      <c r="AG39" s="19">
        <v>9997.9840805676213</v>
      </c>
      <c r="AH39" s="19">
        <v>27.917848991893749</v>
      </c>
      <c r="AI39" s="19">
        <v>1283.1738989412138</v>
      </c>
      <c r="AJ39" s="19">
        <v>1098.5847855549978</v>
      </c>
      <c r="AK39" s="9">
        <v>1.1680244582059844</v>
      </c>
      <c r="AL39" s="18">
        <v>9.5130841914802211</v>
      </c>
      <c r="AM39" s="18">
        <v>8.6219228373683272</v>
      </c>
      <c r="AN39" s="18">
        <v>147.13678061070624</v>
      </c>
      <c r="AO39" s="18">
        <v>162.81651596988794</v>
      </c>
      <c r="AP39" s="18">
        <v>19.099807000686418</v>
      </c>
      <c r="AQ39" s="16">
        <v>181.69807203855325</v>
      </c>
      <c r="AR39" s="18">
        <v>2.3378087347585073</v>
      </c>
      <c r="AS39" s="18">
        <v>4.6570239305472834</v>
      </c>
      <c r="AT39" s="18">
        <v>0.94738230977701932</v>
      </c>
      <c r="AU39" s="9">
        <v>0.19603624524975305</v>
      </c>
      <c r="AV39" s="17">
        <v>19.469664774515383</v>
      </c>
      <c r="AW39" s="17">
        <v>66.423077524345373</v>
      </c>
      <c r="AX39" s="17">
        <v>3.4116189617855759</v>
      </c>
      <c r="AY39" s="19">
        <v>7328.0336473885009</v>
      </c>
      <c r="AZ39" s="15"/>
      <c r="BA39" s="17"/>
      <c r="BB39" s="14"/>
      <c r="BC39" s="14"/>
      <c r="BD39" s="14"/>
      <c r="BE39" s="17"/>
      <c r="BF39" s="19"/>
      <c r="BG39" s="19"/>
      <c r="BH39" s="19"/>
      <c r="BI39" s="19"/>
      <c r="BJ39" s="19"/>
      <c r="BK39" s="19"/>
      <c r="BL39" s="19"/>
    </row>
    <row r="40" spans="1:64" s="26" customFormat="1" ht="14" x14ac:dyDescent="0.15">
      <c r="A40" s="22" t="s">
        <v>2737</v>
      </c>
      <c r="B40" s="22" t="s">
        <v>282</v>
      </c>
      <c r="C40" s="22" t="s">
        <v>280</v>
      </c>
      <c r="D40" s="23" t="s">
        <v>2813</v>
      </c>
      <c r="E40" s="19">
        <v>27.977184502649756</v>
      </c>
      <c r="F40" s="14">
        <v>0.40348555679631659</v>
      </c>
      <c r="G40" s="14">
        <v>2.8675347554344744E-2</v>
      </c>
      <c r="H40" s="17">
        <v>9.3983592391012891</v>
      </c>
      <c r="I40" s="17">
        <v>2.7584862361117124</v>
      </c>
      <c r="J40" s="17">
        <v>5.3087809557045391</v>
      </c>
      <c r="K40" s="19">
        <v>208.35786793191744</v>
      </c>
      <c r="L40" s="17">
        <v>3.9602298118259376</v>
      </c>
      <c r="M40" s="17">
        <v>2.3093681199030751</v>
      </c>
      <c r="N40" s="17">
        <v>12.924290303711228</v>
      </c>
      <c r="O40" s="17">
        <v>2.3763075029558749</v>
      </c>
      <c r="P40" s="17">
        <v>2.9587343986466976</v>
      </c>
      <c r="Q40" s="19">
        <v>25.308756683568831</v>
      </c>
      <c r="R40" s="19">
        <v>677.51688011647502</v>
      </c>
      <c r="S40" s="17">
        <v>10.725091512962823</v>
      </c>
      <c r="T40" s="15">
        <v>1.7384224383526653E-28</v>
      </c>
      <c r="U40" s="17">
        <v>7.9225535438172816</v>
      </c>
      <c r="V40" s="14">
        <v>3.9893031203415585E-2</v>
      </c>
      <c r="W40" s="14">
        <v>0.4266004253823299</v>
      </c>
      <c r="X40" s="14">
        <v>7.0121322019899596E-2</v>
      </c>
      <c r="Y40" s="17">
        <v>7.3041429403010474</v>
      </c>
      <c r="Z40" s="17">
        <v>3.5206152864402487</v>
      </c>
      <c r="AA40" s="19">
        <v>52.906925038487159</v>
      </c>
      <c r="AB40" s="19">
        <v>23.260674534354472</v>
      </c>
      <c r="AC40" s="19">
        <v>138.56524586156581</v>
      </c>
      <c r="AD40" s="19">
        <v>33.228870303888229</v>
      </c>
      <c r="AE40" s="19">
        <v>324.93420060822683</v>
      </c>
      <c r="AF40" s="19">
        <v>62.849365074048151</v>
      </c>
      <c r="AG40" s="19">
        <v>14260.805661386546</v>
      </c>
      <c r="AH40" s="19">
        <v>21.879729715394259</v>
      </c>
      <c r="AI40" s="19">
        <v>180.02039828285209</v>
      </c>
      <c r="AJ40" s="19">
        <v>858.64524885476612</v>
      </c>
      <c r="AK40" s="9">
        <v>0.20965631443597643</v>
      </c>
      <c r="AL40" s="18">
        <v>44.486287202209979</v>
      </c>
      <c r="AM40" s="18">
        <v>43.888287643136707</v>
      </c>
      <c r="AN40" s="18">
        <v>30.296636650185864</v>
      </c>
      <c r="AO40" s="18">
        <v>16.784975500234324</v>
      </c>
      <c r="AP40" s="18">
        <v>183.09320500257391</v>
      </c>
      <c r="AQ40" s="16">
        <v>8145.1369025176109</v>
      </c>
      <c r="AR40" s="18">
        <v>10.693607693210462</v>
      </c>
      <c r="AS40" s="18">
        <v>18.571368129126672</v>
      </c>
      <c r="AT40" s="18">
        <v>2.6425203848887384</v>
      </c>
      <c r="AU40" s="9">
        <v>0.12108875740078193</v>
      </c>
      <c r="AV40" s="17">
        <v>6.7277322548245868</v>
      </c>
      <c r="AW40" s="17">
        <v>11.769916966886049</v>
      </c>
      <c r="AX40" s="17">
        <v>1.7494627492712145</v>
      </c>
      <c r="AY40" s="19">
        <v>1345.4703783899211</v>
      </c>
      <c r="AZ40" s="15"/>
      <c r="BA40" s="17"/>
      <c r="BB40" s="14"/>
      <c r="BC40" s="14"/>
      <c r="BD40" s="14"/>
      <c r="BE40" s="17"/>
      <c r="BF40" s="19"/>
      <c r="BG40" s="19"/>
      <c r="BH40" s="19"/>
      <c r="BI40" s="19"/>
      <c r="BJ40" s="19"/>
      <c r="BK40" s="19"/>
      <c r="BL40" s="19"/>
    </row>
    <row r="41" spans="1:64" s="26" customFormat="1" ht="14" x14ac:dyDescent="0.15">
      <c r="A41" s="22" t="s">
        <v>2738</v>
      </c>
      <c r="B41" s="22" t="s">
        <v>282</v>
      </c>
      <c r="C41" s="22" t="s">
        <v>280</v>
      </c>
      <c r="D41" s="23" t="s">
        <v>2814</v>
      </c>
      <c r="E41" s="17">
        <v>18.73100379925387</v>
      </c>
      <c r="F41" s="14">
        <v>0.89626872012097725</v>
      </c>
      <c r="G41" s="14">
        <v>0.22094880894829194</v>
      </c>
      <c r="H41" s="19">
        <v>31.304877070802043</v>
      </c>
      <c r="I41" s="17">
        <v>3.7403211279872286</v>
      </c>
      <c r="J41" s="19">
        <v>143.09642777862879</v>
      </c>
      <c r="K41" s="19">
        <v>306.70907812032328</v>
      </c>
      <c r="L41" s="17">
        <v>6.9457821978089953</v>
      </c>
      <c r="M41" s="17">
        <v>4.8044674941428758</v>
      </c>
      <c r="N41" s="19">
        <v>26.324296016951234</v>
      </c>
      <c r="O41" s="17">
        <v>2.9712238626679941</v>
      </c>
      <c r="P41" s="17">
        <v>2.8784835799826212</v>
      </c>
      <c r="Q41" s="17">
        <v>11.896240743389344</v>
      </c>
      <c r="R41" s="19">
        <v>1134.5080946289872</v>
      </c>
      <c r="S41" s="17">
        <v>18.087516485291808</v>
      </c>
      <c r="T41" s="15">
        <v>2.8905766175176165E-2</v>
      </c>
      <c r="U41" s="17">
        <v>11.233647995106441</v>
      </c>
      <c r="V41" s="14">
        <v>0.16137613613875193</v>
      </c>
      <c r="W41" s="14">
        <v>0.97561993820283888</v>
      </c>
      <c r="X41" s="14">
        <v>0.14204253882669451</v>
      </c>
      <c r="Y41" s="17">
        <v>12.368854529023103</v>
      </c>
      <c r="Z41" s="17">
        <v>6.3496125975444597</v>
      </c>
      <c r="AA41" s="19">
        <v>89.458537483551837</v>
      </c>
      <c r="AB41" s="19">
        <v>41.417547605604675</v>
      </c>
      <c r="AC41" s="19">
        <v>220.40132881438836</v>
      </c>
      <c r="AD41" s="19">
        <v>54.003723056173456</v>
      </c>
      <c r="AE41" s="19">
        <v>490.29009441879839</v>
      </c>
      <c r="AF41" s="19">
        <v>92.829193264149239</v>
      </c>
      <c r="AG41" s="19">
        <v>11784.799394044552</v>
      </c>
      <c r="AH41" s="19">
        <v>29.448094597521447</v>
      </c>
      <c r="AI41" s="19">
        <v>288.77716651990363</v>
      </c>
      <c r="AJ41" s="19">
        <v>1103.3750868264367</v>
      </c>
      <c r="AK41" s="9">
        <v>0.26172166651912898</v>
      </c>
      <c r="AL41" s="18">
        <v>39.639086486816467</v>
      </c>
      <c r="AM41" s="18">
        <v>24.036380763544766</v>
      </c>
      <c r="AN41" s="18">
        <v>27.106545822224223</v>
      </c>
      <c r="AO41" s="18">
        <v>15.96555097847336</v>
      </c>
      <c r="AP41" s="18">
        <v>76.646118967604394</v>
      </c>
      <c r="AQ41" s="16">
        <v>3038.1821386356951</v>
      </c>
      <c r="AR41" s="18">
        <v>6.0456270768807876</v>
      </c>
      <c r="AS41" s="18">
        <v>11.514369023453556</v>
      </c>
      <c r="AT41" s="18">
        <v>2.2504535567548105</v>
      </c>
      <c r="AU41" s="9">
        <v>0.12464140983788963</v>
      </c>
      <c r="AV41" s="17">
        <v>9.9034251895487024</v>
      </c>
      <c r="AW41" s="17">
        <v>19.364791072946936</v>
      </c>
      <c r="AX41" s="17">
        <v>1.9553629882904568</v>
      </c>
      <c r="AY41" s="19">
        <v>2180.4928747896215</v>
      </c>
      <c r="AZ41" s="15"/>
      <c r="BA41" s="17"/>
      <c r="BB41" s="14"/>
      <c r="BC41" s="14"/>
      <c r="BD41" s="14"/>
      <c r="BE41" s="17"/>
      <c r="BF41" s="19"/>
      <c r="BG41" s="19"/>
      <c r="BH41" s="19"/>
      <c r="BI41" s="19"/>
      <c r="BJ41" s="19"/>
      <c r="BK41" s="19"/>
      <c r="BL41" s="19"/>
    </row>
    <row r="42" spans="1:64" s="26" customFormat="1" ht="14" x14ac:dyDescent="0.15">
      <c r="A42" s="22" t="s">
        <v>2739</v>
      </c>
      <c r="B42" s="22" t="s">
        <v>279</v>
      </c>
      <c r="C42" s="22" t="s">
        <v>278</v>
      </c>
      <c r="D42" s="23" t="s">
        <v>2815</v>
      </c>
      <c r="E42" s="17">
        <v>7.9239431236193054</v>
      </c>
      <c r="F42" s="14">
        <v>0.14878194496383457</v>
      </c>
      <c r="G42" s="14">
        <v>0.25445892648181173</v>
      </c>
      <c r="H42" s="19">
        <v>56.294385458679557</v>
      </c>
      <c r="I42" s="17">
        <v>8.3443526752520292</v>
      </c>
      <c r="J42" s="17">
        <v>4.9251260879957188</v>
      </c>
      <c r="K42" s="19">
        <v>283.16209198457949</v>
      </c>
      <c r="L42" s="17">
        <v>18.425420331050461</v>
      </c>
      <c r="M42" s="17">
        <v>13.092696900642782</v>
      </c>
      <c r="N42" s="19">
        <v>44.810410405446213</v>
      </c>
      <c r="O42" s="17">
        <v>6.1851042049152296</v>
      </c>
      <c r="P42" s="17">
        <v>6.3080648996478699</v>
      </c>
      <c r="Q42" s="17">
        <v>5.1475765866430256</v>
      </c>
      <c r="R42" s="19">
        <v>792.44891257547465</v>
      </c>
      <c r="S42" s="17">
        <v>7.7546363436589791</v>
      </c>
      <c r="T42" s="15">
        <v>3.5952927994228348E-2</v>
      </c>
      <c r="U42" s="17">
        <v>21.131959319839932</v>
      </c>
      <c r="V42" s="14">
        <v>0.4690530370417817</v>
      </c>
      <c r="W42" s="14">
        <v>1.4860345838795255</v>
      </c>
      <c r="X42" s="14">
        <v>0.20000626916821743</v>
      </c>
      <c r="Y42" s="17">
        <v>17.125809715737887</v>
      </c>
      <c r="Z42" s="17">
        <v>6.575902893903173</v>
      </c>
      <c r="AA42" s="19">
        <v>78.092126618997511</v>
      </c>
      <c r="AB42" s="19">
        <v>29.632192306187108</v>
      </c>
      <c r="AC42" s="19">
        <v>140.90006989659088</v>
      </c>
      <c r="AD42" s="19">
        <v>30.506872647518048</v>
      </c>
      <c r="AE42" s="19">
        <v>256.84708073950333</v>
      </c>
      <c r="AF42" s="19">
        <v>45.380739154784294</v>
      </c>
      <c r="AG42" s="19">
        <v>11078.930858769287</v>
      </c>
      <c r="AH42" s="17">
        <v>8.7056865424771477</v>
      </c>
      <c r="AI42" s="19">
        <v>174.67241734043867</v>
      </c>
      <c r="AJ42" s="19">
        <v>375.97584028481282</v>
      </c>
      <c r="AK42" s="9">
        <v>0.46458415308845152</v>
      </c>
      <c r="AL42" s="18">
        <v>14.997660548772291</v>
      </c>
      <c r="AM42" s="18">
        <v>43.134346035280196</v>
      </c>
      <c r="AN42" s="18">
        <v>33.121744122731045</v>
      </c>
      <c r="AO42" s="18">
        <v>22.52490118163562</v>
      </c>
      <c r="AP42" s="18">
        <v>36.511456835983296</v>
      </c>
      <c r="AQ42" s="16">
        <v>547.58643576722909</v>
      </c>
      <c r="AR42" s="18">
        <v>3.1681589639662739</v>
      </c>
      <c r="AS42" s="18">
        <v>14.220368455134908</v>
      </c>
      <c r="AT42" s="18">
        <v>1.4638120051912562</v>
      </c>
      <c r="AU42" s="9">
        <v>0.12085165280619685</v>
      </c>
      <c r="AV42" s="17">
        <v>9.1431092019560705</v>
      </c>
      <c r="AW42" s="17">
        <v>13.656022186562279</v>
      </c>
      <c r="AX42" s="17">
        <v>1.4935862500297732</v>
      </c>
      <c r="AY42" s="19">
        <v>1465.6431230920668</v>
      </c>
      <c r="AZ42" s="15"/>
      <c r="BA42" s="17"/>
      <c r="BB42" s="14"/>
      <c r="BC42" s="14"/>
      <c r="BD42" s="14"/>
      <c r="BE42" s="17"/>
      <c r="BF42" s="19"/>
      <c r="BG42" s="19"/>
      <c r="BH42" s="19"/>
      <c r="BI42" s="19"/>
      <c r="BJ42" s="19"/>
      <c r="BK42" s="19"/>
      <c r="BL42" s="19"/>
    </row>
    <row r="43" spans="1:64" s="26" customFormat="1" ht="14" x14ac:dyDescent="0.15">
      <c r="A43" s="22" t="s">
        <v>2741</v>
      </c>
      <c r="B43" s="22" t="s">
        <v>282</v>
      </c>
      <c r="C43" s="22" t="s">
        <v>280</v>
      </c>
      <c r="D43" s="23" t="s">
        <v>2817</v>
      </c>
      <c r="E43" s="19">
        <v>41.767015136564318</v>
      </c>
      <c r="F43" s="14">
        <v>1.3369488335800479</v>
      </c>
      <c r="G43" s="14">
        <v>2.1306540366890658</v>
      </c>
      <c r="H43" s="19">
        <v>134.78677172949722</v>
      </c>
      <c r="I43" s="17">
        <v>15.581256166371872</v>
      </c>
      <c r="J43" s="19">
        <v>350.95563083894336</v>
      </c>
      <c r="K43" s="19">
        <v>380.06424276437832</v>
      </c>
      <c r="L43" s="19">
        <v>22.929398080685939</v>
      </c>
      <c r="M43" s="19">
        <v>26.252415447034586</v>
      </c>
      <c r="N43" s="19">
        <v>37.36122194899157</v>
      </c>
      <c r="O43" s="17">
        <v>8.0373604824971494</v>
      </c>
      <c r="P43" s="17">
        <v>8.1999826744857796</v>
      </c>
      <c r="Q43" s="19">
        <v>1193.2764939365036</v>
      </c>
      <c r="R43" s="19">
        <v>1753.5918531346986</v>
      </c>
      <c r="S43" s="19">
        <v>22.437417841228022</v>
      </c>
      <c r="T43" s="14">
        <v>0.59028157496038669</v>
      </c>
      <c r="U43" s="17">
        <v>25.114699520283438</v>
      </c>
      <c r="V43" s="14">
        <v>0.79334787125363715</v>
      </c>
      <c r="W43" s="17">
        <v>2.6510493866440461</v>
      </c>
      <c r="X43" s="14">
        <v>0.57383343442477996</v>
      </c>
      <c r="Y43" s="19">
        <v>24.340956077172788</v>
      </c>
      <c r="Z43" s="17">
        <v>11.372643962970232</v>
      </c>
      <c r="AA43" s="19">
        <v>149.08724833954042</v>
      </c>
      <c r="AB43" s="19">
        <v>64.394017834617287</v>
      </c>
      <c r="AC43" s="19">
        <v>318.93433649674569</v>
      </c>
      <c r="AD43" s="19">
        <v>74.253561483346303</v>
      </c>
      <c r="AE43" s="19">
        <v>638.303215073969</v>
      </c>
      <c r="AF43" s="19">
        <v>117.3164538911263</v>
      </c>
      <c r="AG43" s="19">
        <v>11962.017656271746</v>
      </c>
      <c r="AH43" s="19">
        <v>47.588819950331015</v>
      </c>
      <c r="AI43" s="19">
        <v>720.24501323795005</v>
      </c>
      <c r="AJ43" s="19">
        <v>1926.4672438589728</v>
      </c>
      <c r="AK43" s="9">
        <v>0.37386828949928186</v>
      </c>
      <c r="AL43" s="18">
        <v>26.223424135446212</v>
      </c>
      <c r="AM43" s="18">
        <v>18.740337466239367</v>
      </c>
      <c r="AN43" s="18">
        <v>28.448158321547485</v>
      </c>
      <c r="AO43" s="18">
        <v>32.100173840615625</v>
      </c>
      <c r="AP43" s="18">
        <v>30.681315169737019</v>
      </c>
      <c r="AQ43" s="16">
        <v>804.56914072931363</v>
      </c>
      <c r="AR43" s="18">
        <v>3.3415976555844225</v>
      </c>
      <c r="AS43" s="18">
        <v>9.4734936462560757</v>
      </c>
      <c r="AT43" s="18">
        <v>3.0181067529727645</v>
      </c>
      <c r="AU43" s="9">
        <v>0.21774947890837712</v>
      </c>
      <c r="AV43" s="17">
        <v>12.272013004984771</v>
      </c>
      <c r="AW43" s="17">
        <v>29.016329404398061</v>
      </c>
      <c r="AX43" s="17">
        <v>2.3644311159556231</v>
      </c>
      <c r="AY43" s="19">
        <v>3218.6787200307449</v>
      </c>
      <c r="AZ43" s="15"/>
      <c r="BA43" s="17"/>
      <c r="BB43" s="14"/>
      <c r="BC43" s="14"/>
      <c r="BD43" s="14"/>
      <c r="BE43" s="17"/>
      <c r="BF43" s="19"/>
      <c r="BG43" s="19"/>
      <c r="BH43" s="19"/>
      <c r="BI43" s="19"/>
      <c r="BJ43" s="19"/>
      <c r="BK43" s="19"/>
      <c r="BL43" s="19"/>
    </row>
    <row r="44" spans="1:64" s="26" customFormat="1" ht="14" x14ac:dyDescent="0.15">
      <c r="A44" s="22" t="s">
        <v>2742</v>
      </c>
      <c r="B44" s="22" t="s">
        <v>281</v>
      </c>
      <c r="C44" s="22" t="s">
        <v>287</v>
      </c>
      <c r="D44" s="23" t="s">
        <v>2818</v>
      </c>
      <c r="E44" s="14">
        <v>0.78844427031399733</v>
      </c>
      <c r="F44" s="14">
        <v>0.10049204834756637</v>
      </c>
      <c r="G44" s="14">
        <v>8.2577990855363534E-2</v>
      </c>
      <c r="H44" s="17">
        <v>10.901171476143411</v>
      </c>
      <c r="I44" s="17">
        <v>4.7592241400772703</v>
      </c>
      <c r="J44" s="17">
        <v>5.0988342126428616</v>
      </c>
      <c r="K44" s="19">
        <v>270.16389057980876</v>
      </c>
      <c r="L44" s="17">
        <v>3.0036512118254799</v>
      </c>
      <c r="M44" s="17">
        <v>3.4971911699021341</v>
      </c>
      <c r="N44" s="19">
        <v>70.060573772479046</v>
      </c>
      <c r="O44" s="17">
        <v>16.794966924309396</v>
      </c>
      <c r="P44" s="17">
        <v>18.147450534578176</v>
      </c>
      <c r="Q44" s="14">
        <v>0.44565840907489529</v>
      </c>
      <c r="R44" s="19">
        <v>502.19181321002986</v>
      </c>
      <c r="S44" s="17">
        <v>2.2399593349906963</v>
      </c>
      <c r="T44" s="15">
        <v>2.3047077631648254E-2</v>
      </c>
      <c r="U44" s="17">
        <v>7.184418851448152</v>
      </c>
      <c r="V44" s="14">
        <v>0.39996021552965449</v>
      </c>
      <c r="W44" s="14">
        <v>1.0899716239384041</v>
      </c>
      <c r="X44" s="14">
        <v>0.40333045406119766</v>
      </c>
      <c r="Y44" s="17">
        <v>12.142322404168048</v>
      </c>
      <c r="Z44" s="17">
        <v>4.5739192009167429</v>
      </c>
      <c r="AA44" s="19">
        <v>52.314549037989337</v>
      </c>
      <c r="AB44" s="19">
        <v>20.140049421781054</v>
      </c>
      <c r="AC44" s="19">
        <v>91.589545511998509</v>
      </c>
      <c r="AD44" s="17">
        <v>18.591513648627206</v>
      </c>
      <c r="AE44" s="19">
        <v>154.50540193979515</v>
      </c>
      <c r="AF44" s="19">
        <v>27.861570457112695</v>
      </c>
      <c r="AG44" s="19">
        <v>9496.7799373449998</v>
      </c>
      <c r="AH44" s="17">
        <v>2.3486873594811342</v>
      </c>
      <c r="AI44" s="19">
        <v>59.313432156680385</v>
      </c>
      <c r="AJ44" s="19">
        <v>91.058962157964274</v>
      </c>
      <c r="AK44" s="9">
        <v>0.65137390928952799</v>
      </c>
      <c r="AL44" s="18">
        <v>12.724534631592279</v>
      </c>
      <c r="AM44" s="18">
        <v>61.465682222848962</v>
      </c>
      <c r="AN44" s="18">
        <v>68.976878073742753</v>
      </c>
      <c r="AO44" s="18">
        <v>26.479691497134585</v>
      </c>
      <c r="AP44" s="18">
        <v>30.358825534905666</v>
      </c>
      <c r="AQ44" s="16">
        <v>386.30192689337514</v>
      </c>
      <c r="AR44" s="18">
        <v>2.7252001114535593</v>
      </c>
      <c r="AS44" s="18">
        <v>6.5913815494467904</v>
      </c>
      <c r="AT44" s="18">
        <v>0.58935778953182794</v>
      </c>
      <c r="AU44" s="9">
        <v>0.33794929157927595</v>
      </c>
      <c r="AV44" s="17">
        <v>8.7234062182695755</v>
      </c>
      <c r="AW44" s="17">
        <v>9.5328965391907463</v>
      </c>
      <c r="AX44" s="17">
        <v>1.0927952110295909</v>
      </c>
      <c r="AY44" s="19">
        <v>963.07198682750686</v>
      </c>
      <c r="AZ44" s="15"/>
      <c r="BA44" s="17"/>
      <c r="BB44" s="14"/>
      <c r="BC44" s="14"/>
      <c r="BD44" s="14"/>
      <c r="BE44" s="17"/>
      <c r="BF44" s="19"/>
      <c r="BG44" s="19"/>
      <c r="BH44" s="19"/>
      <c r="BI44" s="19"/>
      <c r="BJ44" s="19"/>
      <c r="BK44" s="19"/>
      <c r="BL44" s="19"/>
    </row>
    <row r="45" spans="1:64" s="26" customFormat="1" ht="14" x14ac:dyDescent="0.15">
      <c r="A45" s="22" t="s">
        <v>2743</v>
      </c>
      <c r="B45" s="22" t="s">
        <v>286</v>
      </c>
      <c r="C45" s="22" t="s">
        <v>280</v>
      </c>
      <c r="D45" s="23" t="s">
        <v>2819</v>
      </c>
      <c r="E45" s="17">
        <v>9.2005078120963777</v>
      </c>
      <c r="F45" s="14">
        <v>0.2036507035648534</v>
      </c>
      <c r="G45" s="14">
        <v>2.7462105433311665E-2</v>
      </c>
      <c r="H45" s="17">
        <v>11.250898547894193</v>
      </c>
      <c r="I45" s="17">
        <v>4.5326851336969876</v>
      </c>
      <c r="J45" s="17">
        <v>5.451861054430668</v>
      </c>
      <c r="K45" s="19">
        <v>260.33707551540516</v>
      </c>
      <c r="L45" s="17">
        <v>3.1839721879137741</v>
      </c>
      <c r="M45" s="17">
        <v>3.6947471942388952</v>
      </c>
      <c r="N45" s="19">
        <v>34.325183622906344</v>
      </c>
      <c r="O45" s="17">
        <v>4.7649256638337576</v>
      </c>
      <c r="P45" s="17">
        <v>5.4095094308562075</v>
      </c>
      <c r="Q45" s="17">
        <v>7.3227355514484564</v>
      </c>
      <c r="R45" s="19">
        <v>749.17015444119284</v>
      </c>
      <c r="S45" s="17">
        <v>6.3303928228482853</v>
      </c>
      <c r="T45" s="15">
        <v>1.7384224383526653E-28</v>
      </c>
      <c r="U45" s="17">
        <v>16.869907116106052</v>
      </c>
      <c r="V45" s="14">
        <v>0.32856452345640169</v>
      </c>
      <c r="W45" s="14">
        <v>1.2256537323445555</v>
      </c>
      <c r="X45" s="14">
        <v>0.26861812770386384</v>
      </c>
      <c r="Y45" s="17">
        <v>13.251701696132026</v>
      </c>
      <c r="Z45" s="17">
        <v>5.7722182702662712</v>
      </c>
      <c r="AA45" s="19">
        <v>69.927179642279953</v>
      </c>
      <c r="AB45" s="19">
        <v>27.657211183899886</v>
      </c>
      <c r="AC45" s="19">
        <v>139.62763941139886</v>
      </c>
      <c r="AD45" s="19">
        <v>30.295445200753861</v>
      </c>
      <c r="AE45" s="19">
        <v>266.74471982120588</v>
      </c>
      <c r="AF45" s="19">
        <v>48.56881546045522</v>
      </c>
      <c r="AG45" s="19">
        <v>10620.716863563512</v>
      </c>
      <c r="AH45" s="17">
        <v>11.193475351298947</v>
      </c>
      <c r="AI45" s="19">
        <v>203.39931390019396</v>
      </c>
      <c r="AJ45" s="19">
        <v>433.84431320581621</v>
      </c>
      <c r="AK45" s="9">
        <v>0.46883019486232402</v>
      </c>
      <c r="AL45" s="18">
        <v>20.129091790457725</v>
      </c>
      <c r="AM45" s="18">
        <v>39.816034111874394</v>
      </c>
      <c r="AN45" s="18">
        <v>42.137151245724311</v>
      </c>
      <c r="AO45" s="18">
        <v>32.130599094271822</v>
      </c>
      <c r="AP45" s="18">
        <v>40.332113633961569</v>
      </c>
      <c r="AQ45" s="16">
        <v>811.848817441184</v>
      </c>
      <c r="AR45" s="18">
        <v>3.7303288847226734</v>
      </c>
      <c r="AS45" s="18">
        <v>13.764007460602736</v>
      </c>
      <c r="AT45" s="18">
        <v>1.6264401165901772</v>
      </c>
      <c r="AU45" s="9">
        <v>0.20317234684964205</v>
      </c>
      <c r="AV45" s="17">
        <v>8.4061051183534126</v>
      </c>
      <c r="AW45" s="17">
        <v>12.878318326841852</v>
      </c>
      <c r="AX45" s="17">
        <v>1.5320196625574027</v>
      </c>
      <c r="AY45" s="19">
        <v>1404.033012250102</v>
      </c>
      <c r="AZ45" s="15"/>
      <c r="BA45" s="17"/>
      <c r="BB45" s="14"/>
      <c r="BC45" s="14"/>
      <c r="BD45" s="14"/>
      <c r="BE45" s="17"/>
      <c r="BF45" s="19"/>
      <c r="BG45" s="19"/>
      <c r="BH45" s="19"/>
      <c r="BI45" s="19"/>
      <c r="BJ45" s="19"/>
      <c r="BK45" s="19"/>
      <c r="BL45" s="19"/>
    </row>
    <row r="46" spans="1:64" s="26" customFormat="1" ht="14" x14ac:dyDescent="0.15">
      <c r="A46" s="22" t="s">
        <v>2740</v>
      </c>
      <c r="B46" s="22" t="s">
        <v>282</v>
      </c>
      <c r="C46" s="22" t="s">
        <v>280</v>
      </c>
      <c r="D46" s="23" t="s">
        <v>2816</v>
      </c>
      <c r="E46" s="19">
        <v>91.370152708789121</v>
      </c>
      <c r="F46" s="14">
        <v>0.81615116802378707</v>
      </c>
      <c r="G46" s="14">
        <v>0.14181370620096792</v>
      </c>
      <c r="H46" s="17">
        <v>13.943854130240274</v>
      </c>
      <c r="I46" s="17">
        <v>4.6449177403402411</v>
      </c>
      <c r="J46" s="17">
        <v>5.2936647186729955</v>
      </c>
      <c r="K46" s="19">
        <v>877.13099573670115</v>
      </c>
      <c r="L46" s="17">
        <v>4.4490043611224559</v>
      </c>
      <c r="M46" s="17">
        <v>4.4162104326802814</v>
      </c>
      <c r="N46" s="19">
        <v>31.30696697543377</v>
      </c>
      <c r="O46" s="14">
        <v>1.8778867910386141</v>
      </c>
      <c r="P46" s="14">
        <v>1.5582550242550501</v>
      </c>
      <c r="Q46" s="14">
        <v>0.27460022530589157</v>
      </c>
      <c r="R46" s="19">
        <v>2089.2052324556989</v>
      </c>
      <c r="S46" s="19">
        <v>69.099968310406325</v>
      </c>
      <c r="T46" s="15">
        <v>5.9369174591677124E-3</v>
      </c>
      <c r="U46" s="17">
        <v>12.051461040016756</v>
      </c>
      <c r="V46" s="14">
        <v>0.21307393281949355</v>
      </c>
      <c r="W46" s="14">
        <v>1.1554245027561871</v>
      </c>
      <c r="X46" s="14">
        <v>3.5779345653987285E-2</v>
      </c>
      <c r="Y46" s="19">
        <v>20.20652475305846</v>
      </c>
      <c r="Z46" s="17">
        <v>11.573065838388352</v>
      </c>
      <c r="AA46" s="19">
        <v>162.71632388543375</v>
      </c>
      <c r="AB46" s="19">
        <v>76.50860691168262</v>
      </c>
      <c r="AC46" s="19">
        <v>394.40854667851062</v>
      </c>
      <c r="AD46" s="19">
        <v>96.636677909872049</v>
      </c>
      <c r="AE46" s="19">
        <v>882.36664392207592</v>
      </c>
      <c r="AF46" s="19">
        <v>161.86913273065517</v>
      </c>
      <c r="AG46" s="19">
        <v>16051.520404372797</v>
      </c>
      <c r="AH46" s="19">
        <v>85.629127959204368</v>
      </c>
      <c r="AI46" s="19">
        <v>421.02819087074033</v>
      </c>
      <c r="AJ46" s="19">
        <v>3155.9893552430772</v>
      </c>
      <c r="AK46" s="9">
        <v>0.13340608711853921</v>
      </c>
      <c r="AL46" s="18">
        <v>43.667412120855708</v>
      </c>
      <c r="AM46" s="18">
        <v>18.191440615915155</v>
      </c>
      <c r="AN46" s="18">
        <v>12.769421831835967</v>
      </c>
      <c r="AO46" s="18">
        <v>6.0930301585584701</v>
      </c>
      <c r="AP46" s="18">
        <v>94.833396491425816</v>
      </c>
      <c r="AQ46" s="16">
        <v>4141.1290074116032</v>
      </c>
      <c r="AR46" s="18">
        <v>5.4226459683128381</v>
      </c>
      <c r="AS46" s="18">
        <v>10.430331892104425</v>
      </c>
      <c r="AT46" s="18">
        <v>3.5767323900809092</v>
      </c>
      <c r="AU46" s="9">
        <v>2.2571727293534023E-2</v>
      </c>
      <c r="AV46" s="17">
        <v>28.321956594662616</v>
      </c>
      <c r="AW46" s="17">
        <v>34.927399660627763</v>
      </c>
      <c r="AX46" s="17">
        <v>1.2332269327469405</v>
      </c>
      <c r="AY46" s="19">
        <v>3940.2593977995152</v>
      </c>
      <c r="AZ46" s="15"/>
      <c r="BA46" s="17"/>
      <c r="BB46" s="14"/>
      <c r="BC46" s="14"/>
      <c r="BD46" s="14"/>
      <c r="BE46" s="17"/>
      <c r="BF46" s="19"/>
      <c r="BG46" s="19"/>
      <c r="BH46" s="19"/>
      <c r="BI46" s="19"/>
      <c r="BJ46" s="19"/>
      <c r="BK46" s="19"/>
      <c r="BL46" s="19"/>
    </row>
    <row r="47" spans="1:64" s="26" customFormat="1" ht="14" x14ac:dyDescent="0.15">
      <c r="A47" s="22" t="s">
        <v>2744</v>
      </c>
      <c r="B47" s="22" t="s">
        <v>282</v>
      </c>
      <c r="C47" s="22" t="s">
        <v>280</v>
      </c>
      <c r="D47" s="23" t="s">
        <v>2820</v>
      </c>
      <c r="E47" s="17">
        <v>7.7162225125796926</v>
      </c>
      <c r="F47" s="14">
        <v>0.6883350719131951</v>
      </c>
      <c r="G47" s="14">
        <v>8.3969764935592967E-2</v>
      </c>
      <c r="H47" s="17">
        <v>18.576766192374038</v>
      </c>
      <c r="I47" s="17">
        <v>4.9181542367871618</v>
      </c>
      <c r="J47" s="17">
        <v>5.3989904908974404</v>
      </c>
      <c r="K47" s="19">
        <v>223.13852282331601</v>
      </c>
      <c r="L47" s="17">
        <v>3.22130589021359</v>
      </c>
      <c r="M47" s="17">
        <v>3.494131378565891</v>
      </c>
      <c r="N47" s="17">
        <v>17.821078197097677</v>
      </c>
      <c r="O47" s="17">
        <v>2.8467746522185413</v>
      </c>
      <c r="P47" s="17">
        <v>2.8129985070944326</v>
      </c>
      <c r="Q47" s="17">
        <v>13.378272249377538</v>
      </c>
      <c r="R47" s="19">
        <v>1112.7186546389682</v>
      </c>
      <c r="S47" s="17">
        <v>6.583468350101672</v>
      </c>
      <c r="T47" s="15">
        <v>1.1717757142213969E-2</v>
      </c>
      <c r="U47" s="17">
        <v>15.232147597770114</v>
      </c>
      <c r="V47" s="14">
        <v>0.29420934450911351</v>
      </c>
      <c r="W47" s="14">
        <v>1.323631622238792</v>
      </c>
      <c r="X47" s="14">
        <v>0.19284169738371157</v>
      </c>
      <c r="Y47" s="17">
        <v>16.602249515676004</v>
      </c>
      <c r="Z47" s="17">
        <v>7.0022348114830466</v>
      </c>
      <c r="AA47" s="19">
        <v>91.249669153393612</v>
      </c>
      <c r="AB47" s="19">
        <v>40.411034410123136</v>
      </c>
      <c r="AC47" s="19">
        <v>207.43098623056588</v>
      </c>
      <c r="AD47" s="19">
        <v>48.501007386179268</v>
      </c>
      <c r="AE47" s="19">
        <v>440.91295647156858</v>
      </c>
      <c r="AF47" s="19">
        <v>85.249188551401261</v>
      </c>
      <c r="AG47" s="19">
        <v>12551.69467573781</v>
      </c>
      <c r="AH47" s="19">
        <v>21.341429424064522</v>
      </c>
      <c r="AI47" s="19">
        <v>315.56557934750458</v>
      </c>
      <c r="AJ47" s="19">
        <v>870.92800388845444</v>
      </c>
      <c r="AK47" s="9">
        <v>0.36233256703032962</v>
      </c>
      <c r="AL47" s="18">
        <v>26.557422598380679</v>
      </c>
      <c r="AM47" s="18">
        <v>28.467511538294254</v>
      </c>
      <c r="AN47" s="18">
        <v>66.972746434599216</v>
      </c>
      <c r="AO47" s="18">
        <v>47.933029000227691</v>
      </c>
      <c r="AP47" s="18">
        <v>56.430055079918539</v>
      </c>
      <c r="AQ47" s="16">
        <v>1498.636820007295</v>
      </c>
      <c r="AR47" s="18">
        <v>4.4989448735806246</v>
      </c>
      <c r="AS47" s="18">
        <v>11.507845039246224</v>
      </c>
      <c r="AT47" s="18">
        <v>1.9752833095631985</v>
      </c>
      <c r="AU47" s="9">
        <v>0.12539577708952582</v>
      </c>
      <c r="AV47" s="17">
        <v>7.2049894356898943</v>
      </c>
      <c r="AW47" s="17">
        <v>18.558174334504205</v>
      </c>
      <c r="AX47" s="17">
        <v>2.5757392845819234</v>
      </c>
      <c r="AY47" s="19">
        <v>2084.9536073855006</v>
      </c>
      <c r="AZ47" s="15"/>
      <c r="BA47" s="17"/>
      <c r="BB47" s="14"/>
      <c r="BC47" s="14"/>
      <c r="BD47" s="14"/>
      <c r="BE47" s="17"/>
      <c r="BF47" s="19"/>
      <c r="BG47" s="19"/>
      <c r="BH47" s="19"/>
      <c r="BI47" s="19"/>
      <c r="BJ47" s="19"/>
      <c r="BK47" s="19"/>
      <c r="BL47" s="19"/>
    </row>
    <row r="48" spans="1:64" s="26" customFormat="1" ht="14" x14ac:dyDescent="0.15">
      <c r="A48" s="22" t="s">
        <v>2745</v>
      </c>
      <c r="B48" s="22" t="s">
        <v>279</v>
      </c>
      <c r="C48" s="22" t="s">
        <v>278</v>
      </c>
      <c r="D48" s="23" t="s">
        <v>2821</v>
      </c>
      <c r="E48" s="17">
        <v>17.749779751634605</v>
      </c>
      <c r="F48" s="14">
        <v>0.44443043517594444</v>
      </c>
      <c r="G48" s="14">
        <v>5.7007543988467559E-2</v>
      </c>
      <c r="H48" s="17">
        <v>14.013188744190105</v>
      </c>
      <c r="I48" s="17">
        <v>6.9203053465503368</v>
      </c>
      <c r="J48" s="17">
        <v>5.3969321793191503</v>
      </c>
      <c r="K48" s="19">
        <v>246.61601479857237</v>
      </c>
      <c r="L48" s="17">
        <v>3.9851335178043565</v>
      </c>
      <c r="M48" s="17">
        <v>4.7433755587957114</v>
      </c>
      <c r="N48" s="19">
        <v>25.52468773647837</v>
      </c>
      <c r="O48" s="17">
        <v>3.6909146967677979</v>
      </c>
      <c r="P48" s="17">
        <v>3.9341071039061561</v>
      </c>
      <c r="Q48" s="17">
        <v>10.943460675988922</v>
      </c>
      <c r="R48" s="19">
        <v>745.32226673646869</v>
      </c>
      <c r="S48" s="17">
        <v>6.1259343915356075</v>
      </c>
      <c r="T48" s="15">
        <v>2.9832191563098399E-2</v>
      </c>
      <c r="U48" s="17">
        <v>15.006848673828076</v>
      </c>
      <c r="V48" s="14">
        <v>0.30137297624687004</v>
      </c>
      <c r="W48" s="14">
        <v>1.4255231987964816</v>
      </c>
      <c r="X48" s="14">
        <v>0.19914790852948888</v>
      </c>
      <c r="Y48" s="17">
        <v>13.157814806156233</v>
      </c>
      <c r="Z48" s="17">
        <v>4.9570123352335473</v>
      </c>
      <c r="AA48" s="19">
        <v>65.878981997384571</v>
      </c>
      <c r="AB48" s="19">
        <v>28.607740019853861</v>
      </c>
      <c r="AC48" s="19">
        <v>140.70909141179911</v>
      </c>
      <c r="AD48" s="19">
        <v>33.603946671826655</v>
      </c>
      <c r="AE48" s="19">
        <v>294.35482073225126</v>
      </c>
      <c r="AF48" s="19">
        <v>56.430989387563322</v>
      </c>
      <c r="AG48" s="19">
        <v>11586.019881145976</v>
      </c>
      <c r="AH48" s="17">
        <v>13.891159035684492</v>
      </c>
      <c r="AI48" s="19">
        <v>216.91438225922514</v>
      </c>
      <c r="AJ48" s="19">
        <v>579.60257968761982</v>
      </c>
      <c r="AK48" s="9">
        <v>0.37424675089633386</v>
      </c>
      <c r="AL48" s="18">
        <v>22.371102274104778</v>
      </c>
      <c r="AM48" s="18">
        <v>39.360727479590899</v>
      </c>
      <c r="AN48" s="18">
        <v>48.050599617744908</v>
      </c>
      <c r="AO48" s="18">
        <v>35.409191218068287</v>
      </c>
      <c r="AP48" s="18">
        <v>43.659570841474498</v>
      </c>
      <c r="AQ48" s="16">
        <v>976.7127245381489</v>
      </c>
      <c r="AR48" s="18">
        <v>4.7300962964534765</v>
      </c>
      <c r="AS48" s="18">
        <v>10.527256719847017</v>
      </c>
      <c r="AT48" s="18">
        <v>1.9690609389232101</v>
      </c>
      <c r="AU48" s="9">
        <v>0.14016698166008082</v>
      </c>
      <c r="AV48" s="17">
        <v>7.9630615046358528</v>
      </c>
      <c r="AW48" s="17">
        <v>12.83287947605857</v>
      </c>
      <c r="AX48" s="17">
        <v>1.6115509680024018</v>
      </c>
      <c r="AY48" s="19">
        <v>1425.5100767839797</v>
      </c>
      <c r="AZ48" s="15"/>
      <c r="BA48" s="17"/>
      <c r="BB48" s="14"/>
      <c r="BC48" s="14"/>
      <c r="BD48" s="14"/>
      <c r="BE48" s="17"/>
      <c r="BF48" s="19"/>
      <c r="BG48" s="19"/>
      <c r="BH48" s="19"/>
      <c r="BI48" s="19"/>
      <c r="BJ48" s="19"/>
      <c r="BK48" s="19"/>
      <c r="BL48" s="19"/>
    </row>
    <row r="49" spans="1:64" s="26" customFormat="1" ht="14" x14ac:dyDescent="0.15">
      <c r="A49" s="22" t="s">
        <v>2746</v>
      </c>
      <c r="B49" s="22" t="s">
        <v>282</v>
      </c>
      <c r="C49" s="22" t="s">
        <v>280</v>
      </c>
      <c r="D49" s="23" t="s">
        <v>2822</v>
      </c>
      <c r="E49" s="19">
        <v>40.669582368273311</v>
      </c>
      <c r="F49" s="14">
        <v>0.20126746714761118</v>
      </c>
      <c r="G49" s="14">
        <v>0.91474325440252646</v>
      </c>
      <c r="H49" s="19">
        <v>254.97107827302528</v>
      </c>
      <c r="I49" s="17">
        <v>7.7084561649381795</v>
      </c>
      <c r="J49" s="17">
        <v>6.1438395576846245</v>
      </c>
      <c r="K49" s="19">
        <v>175.46725770517239</v>
      </c>
      <c r="L49" s="17">
        <v>12.204557280056113</v>
      </c>
      <c r="M49" s="19">
        <v>20.976094397746799</v>
      </c>
      <c r="N49" s="17">
        <v>8.8579454082678435</v>
      </c>
      <c r="O49" s="17">
        <v>2.0719713733984872</v>
      </c>
      <c r="P49" s="14">
        <v>1.8824179695105001</v>
      </c>
      <c r="Q49" s="14">
        <v>0.79228296080611504</v>
      </c>
      <c r="R49" s="19">
        <v>403.45776589406159</v>
      </c>
      <c r="S49" s="17">
        <v>11.993987830833088</v>
      </c>
      <c r="T49" s="15">
        <v>2.4618207311870775E-2</v>
      </c>
      <c r="U49" s="17">
        <v>4.9100205653905951</v>
      </c>
      <c r="V49" s="14">
        <v>6.5447331570207157E-2</v>
      </c>
      <c r="W49" s="14">
        <v>0.22336213992014523</v>
      </c>
      <c r="X49" s="14">
        <v>2.0542672895024681E-2</v>
      </c>
      <c r="Y49" s="17">
        <v>4.1320545176433168</v>
      </c>
      <c r="Z49" s="17">
        <v>2.1633689761405859</v>
      </c>
      <c r="AA49" s="19">
        <v>29.243805608289509</v>
      </c>
      <c r="AB49" s="17">
        <v>14.299899990910056</v>
      </c>
      <c r="AC49" s="19">
        <v>76.364233091098484</v>
      </c>
      <c r="AD49" s="19">
        <v>19.551943648709319</v>
      </c>
      <c r="AE49" s="19">
        <v>181.15595078245843</v>
      </c>
      <c r="AF49" s="19">
        <v>35.136253953360928</v>
      </c>
      <c r="AG49" s="19">
        <v>15057.082781992562</v>
      </c>
      <c r="AH49" s="17">
        <v>12.801327600203875</v>
      </c>
      <c r="AI49" s="19">
        <v>82.835575836631548</v>
      </c>
      <c r="AJ49" s="19">
        <v>609.73835411990751</v>
      </c>
      <c r="AK49" s="9">
        <v>0.13585429762934284</v>
      </c>
      <c r="AL49" s="18">
        <v>43.841616805622216</v>
      </c>
      <c r="AM49" s="18">
        <v>83.116688780894066</v>
      </c>
      <c r="AN49" s="18">
        <v>15.103896496939797</v>
      </c>
      <c r="AO49" s="18">
        <v>6.9064248692736827</v>
      </c>
      <c r="AP49" s="18">
        <v>63.135568991239133</v>
      </c>
      <c r="AQ49" s="16">
        <v>2767.9654225188301</v>
      </c>
      <c r="AR49" s="18">
        <v>3.4128532754698866</v>
      </c>
      <c r="AS49" s="18">
        <v>21.982331325917585</v>
      </c>
      <c r="AT49" s="18">
        <v>3.3658201758556268</v>
      </c>
      <c r="AU49" s="9">
        <v>6.5180569335151442E-2</v>
      </c>
      <c r="AV49" s="17">
        <v>5.6657170715263927</v>
      </c>
      <c r="AW49" s="17">
        <v>6.9017131561892571</v>
      </c>
      <c r="AX49" s="17">
        <v>1.2181535133256975</v>
      </c>
      <c r="AY49" s="19">
        <v>779.60721278802794</v>
      </c>
      <c r="AZ49" s="15"/>
      <c r="BA49" s="17"/>
      <c r="BB49" s="14"/>
      <c r="BC49" s="14"/>
      <c r="BD49" s="14"/>
      <c r="BE49" s="17"/>
      <c r="BF49" s="19"/>
      <c r="BG49" s="19"/>
      <c r="BH49" s="19"/>
      <c r="BI49" s="19"/>
      <c r="BJ49" s="19"/>
      <c r="BK49" s="19"/>
      <c r="BL49" s="19"/>
    </row>
    <row r="50" spans="1:64" s="26" customFormat="1" ht="14" x14ac:dyDescent="0.15">
      <c r="A50" s="22" t="s">
        <v>2747</v>
      </c>
      <c r="B50" s="22" t="s">
        <v>286</v>
      </c>
      <c r="C50" s="22" t="s">
        <v>280</v>
      </c>
      <c r="D50" s="23" t="s">
        <v>2823</v>
      </c>
      <c r="E50" s="17">
        <v>3.243955766658988</v>
      </c>
      <c r="F50" s="14">
        <v>0.28449660654853848</v>
      </c>
      <c r="G50" s="14">
        <v>5.6037443093207927E-2</v>
      </c>
      <c r="H50" s="17">
        <v>13.085989043090487</v>
      </c>
      <c r="I50" s="17">
        <v>3.1173135510481771</v>
      </c>
      <c r="J50" s="17">
        <v>5.4685523811615546</v>
      </c>
      <c r="K50" s="19">
        <v>174.30626958934241</v>
      </c>
      <c r="L50" s="17">
        <v>3.7978875563824226</v>
      </c>
      <c r="M50" s="17">
        <v>5.3882521051064369</v>
      </c>
      <c r="N50" s="19">
        <v>30.75554277850739</v>
      </c>
      <c r="O50" s="17">
        <v>5.8513019399317185</v>
      </c>
      <c r="P50" s="17">
        <v>5.5900709859694917</v>
      </c>
      <c r="Q50" s="17">
        <v>4.9811277127371358</v>
      </c>
      <c r="R50" s="19">
        <v>546.00603157407704</v>
      </c>
      <c r="S50" s="17">
        <v>3.2300790297318178</v>
      </c>
      <c r="T50" s="15">
        <v>1.1729814064225229E-2</v>
      </c>
      <c r="U50" s="17">
        <v>12.023146319182533</v>
      </c>
      <c r="V50" s="14">
        <v>0.3274281278962875</v>
      </c>
      <c r="W50" s="14">
        <v>0.99773601651550381</v>
      </c>
      <c r="X50" s="14">
        <v>0.27650960505215172</v>
      </c>
      <c r="Y50" s="17">
        <v>8.446381955576971</v>
      </c>
      <c r="Z50" s="17">
        <v>3.7876584722043516</v>
      </c>
      <c r="AA50" s="19">
        <v>48.746173672310775</v>
      </c>
      <c r="AB50" s="17">
        <v>19.510304132891338</v>
      </c>
      <c r="AC50" s="19">
        <v>101.78782383183932</v>
      </c>
      <c r="AD50" s="19">
        <v>25.145322270065407</v>
      </c>
      <c r="AE50" s="19">
        <v>224.94519657070202</v>
      </c>
      <c r="AF50" s="19">
        <v>45.345794256228615</v>
      </c>
      <c r="AG50" s="19">
        <v>10378.482721736755</v>
      </c>
      <c r="AH50" s="17">
        <v>5.3025185992619939</v>
      </c>
      <c r="AI50" s="19">
        <v>117.72317628160452</v>
      </c>
      <c r="AJ50" s="19">
        <v>251.12703514987831</v>
      </c>
      <c r="AK50" s="9">
        <v>0.46877938176327633</v>
      </c>
      <c r="AL50" s="18">
        <v>26.632136428802557</v>
      </c>
      <c r="AM50" s="18">
        <v>46.137827701845225</v>
      </c>
      <c r="AN50" s="18">
        <v>69.640771789221034</v>
      </c>
      <c r="AO50" s="18">
        <v>36.445912065309024</v>
      </c>
      <c r="AP50" s="18">
        <v>25.796140392227858</v>
      </c>
      <c r="AQ50" s="16">
        <v>687.00633026235664</v>
      </c>
      <c r="AR50" s="18">
        <v>3.0471909146166438</v>
      </c>
      <c r="AS50" s="18">
        <v>12.050428289811773</v>
      </c>
      <c r="AT50" s="18">
        <v>1.1163920767294409</v>
      </c>
      <c r="AU50" s="9">
        <v>0.29034612859674452</v>
      </c>
      <c r="AV50" s="17">
        <v>5.6282295637501587</v>
      </c>
      <c r="AW50" s="17">
        <v>9.7374153922496234</v>
      </c>
      <c r="AX50" s="17">
        <v>1.7301027404719902</v>
      </c>
      <c r="AY50" s="19">
        <v>1068.1127793971139</v>
      </c>
      <c r="AZ50" s="15"/>
      <c r="BA50" s="17"/>
      <c r="BB50" s="14"/>
      <c r="BC50" s="14"/>
      <c r="BD50" s="14"/>
      <c r="BE50" s="17"/>
      <c r="BF50" s="19"/>
      <c r="BG50" s="19"/>
      <c r="BH50" s="19"/>
      <c r="BI50" s="19"/>
      <c r="BJ50" s="19"/>
      <c r="BK50" s="19"/>
      <c r="BL50" s="19"/>
    </row>
    <row r="51" spans="1:64" s="26" customFormat="1" ht="14" x14ac:dyDescent="0.15">
      <c r="A51" s="22" t="s">
        <v>2748</v>
      </c>
      <c r="B51" s="22" t="s">
        <v>282</v>
      </c>
      <c r="C51" s="22" t="s">
        <v>287</v>
      </c>
      <c r="D51" s="23" t="s">
        <v>2824</v>
      </c>
      <c r="E51" s="14">
        <v>0.15890320621463477</v>
      </c>
      <c r="F51" s="14">
        <v>0.15195228736997582</v>
      </c>
      <c r="G51" s="14">
        <v>5.5753559234534879E-2</v>
      </c>
      <c r="H51" s="19">
        <v>711.63706213110072</v>
      </c>
      <c r="I51" s="19">
        <v>58.6498590818099</v>
      </c>
      <c r="J51" s="19">
        <v>47.405152630346606</v>
      </c>
      <c r="K51" s="19">
        <v>271.72213896687953</v>
      </c>
      <c r="L51" s="19">
        <v>1377.853773128144</v>
      </c>
      <c r="M51" s="19">
        <v>108.41763262356211</v>
      </c>
      <c r="N51" s="19">
        <v>77.658396407869731</v>
      </c>
      <c r="O51" s="17">
        <v>13.581428856065866</v>
      </c>
      <c r="P51" s="17">
        <v>12.742234811598074</v>
      </c>
      <c r="Q51" s="17">
        <v>10.301771858514334</v>
      </c>
      <c r="R51" s="19">
        <v>517.94195922490803</v>
      </c>
      <c r="S51" s="17">
        <v>2.1201793212842728</v>
      </c>
      <c r="T51" s="14">
        <v>1.2448421987207965</v>
      </c>
      <c r="U51" s="17">
        <v>9.1927115859578077</v>
      </c>
      <c r="V51" s="14">
        <v>1.0858982249838594</v>
      </c>
      <c r="W51" s="14">
        <v>1.7294722020938011</v>
      </c>
      <c r="X51" s="14">
        <v>0.41117547627831585</v>
      </c>
      <c r="Y51" s="17">
        <v>12.78676694819019</v>
      </c>
      <c r="Z51" s="17">
        <v>4.6119797619179845</v>
      </c>
      <c r="AA51" s="19">
        <v>51.104912802204936</v>
      </c>
      <c r="AB51" s="19">
        <v>20.737942317893822</v>
      </c>
      <c r="AC51" s="19">
        <v>94.556500391087141</v>
      </c>
      <c r="AD51" s="19">
        <v>21.07488564437433</v>
      </c>
      <c r="AE51" s="19">
        <v>175.16085432985943</v>
      </c>
      <c r="AF51" s="19">
        <v>30.950142521295646</v>
      </c>
      <c r="AG51" s="19">
        <v>9189.193909427313</v>
      </c>
      <c r="AH51" s="17">
        <v>2.7750548940984219</v>
      </c>
      <c r="AI51" s="19">
        <v>59.308228887215733</v>
      </c>
      <c r="AJ51" s="19">
        <v>75.350259248100954</v>
      </c>
      <c r="AK51" s="9">
        <v>0.78710052863833346</v>
      </c>
      <c r="AL51" s="18">
        <v>13.69860380185089</v>
      </c>
      <c r="AM51" s="18">
        <v>52.461458609481355</v>
      </c>
      <c r="AN51" s="18">
        <v>82.616056373834397</v>
      </c>
      <c r="AO51" s="18">
        <v>27.973213535207247</v>
      </c>
      <c r="AP51" s="18">
        <v>11.775290403831583</v>
      </c>
      <c r="AQ51" s="16">
        <v>161.30503789382564</v>
      </c>
      <c r="AR51" s="18">
        <v>1.5926650972465746</v>
      </c>
      <c r="AS51" s="18">
        <v>5.3153277484475137</v>
      </c>
      <c r="AT51" s="18">
        <v>0.43017750476486516</v>
      </c>
      <c r="AU51" s="9">
        <v>0.26652566604688954</v>
      </c>
      <c r="AV51" s="17">
        <v>8.773720986983518</v>
      </c>
      <c r="AW51" s="17">
        <v>10.081186127490508</v>
      </c>
      <c r="AX51" s="17">
        <v>1.1490205971271157</v>
      </c>
      <c r="AY51" s="19">
        <v>1020.2484400376361</v>
      </c>
      <c r="AZ51" s="15"/>
      <c r="BA51" s="17"/>
      <c r="BB51" s="14"/>
      <c r="BC51" s="14"/>
      <c r="BD51" s="14"/>
      <c r="BE51" s="17"/>
      <c r="BF51" s="19"/>
      <c r="BG51" s="19"/>
      <c r="BH51" s="19"/>
      <c r="BI51" s="19"/>
      <c r="BJ51" s="19"/>
      <c r="BK51" s="19"/>
      <c r="BL51" s="19"/>
    </row>
    <row r="52" spans="1:64" s="26" customFormat="1" ht="14" x14ac:dyDescent="0.15">
      <c r="A52" s="22" t="s">
        <v>2749</v>
      </c>
      <c r="B52" s="22" t="s">
        <v>286</v>
      </c>
      <c r="C52" s="22" t="s">
        <v>280</v>
      </c>
      <c r="D52" s="23" t="s">
        <v>2825</v>
      </c>
      <c r="E52" s="17">
        <v>18.609761281063967</v>
      </c>
      <c r="F52" s="14">
        <v>0.25218795711107556</v>
      </c>
      <c r="G52" s="14">
        <v>2.7252430186244406E-2</v>
      </c>
      <c r="H52" s="19">
        <v>24.190831729014775</v>
      </c>
      <c r="I52" s="17">
        <v>5.0840828011735599</v>
      </c>
      <c r="J52" s="17">
        <v>5.216098812560686</v>
      </c>
      <c r="K52" s="19">
        <v>291.51635709306407</v>
      </c>
      <c r="L52" s="17">
        <v>4.1819085674074019</v>
      </c>
      <c r="M52" s="17">
        <v>3.8369191363099668</v>
      </c>
      <c r="N52" s="19">
        <v>32.370911141445895</v>
      </c>
      <c r="O52" s="17">
        <v>3.6697159363976772</v>
      </c>
      <c r="P52" s="17">
        <v>4.4552464160139831</v>
      </c>
      <c r="Q52" s="17">
        <v>9.4610466006214313</v>
      </c>
      <c r="R52" s="19">
        <v>868.2959482659802</v>
      </c>
      <c r="S52" s="17">
        <v>7.8813646509890232</v>
      </c>
      <c r="T52" s="15">
        <v>1.7113518594342257E-2</v>
      </c>
      <c r="U52" s="17">
        <v>17.180785080298548</v>
      </c>
      <c r="V52" s="14">
        <v>0.40188287404769224</v>
      </c>
      <c r="W52" s="14">
        <v>1.358628320036944</v>
      </c>
      <c r="X52" s="14">
        <v>0.24858449485717735</v>
      </c>
      <c r="Y52" s="17">
        <v>15.665380664730527</v>
      </c>
      <c r="Z52" s="17">
        <v>6.6145994018279417</v>
      </c>
      <c r="AA52" s="19">
        <v>82.853678591262977</v>
      </c>
      <c r="AB52" s="19">
        <v>35.040891108873367</v>
      </c>
      <c r="AC52" s="19">
        <v>168.20734225705314</v>
      </c>
      <c r="AD52" s="19">
        <v>38.972030751752001</v>
      </c>
      <c r="AE52" s="19">
        <v>327.04795534864542</v>
      </c>
      <c r="AF52" s="19">
        <v>59.583393536838017</v>
      </c>
      <c r="AG52" s="19">
        <v>11454.999403104397</v>
      </c>
      <c r="AH52" s="17">
        <v>18.996338852866149</v>
      </c>
      <c r="AI52" s="19">
        <v>329.25173941337215</v>
      </c>
      <c r="AJ52" s="19">
        <v>666.09108244913193</v>
      </c>
      <c r="AK52" s="9">
        <v>0.49430437981958192</v>
      </c>
      <c r="AL52" s="18">
        <v>20.877115108027361</v>
      </c>
      <c r="AM52" s="18">
        <v>35.02544264767819</v>
      </c>
      <c r="AN52" s="18">
        <v>41.49636133224778</v>
      </c>
      <c r="AO52" s="18">
        <v>41.775980936506315</v>
      </c>
      <c r="AP52" s="18">
        <v>38.97996574711339</v>
      </c>
      <c r="AQ52" s="16">
        <v>813.78923180945003</v>
      </c>
      <c r="AR52" s="18">
        <v>3.3806574197926955</v>
      </c>
      <c r="AS52" s="18">
        <v>12.645684494366616</v>
      </c>
      <c r="AT52" s="18">
        <v>2.0366771036347062</v>
      </c>
      <c r="AU52" s="9">
        <v>0.1642488092764729</v>
      </c>
      <c r="AV52" s="17">
        <v>9.4128626765600281</v>
      </c>
      <c r="AW52" s="17">
        <v>14.958414679068905</v>
      </c>
      <c r="AX52" s="17">
        <v>1.5891461708368961</v>
      </c>
      <c r="AY52" s="19">
        <v>1653.859125356244</v>
      </c>
      <c r="AZ52" s="15"/>
      <c r="BA52" s="17"/>
      <c r="BB52" s="14"/>
      <c r="BC52" s="14"/>
      <c r="BD52" s="14"/>
      <c r="BE52" s="17"/>
      <c r="BF52" s="19"/>
      <c r="BG52" s="19"/>
      <c r="BH52" s="19"/>
      <c r="BI52" s="19"/>
      <c r="BJ52" s="19"/>
      <c r="BK52" s="19"/>
      <c r="BL52" s="19"/>
    </row>
    <row r="53" spans="1:64" s="26" customFormat="1" ht="14" x14ac:dyDescent="0.15">
      <c r="A53" s="22" t="s">
        <v>2750</v>
      </c>
      <c r="B53" s="22" t="s">
        <v>279</v>
      </c>
      <c r="C53" s="22" t="s">
        <v>280</v>
      </c>
      <c r="D53" s="23" t="s">
        <v>2826</v>
      </c>
      <c r="E53" s="17">
        <v>7.9218896908809597</v>
      </c>
      <c r="F53" s="14">
        <v>0.18422683197486836</v>
      </c>
      <c r="G53" s="14">
        <v>5.5682172754012604E-2</v>
      </c>
      <c r="H53" s="17">
        <v>16.082690181299022</v>
      </c>
      <c r="I53" s="17">
        <v>2.4549867357752468</v>
      </c>
      <c r="J53" s="17">
        <v>5.2608137985845485</v>
      </c>
      <c r="K53" s="19">
        <v>300.96379455840327</v>
      </c>
      <c r="L53" s="17">
        <v>3.8212788341999291</v>
      </c>
      <c r="M53" s="17">
        <v>2.3191768410220459</v>
      </c>
      <c r="N53" s="19">
        <v>42.311841804669022</v>
      </c>
      <c r="O53" s="17">
        <v>5.2584804365115048</v>
      </c>
      <c r="P53" s="17">
        <v>4.5887875534648277</v>
      </c>
      <c r="Q53" s="17">
        <v>6.7158492569687773</v>
      </c>
      <c r="R53" s="19">
        <v>921.03406286466611</v>
      </c>
      <c r="S53" s="17">
        <v>7.8293994804513236</v>
      </c>
      <c r="T53" s="15">
        <v>5.8277242489805561E-3</v>
      </c>
      <c r="U53" s="17">
        <v>19.454422215401198</v>
      </c>
      <c r="V53" s="14">
        <v>0.37183117673042348</v>
      </c>
      <c r="W53" s="14">
        <v>1.6814325664103882</v>
      </c>
      <c r="X53" s="14">
        <v>0.3015027919107699</v>
      </c>
      <c r="Y53" s="17">
        <v>18.394812325696275</v>
      </c>
      <c r="Z53" s="17">
        <v>6.7069678909721206</v>
      </c>
      <c r="AA53" s="19">
        <v>81.020742180970259</v>
      </c>
      <c r="AB53" s="19">
        <v>35.037616910211341</v>
      </c>
      <c r="AC53" s="19">
        <v>169.32925816664476</v>
      </c>
      <c r="AD53" s="19">
        <v>37.267183581117088</v>
      </c>
      <c r="AE53" s="19">
        <v>331.09562128721791</v>
      </c>
      <c r="AF53" s="19">
        <v>58.511098337566779</v>
      </c>
      <c r="AG53" s="19">
        <v>11199.580140992644</v>
      </c>
      <c r="AH53" s="17">
        <v>11.567231284564674</v>
      </c>
      <c r="AI53" s="19">
        <v>216.51147738657133</v>
      </c>
      <c r="AJ53" s="19">
        <v>483.29445672812284</v>
      </c>
      <c r="AK53" s="9">
        <v>0.44799081465229756</v>
      </c>
      <c r="AL53" s="18">
        <v>17.999401974039188</v>
      </c>
      <c r="AM53" s="18">
        <v>33.825817742474051</v>
      </c>
      <c r="AN53" s="18">
        <v>42.288763284324325</v>
      </c>
      <c r="AO53" s="18">
        <v>27.653650567602739</v>
      </c>
      <c r="AP53" s="18">
        <v>49.470871397726988</v>
      </c>
      <c r="AQ53" s="16">
        <v>890.44610029368584</v>
      </c>
      <c r="AR53" s="18">
        <v>4.5220322330029408</v>
      </c>
      <c r="AS53" s="18">
        <v>11.570147149542569</v>
      </c>
      <c r="AT53" s="18">
        <v>1.4596824169682265</v>
      </c>
      <c r="AU53" s="9">
        <v>0.16525436174202116</v>
      </c>
      <c r="AV53" s="17">
        <v>9.7179139347240326</v>
      </c>
      <c r="AW53" s="17">
        <v>15.810823437045133</v>
      </c>
      <c r="AX53" s="17">
        <v>1.6269771005637257</v>
      </c>
      <c r="AY53" s="19">
        <v>1722.5242218244337</v>
      </c>
      <c r="AZ53" s="15"/>
      <c r="BA53" s="17"/>
      <c r="BB53" s="14"/>
      <c r="BC53" s="14"/>
      <c r="BD53" s="14"/>
      <c r="BE53" s="17"/>
      <c r="BF53" s="19"/>
      <c r="BG53" s="19"/>
      <c r="BH53" s="19"/>
      <c r="BI53" s="19"/>
      <c r="BJ53" s="19"/>
      <c r="BK53" s="19"/>
      <c r="BL53" s="19"/>
    </row>
    <row r="54" spans="1:64" s="26" customFormat="1" ht="14" x14ac:dyDescent="0.15">
      <c r="A54" s="22" t="s">
        <v>2751</v>
      </c>
      <c r="B54" s="22" t="s">
        <v>275</v>
      </c>
      <c r="C54" s="22" t="s">
        <v>287</v>
      </c>
      <c r="D54" s="23" t="s">
        <v>2827</v>
      </c>
      <c r="E54" s="14">
        <v>0.24774152180344686</v>
      </c>
      <c r="F54" s="14">
        <v>0.12205447609415083</v>
      </c>
      <c r="G54" s="14">
        <v>2.3728727754995413E-28</v>
      </c>
      <c r="H54" s="17">
        <v>16.567624482741333</v>
      </c>
      <c r="I54" s="17">
        <v>5.4090662441568922</v>
      </c>
      <c r="J54" s="17">
        <v>5.72517263229392</v>
      </c>
      <c r="K54" s="19">
        <v>287.90030972800133</v>
      </c>
      <c r="L54" s="17">
        <v>3.9868982181510058</v>
      </c>
      <c r="M54" s="17">
        <v>4.3376679927525386</v>
      </c>
      <c r="N54" s="19">
        <v>96.363770127453193</v>
      </c>
      <c r="O54" s="17">
        <v>18.514182737838762</v>
      </c>
      <c r="P54" s="17">
        <v>18.472727082088532</v>
      </c>
      <c r="Q54" s="14">
        <v>0.27753447053411817</v>
      </c>
      <c r="R54" s="19">
        <v>569.27152143931778</v>
      </c>
      <c r="S54" s="17">
        <v>2.1051937963651439</v>
      </c>
      <c r="T54" s="15">
        <v>2.8792032355996811E-2</v>
      </c>
      <c r="U54" s="17">
        <v>7.5880091898094406</v>
      </c>
      <c r="V54" s="14">
        <v>0.65061916171768397</v>
      </c>
      <c r="W54" s="14">
        <v>1.7398022946246168</v>
      </c>
      <c r="X54" s="14">
        <v>0.67805410894043172</v>
      </c>
      <c r="Y54" s="17">
        <v>14.578394453004128</v>
      </c>
      <c r="Z54" s="17">
        <v>5.2399724009595241</v>
      </c>
      <c r="AA54" s="19">
        <v>58.953028841214618</v>
      </c>
      <c r="AB54" s="19">
        <v>22.812732089361692</v>
      </c>
      <c r="AC54" s="19">
        <v>107.49119233530377</v>
      </c>
      <c r="AD54" s="19">
        <v>24.047486508666527</v>
      </c>
      <c r="AE54" s="19">
        <v>196.60435904028478</v>
      </c>
      <c r="AF54" s="19">
        <v>36.770077083788578</v>
      </c>
      <c r="AG54" s="19">
        <v>8877.0144392155271</v>
      </c>
      <c r="AH54" s="14">
        <v>1.6551588669898509</v>
      </c>
      <c r="AI54" s="19">
        <v>38.827207869112854</v>
      </c>
      <c r="AJ54" s="19">
        <v>70.05954113819179</v>
      </c>
      <c r="AK54" s="9">
        <v>0.55420299988158006</v>
      </c>
      <c r="AL54" s="18">
        <v>13.486009016567053</v>
      </c>
      <c r="AM54" s="18">
        <v>45.151666435822015</v>
      </c>
      <c r="AN54" s="18">
        <v>93.390147443786176</v>
      </c>
      <c r="AO54" s="18">
        <v>18.443531391814112</v>
      </c>
      <c r="AP54" s="18">
        <v>22.406955267834505</v>
      </c>
      <c r="AQ54" s="16">
        <v>302.18040077583072</v>
      </c>
      <c r="AR54" s="18">
        <v>2.6740717104479472</v>
      </c>
      <c r="AS54" s="18">
        <v>4.3614203827950719</v>
      </c>
      <c r="AT54" s="18">
        <v>0.35634785251041357</v>
      </c>
      <c r="AU54" s="9">
        <v>0.41040113674853207</v>
      </c>
      <c r="AV54" s="17">
        <v>9.2961029941233893</v>
      </c>
      <c r="AW54" s="17">
        <v>11.381570837245663</v>
      </c>
      <c r="AX54" s="17">
        <v>1.22433785904057</v>
      </c>
      <c r="AY54" s="19">
        <v>1142.8178111068028</v>
      </c>
      <c r="AZ54" s="15"/>
      <c r="BA54" s="17"/>
      <c r="BB54" s="14"/>
      <c r="BC54" s="14"/>
      <c r="BD54" s="14"/>
      <c r="BE54" s="17"/>
      <c r="BF54" s="19"/>
      <c r="BG54" s="19"/>
      <c r="BH54" s="19"/>
      <c r="BI54" s="19"/>
      <c r="BJ54" s="19"/>
      <c r="BK54" s="19"/>
      <c r="BL54" s="19"/>
    </row>
    <row r="55" spans="1:64" s="26" customFormat="1" ht="14" x14ac:dyDescent="0.15">
      <c r="A55" s="22" t="s">
        <v>2752</v>
      </c>
      <c r="B55" s="22" t="s">
        <v>277</v>
      </c>
      <c r="C55" s="22" t="s">
        <v>287</v>
      </c>
      <c r="D55" s="23" t="s">
        <v>2828</v>
      </c>
      <c r="E55" s="14">
        <v>0.35275650277249626</v>
      </c>
      <c r="F55" s="14">
        <v>0.11853216887831654</v>
      </c>
      <c r="G55" s="14">
        <v>8.5005570048870618E-2</v>
      </c>
      <c r="H55" s="17">
        <v>12.769450082484328</v>
      </c>
      <c r="I55" s="17">
        <v>3.3506802690062791</v>
      </c>
      <c r="J55" s="17">
        <v>6.3633729436929967</v>
      </c>
      <c r="K55" s="19">
        <v>321.65641318672743</v>
      </c>
      <c r="L55" s="17">
        <v>3.4542894851007606</v>
      </c>
      <c r="M55" s="17">
        <v>2.9401217899499419</v>
      </c>
      <c r="N55" s="19">
        <v>106.32377225113457</v>
      </c>
      <c r="O55" s="17">
        <v>19.019147116416139</v>
      </c>
      <c r="P55" s="17">
        <v>20.389565630438529</v>
      </c>
      <c r="Q55" s="14">
        <v>0.15215128884154003</v>
      </c>
      <c r="R55" s="19">
        <v>839.57519495957297</v>
      </c>
      <c r="S55" s="17">
        <v>2.0885301627036825</v>
      </c>
      <c r="T55" s="15">
        <v>1.7793451513961788E-2</v>
      </c>
      <c r="U55" s="17">
        <v>9.581352347651638</v>
      </c>
      <c r="V55" s="14">
        <v>1.0249152470630285</v>
      </c>
      <c r="W55" s="17">
        <v>2.6879916023012957</v>
      </c>
      <c r="X55" s="14">
        <v>1.0863617451660219</v>
      </c>
      <c r="Y55" s="19">
        <v>20.546389979068259</v>
      </c>
      <c r="Z55" s="17">
        <v>7.7295516346212132</v>
      </c>
      <c r="AA55" s="19">
        <v>85.302164168743573</v>
      </c>
      <c r="AB55" s="19">
        <v>34.842278176813466</v>
      </c>
      <c r="AC55" s="19">
        <v>152.193723942464</v>
      </c>
      <c r="AD55" s="19">
        <v>31.858375758710114</v>
      </c>
      <c r="AE55" s="19">
        <v>264.5879057866195</v>
      </c>
      <c r="AF55" s="19">
        <v>49.115880156137493</v>
      </c>
      <c r="AG55" s="19">
        <v>9247.8470507078091</v>
      </c>
      <c r="AH55" s="17">
        <v>2.0922685508758163</v>
      </c>
      <c r="AI55" s="19">
        <v>62.558296680690916</v>
      </c>
      <c r="AJ55" s="19">
        <v>96.070303887173935</v>
      </c>
      <c r="AK55" s="9">
        <v>0.65117204952489893</v>
      </c>
      <c r="AL55" s="18">
        <v>12.877586089632768</v>
      </c>
      <c r="AM55" s="18">
        <v>34.951888761559118</v>
      </c>
      <c r="AN55" s="18">
        <v>126.68617887907364</v>
      </c>
      <c r="AO55" s="18">
        <v>29.953264644120246</v>
      </c>
      <c r="AP55" s="18">
        <v>20.046916111303329</v>
      </c>
      <c r="AQ55" s="16">
        <v>258.1558880549548</v>
      </c>
      <c r="AR55" s="18">
        <v>2.6226476872150526</v>
      </c>
      <c r="AS55" s="18">
        <v>3.5645023367813589</v>
      </c>
      <c r="AT55" s="18">
        <v>0.36309408626050782</v>
      </c>
      <c r="AU55" s="9">
        <v>0.44559647631690552</v>
      </c>
      <c r="AV55" s="17">
        <v>10.386064358628591</v>
      </c>
      <c r="AW55" s="17">
        <v>15.736464568982278</v>
      </c>
      <c r="AX55" s="17">
        <v>1.5151518443950958</v>
      </c>
      <c r="AY55" s="19">
        <v>1606.4736512075813</v>
      </c>
      <c r="AZ55" s="15"/>
      <c r="BA55" s="17"/>
      <c r="BB55" s="14"/>
      <c r="BC55" s="14"/>
      <c r="BD55" s="14"/>
      <c r="BE55" s="17"/>
      <c r="BF55" s="19"/>
      <c r="BG55" s="19"/>
      <c r="BH55" s="19"/>
      <c r="BI55" s="19"/>
      <c r="BJ55" s="19"/>
      <c r="BK55" s="19"/>
      <c r="BL55" s="19"/>
    </row>
    <row r="56" spans="1:64" s="26" customFormat="1" ht="14" x14ac:dyDescent="0.15">
      <c r="A56" s="22" t="s">
        <v>2753</v>
      </c>
      <c r="B56" s="22" t="s">
        <v>279</v>
      </c>
      <c r="C56" s="22" t="s">
        <v>287</v>
      </c>
      <c r="D56" s="23" t="s">
        <v>2829</v>
      </c>
      <c r="E56" s="14">
        <v>0.52373141668134371</v>
      </c>
      <c r="F56" s="14">
        <v>0.14141629245944917</v>
      </c>
      <c r="G56" s="14">
        <v>2.8171377326164541E-2</v>
      </c>
      <c r="H56" s="17">
        <v>17.658464156657029</v>
      </c>
      <c r="I56" s="17">
        <v>5.954649079149207</v>
      </c>
      <c r="J56" s="17">
        <v>6.6156319799504182</v>
      </c>
      <c r="K56" s="19">
        <v>219.06744543198394</v>
      </c>
      <c r="L56" s="17">
        <v>4.2748892037764916</v>
      </c>
      <c r="M56" s="17">
        <v>2.8437511211351079</v>
      </c>
      <c r="N56" s="19">
        <v>64.695283778829179</v>
      </c>
      <c r="O56" s="17">
        <v>17.185740603765161</v>
      </c>
      <c r="P56" s="17">
        <v>16.735774969453164</v>
      </c>
      <c r="Q56" s="14">
        <v>1.7648447405275753</v>
      </c>
      <c r="R56" s="19">
        <v>517.31968120390002</v>
      </c>
      <c r="S56" s="17">
        <v>2.5716901171013298</v>
      </c>
      <c r="T56" s="15">
        <v>1.7690583423378262E-2</v>
      </c>
      <c r="U56" s="17">
        <v>10.777107083351734</v>
      </c>
      <c r="V56" s="14">
        <v>0.44678782975564502</v>
      </c>
      <c r="W56" s="14">
        <v>1.3643141238438588</v>
      </c>
      <c r="X56" s="14">
        <v>0.40731965060924968</v>
      </c>
      <c r="Y56" s="17">
        <v>12.280382433355349</v>
      </c>
      <c r="Z56" s="17">
        <v>5.0348040368829086</v>
      </c>
      <c r="AA56" s="19">
        <v>52.43917984238734</v>
      </c>
      <c r="AB56" s="19">
        <v>20.280580388673719</v>
      </c>
      <c r="AC56" s="19">
        <v>95.582906469902881</v>
      </c>
      <c r="AD56" s="19">
        <v>20.584020199717489</v>
      </c>
      <c r="AE56" s="19">
        <v>156.54061541492706</v>
      </c>
      <c r="AF56" s="19">
        <v>28.513852196066281</v>
      </c>
      <c r="AG56" s="19">
        <v>9342.2827849379919</v>
      </c>
      <c r="AH56" s="17">
        <v>2.2496682774160575</v>
      </c>
      <c r="AI56" s="19">
        <v>55.854421838447841</v>
      </c>
      <c r="AJ56" s="19">
        <v>84.097704629375542</v>
      </c>
      <c r="AK56" s="9">
        <v>0.66416107412921888</v>
      </c>
      <c r="AL56" s="18">
        <v>12.747210134900962</v>
      </c>
      <c r="AM56" s="18">
        <v>59.679609411112295</v>
      </c>
      <c r="AN56" s="18">
        <v>60.870714700016499</v>
      </c>
      <c r="AO56" s="18">
        <v>21.718954965462142</v>
      </c>
      <c r="AP56" s="18">
        <v>27.485937654281397</v>
      </c>
      <c r="AQ56" s="16">
        <v>350.36902303391184</v>
      </c>
      <c r="AR56" s="18">
        <v>3.0536062824048331</v>
      </c>
      <c r="AS56" s="18">
        <v>7.8992857253342761</v>
      </c>
      <c r="AT56" s="18">
        <v>0.53722610203406884</v>
      </c>
      <c r="AU56" s="9">
        <v>0.30333409645469023</v>
      </c>
      <c r="AV56" s="17">
        <v>7.0735371466575376</v>
      </c>
      <c r="AW56" s="17">
        <v>9.6680435731354528</v>
      </c>
      <c r="AX56" s="17">
        <v>1.3667905282301229</v>
      </c>
      <c r="AY56" s="19">
        <v>986.28452523562623</v>
      </c>
      <c r="AZ56" s="15"/>
      <c r="BA56" s="17"/>
      <c r="BB56" s="14"/>
      <c r="BC56" s="14"/>
      <c r="BD56" s="14"/>
      <c r="BE56" s="17"/>
      <c r="BF56" s="19"/>
      <c r="BG56" s="19"/>
      <c r="BH56" s="19"/>
      <c r="BI56" s="19"/>
      <c r="BJ56" s="19"/>
      <c r="BK56" s="19"/>
      <c r="BL56" s="19"/>
    </row>
    <row r="57" spans="1:64" s="26" customFormat="1" ht="14" x14ac:dyDescent="0.15">
      <c r="A57" s="22" t="s">
        <v>2754</v>
      </c>
      <c r="B57" s="22" t="s">
        <v>282</v>
      </c>
      <c r="C57" s="22" t="s">
        <v>280</v>
      </c>
      <c r="D57" s="23" t="s">
        <v>2830</v>
      </c>
      <c r="E57" s="14">
        <v>0.38066112049709633</v>
      </c>
      <c r="F57" s="14">
        <v>9.4037689592686713E-3</v>
      </c>
      <c r="G57" s="14">
        <v>5.495055438364721E-2</v>
      </c>
      <c r="H57" s="19">
        <v>42.023519695702525</v>
      </c>
      <c r="I57" s="17">
        <v>11.112007521755947</v>
      </c>
      <c r="J57" s="17">
        <v>7.3189831774533198</v>
      </c>
      <c r="K57" s="19">
        <v>248.18383942498622</v>
      </c>
      <c r="L57" s="17">
        <v>5.7549880350906664</v>
      </c>
      <c r="M57" s="17">
        <v>4.9796579983742548</v>
      </c>
      <c r="N57" s="19">
        <v>57.406764813840958</v>
      </c>
      <c r="O57" s="17">
        <v>6.461977924810915</v>
      </c>
      <c r="P57" s="17">
        <v>6.3693476905818338</v>
      </c>
      <c r="Q57" s="17">
        <v>3.2106786144144159</v>
      </c>
      <c r="R57" s="19">
        <v>1028.1835277659331</v>
      </c>
      <c r="S57" s="17">
        <v>12.383093729961157</v>
      </c>
      <c r="T57" s="15">
        <v>4.0258069343958043E-2</v>
      </c>
      <c r="U57" s="17">
        <v>15.344970870951617</v>
      </c>
      <c r="V57" s="14">
        <v>0.56910551014287181</v>
      </c>
      <c r="W57" s="14">
        <v>1.4784474259961486</v>
      </c>
      <c r="X57" s="14">
        <v>0.41591798487215559</v>
      </c>
      <c r="Y57" s="17">
        <v>16.168875957478306</v>
      </c>
      <c r="Z57" s="17">
        <v>6.5478392912079491</v>
      </c>
      <c r="AA57" s="19">
        <v>84.736099696495685</v>
      </c>
      <c r="AB57" s="19">
        <v>38.500568372967592</v>
      </c>
      <c r="AC57" s="19">
        <v>199.484616974543</v>
      </c>
      <c r="AD57" s="19">
        <v>48.389490522449023</v>
      </c>
      <c r="AE57" s="19">
        <v>439.99901111535507</v>
      </c>
      <c r="AF57" s="19">
        <v>87.897688130413144</v>
      </c>
      <c r="AG57" s="19">
        <v>9323.8257214085479</v>
      </c>
      <c r="AH57" s="19">
        <v>60.291177944089327</v>
      </c>
      <c r="AI57" s="19">
        <v>122.07464318347601</v>
      </c>
      <c r="AJ57" s="19">
        <v>230.86901449249621</v>
      </c>
      <c r="AK57" s="9">
        <v>0.52876148603927853</v>
      </c>
      <c r="AL57" s="18">
        <v>27.212714864810998</v>
      </c>
      <c r="AM57" s="18">
        <v>21.19056062824675</v>
      </c>
      <c r="AN57" s="18">
        <v>35.532236185111657</v>
      </c>
      <c r="AO57" s="18">
        <v>9.858170005457831</v>
      </c>
      <c r="AP57" s="18">
        <v>28.411033928346907</v>
      </c>
      <c r="AQ57" s="16">
        <v>773.14136530657549</v>
      </c>
      <c r="AR57" s="18">
        <v>2.5978441600837603</v>
      </c>
      <c r="AS57" s="18">
        <v>10.379111628276181</v>
      </c>
      <c r="AT57" s="18">
        <v>0.52470348491753538</v>
      </c>
      <c r="AU57" s="9">
        <v>0.25930676308495959</v>
      </c>
      <c r="AV57" s="17">
        <v>8.0136854835320062</v>
      </c>
      <c r="AW57" s="17">
        <v>18.397224872112147</v>
      </c>
      <c r="AX57" s="17">
        <v>2.2957258442346093</v>
      </c>
      <c r="AY57" s="19">
        <v>2025.1631825019906</v>
      </c>
      <c r="AZ57" s="15"/>
      <c r="BA57" s="17"/>
      <c r="BB57" s="14"/>
      <c r="BC57" s="14"/>
      <c r="BD57" s="14"/>
      <c r="BE57" s="17"/>
      <c r="BF57" s="19"/>
      <c r="BG57" s="19"/>
      <c r="BH57" s="19"/>
      <c r="BI57" s="19"/>
      <c r="BJ57" s="19"/>
      <c r="BK57" s="19"/>
      <c r="BL57" s="19"/>
    </row>
    <row r="58" spans="1:64" s="26" customFormat="1" ht="14" x14ac:dyDescent="0.15">
      <c r="A58" s="22" t="s">
        <v>2755</v>
      </c>
      <c r="B58" s="22" t="s">
        <v>282</v>
      </c>
      <c r="C58" s="22" t="s">
        <v>287</v>
      </c>
      <c r="D58" s="23" t="s">
        <v>2831</v>
      </c>
      <c r="E58" s="14">
        <v>0.63743082262665984</v>
      </c>
      <c r="F58" s="14">
        <v>0.21038979564794233</v>
      </c>
      <c r="G58" s="14">
        <v>2.7661593815747131E-2</v>
      </c>
      <c r="H58" s="17">
        <v>16.621186928350067</v>
      </c>
      <c r="I58" s="17">
        <v>6.5602790277012799</v>
      </c>
      <c r="J58" s="17">
        <v>5.4742343691282507</v>
      </c>
      <c r="K58" s="19">
        <v>784.58629060993712</v>
      </c>
      <c r="L58" s="17">
        <v>4.2211133760782413</v>
      </c>
      <c r="M58" s="17">
        <v>4.0521147310741457</v>
      </c>
      <c r="N58" s="19">
        <v>144.24245313141159</v>
      </c>
      <c r="O58" s="17">
        <v>21.879876698316259</v>
      </c>
      <c r="P58" s="17">
        <v>22.833140433909975</v>
      </c>
      <c r="Q58" s="14">
        <v>0.39834225448652855</v>
      </c>
      <c r="R58" s="19">
        <v>1690.4154494272984</v>
      </c>
      <c r="S58" s="14">
        <v>1.9479752143058666</v>
      </c>
      <c r="T58" s="15">
        <v>8.106213998162623E-2</v>
      </c>
      <c r="U58" s="17">
        <v>8.0908668975909244</v>
      </c>
      <c r="V58" s="17">
        <v>2.8323293619443155</v>
      </c>
      <c r="W58" s="17">
        <v>6.1780483429450053</v>
      </c>
      <c r="X58" s="14">
        <v>1.401164631984098</v>
      </c>
      <c r="Y58" s="19">
        <v>46.876667385694098</v>
      </c>
      <c r="Z58" s="17">
        <v>15.817503684706523</v>
      </c>
      <c r="AA58" s="19">
        <v>172.72516762092221</v>
      </c>
      <c r="AB58" s="19">
        <v>66.347963717728661</v>
      </c>
      <c r="AC58" s="19">
        <v>294.67701154788557</v>
      </c>
      <c r="AD58" s="19">
        <v>57.069915965827732</v>
      </c>
      <c r="AE58" s="19">
        <v>479.24896986720205</v>
      </c>
      <c r="AF58" s="19">
        <v>86.432013555358125</v>
      </c>
      <c r="AG58" s="19">
        <v>9487.5752808539437</v>
      </c>
      <c r="AH58" s="17">
        <v>3.5948543131974593</v>
      </c>
      <c r="AI58" s="19">
        <v>123.25224558727865</v>
      </c>
      <c r="AJ58" s="19">
        <v>150.89788878289076</v>
      </c>
      <c r="AK58" s="9">
        <v>0.81679237914727765</v>
      </c>
      <c r="AL58" s="18">
        <v>10.223614360722667</v>
      </c>
      <c r="AM58" s="18">
        <v>19.796756753557368</v>
      </c>
      <c r="AN58" s="18">
        <v>246.0241620876966</v>
      </c>
      <c r="AO58" s="18">
        <v>63.27197835070907</v>
      </c>
      <c r="AP58" s="18">
        <v>16.550570712409861</v>
      </c>
      <c r="AQ58" s="16">
        <v>169.20665241354945</v>
      </c>
      <c r="AR58" s="18">
        <v>2.1812605645213332</v>
      </c>
      <c r="AS58" s="18">
        <v>1.3096153426559463</v>
      </c>
      <c r="AT58" s="18">
        <v>0.31486325119218089</v>
      </c>
      <c r="AU58" s="9">
        <v>0.25097713185990406</v>
      </c>
      <c r="AV58" s="17">
        <v>25.333751714883345</v>
      </c>
      <c r="AW58" s="17">
        <v>29.580944121505478</v>
      </c>
      <c r="AX58" s="17">
        <v>1.1676495630975552</v>
      </c>
      <c r="AY58" s="19">
        <v>3072.4365872784815</v>
      </c>
      <c r="AZ58" s="15"/>
      <c r="BA58" s="17"/>
      <c r="BB58" s="14"/>
      <c r="BC58" s="14"/>
      <c r="BD58" s="14"/>
      <c r="BE58" s="17"/>
      <c r="BF58" s="19"/>
      <c r="BG58" s="19"/>
      <c r="BH58" s="19"/>
      <c r="BI58" s="19"/>
      <c r="BJ58" s="19"/>
      <c r="BK58" s="19"/>
      <c r="BL58" s="19"/>
    </row>
    <row r="59" spans="1:64" s="26" customFormat="1" ht="14" x14ac:dyDescent="0.15">
      <c r="A59" s="22" t="s">
        <v>2756</v>
      </c>
      <c r="B59" s="22" t="s">
        <v>286</v>
      </c>
      <c r="C59" s="22" t="s">
        <v>280</v>
      </c>
      <c r="D59" s="23" t="s">
        <v>2832</v>
      </c>
      <c r="E59" s="17">
        <v>7.3543511014218934</v>
      </c>
      <c r="F59" s="14">
        <v>0.10920661344127847</v>
      </c>
      <c r="G59" s="14">
        <v>0.11116065111737999</v>
      </c>
      <c r="H59" s="17">
        <v>11.005789488561758</v>
      </c>
      <c r="I59" s="17">
        <v>4.0231212305102888</v>
      </c>
      <c r="J59" s="17">
        <v>4.9907817700939381</v>
      </c>
      <c r="K59" s="19">
        <v>242.67174647330148</v>
      </c>
      <c r="L59" s="17">
        <v>4.0748936019506976</v>
      </c>
      <c r="M59" s="17">
        <v>2.3807380105619762</v>
      </c>
      <c r="N59" s="19">
        <v>29.665382760442483</v>
      </c>
      <c r="O59" s="17">
        <v>4.553527590204598</v>
      </c>
      <c r="P59" s="17">
        <v>5.6230863901208945</v>
      </c>
      <c r="Q59" s="17">
        <v>7.8209172303686421</v>
      </c>
      <c r="R59" s="19">
        <v>584.9145990862163</v>
      </c>
      <c r="S59" s="17">
        <v>5.3347201326198865</v>
      </c>
      <c r="T59" s="15">
        <v>5.8170647975017238E-3</v>
      </c>
      <c r="U59" s="17">
        <v>13.090912067540064</v>
      </c>
      <c r="V59" s="14">
        <v>0.22423708979638785</v>
      </c>
      <c r="W59" s="14">
        <v>0.8004740616856092</v>
      </c>
      <c r="X59" s="14">
        <v>0.14022818815347776</v>
      </c>
      <c r="Y59" s="17">
        <v>10.245842670527479</v>
      </c>
      <c r="Z59" s="17">
        <v>4.0652884492390529</v>
      </c>
      <c r="AA59" s="19">
        <v>50.584424895810358</v>
      </c>
      <c r="AB59" s="19">
        <v>23.209831549572257</v>
      </c>
      <c r="AC59" s="19">
        <v>111.80148400471155</v>
      </c>
      <c r="AD59" s="19">
        <v>23.750966489511718</v>
      </c>
      <c r="AE59" s="19">
        <v>209.92972177132299</v>
      </c>
      <c r="AF59" s="19">
        <v>38.484693327437668</v>
      </c>
      <c r="AG59" s="19">
        <v>11748.217610251195</v>
      </c>
      <c r="AH59" s="17">
        <v>7.9892211857245847</v>
      </c>
      <c r="AI59" s="19">
        <v>123.7146052646481</v>
      </c>
      <c r="AJ59" s="19">
        <v>314.51573413112328</v>
      </c>
      <c r="AK59" s="9">
        <v>0.3933494952372425</v>
      </c>
      <c r="AL59" s="18">
        <v>20.489258767870123</v>
      </c>
      <c r="AM59" s="18">
        <v>55.962621734184737</v>
      </c>
      <c r="AN59" s="18">
        <v>39.351590440082987</v>
      </c>
      <c r="AO59" s="18">
        <v>23.190458391280544</v>
      </c>
      <c r="AP59" s="18">
        <v>45.692006972757838</v>
      </c>
      <c r="AQ59" s="16">
        <v>936.19535448816134</v>
      </c>
      <c r="AR59" s="18">
        <v>3.5697665467049053</v>
      </c>
      <c r="AS59" s="18">
        <v>16.353949108574106</v>
      </c>
      <c r="AT59" s="18">
        <v>1.4981953554615106</v>
      </c>
      <c r="AU59" s="9">
        <v>0.14925773623210117</v>
      </c>
      <c r="AV59" s="17">
        <v>7.8357037931321116</v>
      </c>
      <c r="AW59" s="17">
        <v>10.128562717784645</v>
      </c>
      <c r="AX59" s="17">
        <v>1.2926168453001239</v>
      </c>
      <c r="AY59" s="19">
        <v>1100.9139034767652</v>
      </c>
      <c r="AZ59" s="15"/>
      <c r="BA59" s="17"/>
      <c r="BB59" s="14"/>
      <c r="BC59" s="14"/>
      <c r="BD59" s="14"/>
      <c r="BE59" s="17"/>
      <c r="BF59" s="19"/>
      <c r="BG59" s="19"/>
      <c r="BH59" s="19"/>
      <c r="BI59" s="19"/>
      <c r="BJ59" s="19"/>
      <c r="BK59" s="19"/>
      <c r="BL59" s="19"/>
    </row>
    <row r="60" spans="1:64" s="26" customFormat="1" ht="14" x14ac:dyDescent="0.15">
      <c r="A60" s="22" t="s">
        <v>2757</v>
      </c>
      <c r="B60" s="22" t="s">
        <v>286</v>
      </c>
      <c r="C60" s="22" t="s">
        <v>280</v>
      </c>
      <c r="D60" s="23" t="s">
        <v>2833</v>
      </c>
      <c r="E60" s="17">
        <v>5.9736978949717683</v>
      </c>
      <c r="F60" s="14">
        <v>0.1049430959243759</v>
      </c>
      <c r="G60" s="14">
        <v>8.0115634250875742E-2</v>
      </c>
      <c r="H60" s="17">
        <v>8.0232587839934979</v>
      </c>
      <c r="I60" s="17">
        <v>4.6533352825943419</v>
      </c>
      <c r="J60" s="17">
        <v>4.1580461096946584</v>
      </c>
      <c r="K60" s="19">
        <v>195.2462565557878</v>
      </c>
      <c r="L60" s="17">
        <v>5.099658461816964</v>
      </c>
      <c r="M60" s="17">
        <v>4.2006654755258426</v>
      </c>
      <c r="N60" s="19">
        <v>21.257212170546868</v>
      </c>
      <c r="O60" s="17">
        <v>3.7827580148821318</v>
      </c>
      <c r="P60" s="17">
        <v>3.5785132563077053</v>
      </c>
      <c r="Q60" s="14">
        <v>0.22161638757296842</v>
      </c>
      <c r="R60" s="19">
        <v>376.31446444917225</v>
      </c>
      <c r="S60" s="17">
        <v>4.889628348572673</v>
      </c>
      <c r="T60" s="15">
        <v>1.7384224383526653E-28</v>
      </c>
      <c r="U60" s="17">
        <v>8.8424110224692427</v>
      </c>
      <c r="V60" s="14">
        <v>6.6873933778924199E-2</v>
      </c>
      <c r="W60" s="14">
        <v>0.45646188477925392</v>
      </c>
      <c r="X60" s="14">
        <v>7.6965010689759292E-2</v>
      </c>
      <c r="Y60" s="17">
        <v>5.6468744867930321</v>
      </c>
      <c r="Z60" s="17">
        <v>2.5578742990896104</v>
      </c>
      <c r="AA60" s="19">
        <v>33.523447106812341</v>
      </c>
      <c r="AB60" s="17">
        <v>14.019154593885627</v>
      </c>
      <c r="AC60" s="19">
        <v>72.595996580361202</v>
      </c>
      <c r="AD60" s="17">
        <v>16.251391190506279</v>
      </c>
      <c r="AE60" s="19">
        <v>150.39673050635605</v>
      </c>
      <c r="AF60" s="19">
        <v>27.885958883613775</v>
      </c>
      <c r="AG60" s="19">
        <v>12038.866419087331</v>
      </c>
      <c r="AH60" s="17">
        <v>5.126971778217996</v>
      </c>
      <c r="AI60" s="19">
        <v>62.605773501710502</v>
      </c>
      <c r="AJ60" s="19">
        <v>208.53517586666842</v>
      </c>
      <c r="AK60" s="9">
        <v>0.30021684946686827</v>
      </c>
      <c r="AL60" s="18">
        <v>26.633623760915082</v>
      </c>
      <c r="AM60" s="18">
        <v>80.047394504886171</v>
      </c>
      <c r="AN60" s="18">
        <v>30.75831531250391</v>
      </c>
      <c r="AO60" s="18">
        <v>12.803789784960998</v>
      </c>
      <c r="AP60" s="18">
        <v>84.440590940272827</v>
      </c>
      <c r="AQ60" s="16">
        <v>2248.9589292525611</v>
      </c>
      <c r="AR60" s="18">
        <v>6.825707102684472</v>
      </c>
      <c r="AS60" s="18">
        <v>19.371630616531004</v>
      </c>
      <c r="AT60" s="18">
        <v>1.3865672156872808</v>
      </c>
      <c r="AU60" s="9">
        <v>0.14612886399768263</v>
      </c>
      <c r="AV60" s="17">
        <v>6.3043673411620214</v>
      </c>
      <c r="AW60" s="17">
        <v>6.6769815682123106</v>
      </c>
      <c r="AX60" s="17">
        <v>1.0591041427134873</v>
      </c>
      <c r="AY60" s="19">
        <v>729.89181611885419</v>
      </c>
      <c r="AZ60" s="15"/>
      <c r="BA60" s="17"/>
      <c r="BB60" s="14"/>
      <c r="BC60" s="14"/>
      <c r="BD60" s="14"/>
      <c r="BE60" s="17"/>
      <c r="BF60" s="19"/>
      <c r="BG60" s="19"/>
      <c r="BH60" s="19"/>
      <c r="BI60" s="19"/>
      <c r="BJ60" s="19"/>
      <c r="BK60" s="19"/>
      <c r="BL60" s="19"/>
    </row>
    <row r="61" spans="1:64" s="26" customFormat="1" ht="14" x14ac:dyDescent="0.15">
      <c r="A61" s="22" t="s">
        <v>2758</v>
      </c>
      <c r="B61" s="22" t="s">
        <v>282</v>
      </c>
      <c r="C61" s="22" t="s">
        <v>280</v>
      </c>
      <c r="D61" s="23" t="s">
        <v>2834</v>
      </c>
      <c r="E61" s="14">
        <v>1.9938349792860455</v>
      </c>
      <c r="F61" s="14">
        <v>1.5668931578736918</v>
      </c>
      <c r="G61" s="14">
        <v>0.49115291012069329</v>
      </c>
      <c r="H61" s="19">
        <v>76.798848909998199</v>
      </c>
      <c r="I61" s="17">
        <v>14.439074238281998</v>
      </c>
      <c r="J61" s="19">
        <v>183.43427192920043</v>
      </c>
      <c r="K61" s="19">
        <v>432.24259337877152</v>
      </c>
      <c r="L61" s="19">
        <v>2854.6447547537282</v>
      </c>
      <c r="M61" s="17">
        <v>7.3204561214667327</v>
      </c>
      <c r="N61" s="19">
        <v>96.542706865335191</v>
      </c>
      <c r="O61" s="17">
        <v>8.523032248617902</v>
      </c>
      <c r="P61" s="17">
        <v>7.8246479477586179</v>
      </c>
      <c r="Q61" s="19">
        <v>23.638214684610848</v>
      </c>
      <c r="R61" s="19">
        <v>2236.2189260971682</v>
      </c>
      <c r="S61" s="17">
        <v>9.0241538031767838</v>
      </c>
      <c r="T61" s="15">
        <v>9.7097024914875291E-2</v>
      </c>
      <c r="U61" s="17">
        <v>31.669895204816431</v>
      </c>
      <c r="V61" s="17">
        <v>3.4695983543375961</v>
      </c>
      <c r="W61" s="17">
        <v>8.8570739858918763</v>
      </c>
      <c r="X61" s="14">
        <v>1.7300749683689784</v>
      </c>
      <c r="Y61" s="19">
        <v>69.728456967749821</v>
      </c>
      <c r="Z61" s="19">
        <v>21.235159506073344</v>
      </c>
      <c r="AA61" s="19">
        <v>238.5574291683894</v>
      </c>
      <c r="AB61" s="19">
        <v>91.281785582784863</v>
      </c>
      <c r="AC61" s="19">
        <v>376.49821487996377</v>
      </c>
      <c r="AD61" s="19">
        <v>76.050982764309481</v>
      </c>
      <c r="AE61" s="19">
        <v>590.76731464291822</v>
      </c>
      <c r="AF61" s="19">
        <v>102.28408313229063</v>
      </c>
      <c r="AG61" s="19">
        <v>9140.5126616503421</v>
      </c>
      <c r="AH61" s="17">
        <v>9.850227793808715</v>
      </c>
      <c r="AI61" s="19">
        <v>354.14032511368987</v>
      </c>
      <c r="AJ61" s="19">
        <v>474.21078506160342</v>
      </c>
      <c r="AK61" s="9">
        <v>0.74679939020721442</v>
      </c>
      <c r="AL61" s="18">
        <v>8.4723990797065056</v>
      </c>
      <c r="AM61" s="18">
        <v>15.472272136746781</v>
      </c>
      <c r="AN61" s="18">
        <v>65.465120334601309</v>
      </c>
      <c r="AO61" s="18">
        <v>39.243604756494889</v>
      </c>
      <c r="AP61" s="18">
        <v>20.09698237278019</v>
      </c>
      <c r="AQ61" s="16">
        <v>170.26965496002072</v>
      </c>
      <c r="AR61" s="18">
        <v>2.5527663669827971</v>
      </c>
      <c r="AS61" s="18">
        <v>3.5756611331532624</v>
      </c>
      <c r="AT61" s="18">
        <v>0.80270315115221647</v>
      </c>
      <c r="AU61" s="9">
        <v>0.21220898103389979</v>
      </c>
      <c r="AV61" s="17">
        <v>13.956816060018454</v>
      </c>
      <c r="AW61" s="17">
        <v>36.924562724854376</v>
      </c>
      <c r="AX61" s="17">
        <v>2.6456293875385182</v>
      </c>
      <c r="AY61" s="19">
        <v>3944.9887991453124</v>
      </c>
      <c r="AZ61" s="15"/>
      <c r="BA61" s="17"/>
      <c r="BB61" s="14"/>
      <c r="BC61" s="14"/>
      <c r="BD61" s="14"/>
      <c r="BE61" s="17"/>
      <c r="BF61" s="19"/>
      <c r="BG61" s="19"/>
      <c r="BH61" s="19"/>
      <c r="BI61" s="19"/>
      <c r="BJ61" s="19"/>
      <c r="BK61" s="19"/>
      <c r="BL61" s="19"/>
    </row>
    <row r="62" spans="1:64" s="26" customFormat="1" ht="14" x14ac:dyDescent="0.15">
      <c r="A62" s="22" t="s">
        <v>2759</v>
      </c>
      <c r="B62" s="22" t="s">
        <v>286</v>
      </c>
      <c r="C62" s="22" t="s">
        <v>280</v>
      </c>
      <c r="D62" s="23" t="s">
        <v>2835</v>
      </c>
      <c r="E62" s="17">
        <v>3.1203568680584741</v>
      </c>
      <c r="F62" s="14">
        <v>0.2902320016099611</v>
      </c>
      <c r="G62" s="14">
        <v>0.92672045210873777</v>
      </c>
      <c r="H62" s="19">
        <v>21.439981920285092</v>
      </c>
      <c r="I62" s="17">
        <v>5.9491790585684221</v>
      </c>
      <c r="J62" s="19">
        <v>21.521938249563611</v>
      </c>
      <c r="K62" s="19">
        <v>210.80779427559108</v>
      </c>
      <c r="L62" s="19">
        <v>208.09990015976163</v>
      </c>
      <c r="M62" s="17">
        <v>9.4131473859148898</v>
      </c>
      <c r="N62" s="19">
        <v>47.937437354957076</v>
      </c>
      <c r="O62" s="17">
        <v>10.623218000344567</v>
      </c>
      <c r="P62" s="17">
        <v>10.104936242987002</v>
      </c>
      <c r="Q62" s="17">
        <v>4.6711126714140594</v>
      </c>
      <c r="R62" s="19">
        <v>534.08144378504869</v>
      </c>
      <c r="S62" s="17">
        <v>3.8673303267353556</v>
      </c>
      <c r="T62" s="15">
        <v>5.7053535254395216E-3</v>
      </c>
      <c r="U62" s="17">
        <v>10.940890916175977</v>
      </c>
      <c r="V62" s="14">
        <v>0.24268229352606605</v>
      </c>
      <c r="W62" s="14">
        <v>1.0094165550134842</v>
      </c>
      <c r="X62" s="14">
        <v>0.29517182750348575</v>
      </c>
      <c r="Y62" s="17">
        <v>12.265792446118901</v>
      </c>
      <c r="Z62" s="17">
        <v>4.2304870549340139</v>
      </c>
      <c r="AA62" s="19">
        <v>52.312138046216283</v>
      </c>
      <c r="AB62" s="19">
        <v>21.475060020876704</v>
      </c>
      <c r="AC62" s="19">
        <v>101.39068217011062</v>
      </c>
      <c r="AD62" s="19">
        <v>22.759520529745377</v>
      </c>
      <c r="AE62" s="19">
        <v>188.72235380010204</v>
      </c>
      <c r="AF62" s="19">
        <v>34.264603237298765</v>
      </c>
      <c r="AG62" s="19">
        <v>10035.151201901237</v>
      </c>
      <c r="AH62" s="17">
        <v>5.2178979320374275</v>
      </c>
      <c r="AI62" s="19">
        <v>93.591237821069939</v>
      </c>
      <c r="AJ62" s="19">
        <v>219.53239540027326</v>
      </c>
      <c r="AK62" s="9">
        <v>0.42632085187439012</v>
      </c>
      <c r="AL62" s="18">
        <v>15.386071028767237</v>
      </c>
      <c r="AM62" s="18">
        <v>53.174152398134254</v>
      </c>
      <c r="AN62" s="18">
        <v>48.799129594759457</v>
      </c>
      <c r="AO62" s="18">
        <v>24.200476792494705</v>
      </c>
      <c r="AP62" s="18">
        <v>50.54259323126702</v>
      </c>
      <c r="AQ62" s="16">
        <v>777.65192943436443</v>
      </c>
      <c r="AR62" s="18">
        <v>4.1594157544298325</v>
      </c>
      <c r="AS62" s="18">
        <v>10.838826510062365</v>
      </c>
      <c r="AT62" s="18">
        <v>1.1632559205615129</v>
      </c>
      <c r="AU62" s="9">
        <v>0.25570598188404781</v>
      </c>
      <c r="AV62" s="17">
        <v>6.8068386914947077</v>
      </c>
      <c r="AW62" s="17">
        <v>9.7485223940471233</v>
      </c>
      <c r="AX62" s="17">
        <v>1.4321659195814518</v>
      </c>
      <c r="AY62" s="19">
        <v>1031.9333853911528</v>
      </c>
      <c r="AZ62" s="15"/>
      <c r="BA62" s="17"/>
      <c r="BB62" s="14"/>
      <c r="BC62" s="14"/>
      <c r="BD62" s="14"/>
      <c r="BE62" s="17"/>
      <c r="BF62" s="19"/>
      <c r="BG62" s="19"/>
      <c r="BH62" s="19"/>
      <c r="BI62" s="19"/>
      <c r="BJ62" s="19"/>
      <c r="BK62" s="19"/>
      <c r="BL62" s="19"/>
    </row>
    <row r="63" spans="1:64" s="26" customFormat="1" ht="14" x14ac:dyDescent="0.15">
      <c r="A63" s="22" t="s">
        <v>2760</v>
      </c>
      <c r="B63" s="22" t="s">
        <v>282</v>
      </c>
      <c r="C63" s="22" t="s">
        <v>287</v>
      </c>
      <c r="D63" s="23" t="s">
        <v>2836</v>
      </c>
      <c r="E63" s="14">
        <v>0.88469605189889144</v>
      </c>
      <c r="F63" s="14">
        <v>0.27965612042256888</v>
      </c>
      <c r="G63" s="14">
        <v>0.16755301282214832</v>
      </c>
      <c r="H63" s="19">
        <v>78.178509180801314</v>
      </c>
      <c r="I63" s="19">
        <v>24.24166455046684</v>
      </c>
      <c r="J63" s="17">
        <v>16.87699182012609</v>
      </c>
      <c r="K63" s="19">
        <v>140.95435099550929</v>
      </c>
      <c r="L63" s="17">
        <v>17.997949948106243</v>
      </c>
      <c r="M63" s="17">
        <v>6.6340582314221495</v>
      </c>
      <c r="N63" s="19">
        <v>19.95750669261826</v>
      </c>
      <c r="O63" s="17">
        <v>6.6317783335312548</v>
      </c>
      <c r="P63" s="17">
        <v>6.8105025332518281</v>
      </c>
      <c r="Q63" s="17">
        <v>5.9814617725380756</v>
      </c>
      <c r="R63" s="19">
        <v>349.73032046851745</v>
      </c>
      <c r="S63" s="17">
        <v>2.3307379557331509</v>
      </c>
      <c r="T63" s="15">
        <v>5.8453941887213798E-2</v>
      </c>
      <c r="U63" s="17">
        <v>10.613618274016531</v>
      </c>
      <c r="V63" s="14">
        <v>0.60605773912067928</v>
      </c>
      <c r="W63" s="14">
        <v>1.1491035484106804</v>
      </c>
      <c r="X63" s="14">
        <v>0.58044561705726827</v>
      </c>
      <c r="Y63" s="17">
        <v>7.7672257784448115</v>
      </c>
      <c r="Z63" s="17">
        <v>2.571412878281925</v>
      </c>
      <c r="AA63" s="19">
        <v>31.393758951339201</v>
      </c>
      <c r="AB63" s="17">
        <v>12.210283978926251</v>
      </c>
      <c r="AC63" s="19">
        <v>60.682396137491097</v>
      </c>
      <c r="AD63" s="17">
        <v>14.754729012360036</v>
      </c>
      <c r="AE63" s="19">
        <v>138.20475971104156</v>
      </c>
      <c r="AF63" s="19">
        <v>29.057540713925725</v>
      </c>
      <c r="AG63" s="19">
        <v>8661.2407745711371</v>
      </c>
      <c r="AH63" s="19">
        <v>47.52701536861025</v>
      </c>
      <c r="AI63" s="19">
        <v>47.208183864646095</v>
      </c>
      <c r="AJ63" s="19">
        <v>81.758439894918467</v>
      </c>
      <c r="AK63" s="9">
        <v>0.57741052697827011</v>
      </c>
      <c r="AL63" s="18">
        <v>17.793323337475268</v>
      </c>
      <c r="AM63" s="18">
        <v>62.669627244966492</v>
      </c>
      <c r="AN63" s="18">
        <v>59.296567154229152</v>
      </c>
      <c r="AO63" s="18">
        <v>20.254608094626583</v>
      </c>
      <c r="AP63" s="18">
        <v>12.815983159812745</v>
      </c>
      <c r="AQ63" s="16">
        <v>228.03893225018612</v>
      </c>
      <c r="AR63" s="18">
        <v>1.8960298239535704</v>
      </c>
      <c r="AS63" s="18">
        <v>9.2364332950639447</v>
      </c>
      <c r="AT63" s="18">
        <v>0.59157470456053007</v>
      </c>
      <c r="AU63" s="9">
        <v>0.59224034537632431</v>
      </c>
      <c r="AV63" s="17">
        <v>4.5513190505492185</v>
      </c>
      <c r="AW63" s="17">
        <v>6.2182740586698602</v>
      </c>
      <c r="AX63" s="17">
        <v>1.3662575595352926</v>
      </c>
      <c r="AY63" s="19">
        <v>679.33761344343861</v>
      </c>
      <c r="AZ63" s="15"/>
      <c r="BA63" s="17"/>
      <c r="BB63" s="14"/>
      <c r="BC63" s="14"/>
      <c r="BD63" s="14"/>
      <c r="BE63" s="17"/>
      <c r="BF63" s="19"/>
      <c r="BG63" s="19"/>
      <c r="BH63" s="19"/>
      <c r="BI63" s="19"/>
      <c r="BJ63" s="19"/>
      <c r="BK63" s="19"/>
      <c r="BL63" s="19"/>
    </row>
    <row r="64" spans="1:64" s="26" customFormat="1" ht="14" x14ac:dyDescent="0.15">
      <c r="A64" s="22" t="s">
        <v>2761</v>
      </c>
      <c r="B64" s="22" t="s">
        <v>282</v>
      </c>
      <c r="C64" s="22" t="s">
        <v>287</v>
      </c>
      <c r="D64" s="23" t="s">
        <v>2837</v>
      </c>
      <c r="E64" s="14">
        <v>0.28012069927830624</v>
      </c>
      <c r="F64" s="14">
        <v>0.20316910521632112</v>
      </c>
      <c r="G64" s="14">
        <v>5.4329966229746181E-2</v>
      </c>
      <c r="H64" s="19">
        <v>22.258345693932299</v>
      </c>
      <c r="I64" s="19">
        <v>39.337735765547421</v>
      </c>
      <c r="J64" s="17">
        <v>5.5082569926337497</v>
      </c>
      <c r="K64" s="19">
        <v>344.19796270902384</v>
      </c>
      <c r="L64" s="17">
        <v>12.92238595594721</v>
      </c>
      <c r="M64" s="17">
        <v>12.099620670711484</v>
      </c>
      <c r="N64" s="19">
        <v>99.817049572601604</v>
      </c>
      <c r="O64" s="17">
        <v>19.404766168414106</v>
      </c>
      <c r="P64" s="17">
        <v>19.333139085032386</v>
      </c>
      <c r="Q64" s="14">
        <v>0.15912833815320512</v>
      </c>
      <c r="R64" s="19">
        <v>1245.1602782697619</v>
      </c>
      <c r="S64" s="14">
        <v>1.9555142502363625</v>
      </c>
      <c r="T64" s="15">
        <v>3.4117210102675273E-2</v>
      </c>
      <c r="U64" s="17">
        <v>12.41482439394896</v>
      </c>
      <c r="V64" s="17">
        <v>2.1415378363889683</v>
      </c>
      <c r="W64" s="17">
        <v>4.7051217386328066</v>
      </c>
      <c r="X64" s="14">
        <v>1.5491970817508895</v>
      </c>
      <c r="Y64" s="19">
        <v>36.587661020910723</v>
      </c>
      <c r="Z64" s="17">
        <v>12.717316778536999</v>
      </c>
      <c r="AA64" s="19">
        <v>132.14664610941662</v>
      </c>
      <c r="AB64" s="19">
        <v>50.39503194915919</v>
      </c>
      <c r="AC64" s="19">
        <v>219.12826945457203</v>
      </c>
      <c r="AD64" s="19">
        <v>45.41107388464571</v>
      </c>
      <c r="AE64" s="19">
        <v>355.99053580023735</v>
      </c>
      <c r="AF64" s="19">
        <v>61.997383069561344</v>
      </c>
      <c r="AG64" s="19">
        <v>9329.0596965845289</v>
      </c>
      <c r="AH64" s="17">
        <v>3.0905117170405028</v>
      </c>
      <c r="AI64" s="19">
        <v>116.1467791962193</v>
      </c>
      <c r="AJ64" s="19">
        <v>138.17881370259516</v>
      </c>
      <c r="AK64" s="9">
        <v>0.84055417819843337</v>
      </c>
      <c r="AL64" s="18">
        <v>9.7297975838570352</v>
      </c>
      <c r="AM64" s="18">
        <v>26.20592054677401</v>
      </c>
      <c r="AN64" s="18">
        <v>182.04446004789219</v>
      </c>
      <c r="AO64" s="18">
        <v>59.394493894473371</v>
      </c>
      <c r="AP64" s="18">
        <v>17.084760492770155</v>
      </c>
      <c r="AQ64" s="16">
        <v>166.23126136333119</v>
      </c>
      <c r="AR64" s="18">
        <v>2.1970761658671032</v>
      </c>
      <c r="AS64" s="18">
        <v>2.6385766582856589</v>
      </c>
      <c r="AT64" s="18">
        <v>0.38815305410291484</v>
      </c>
      <c r="AU64" s="9">
        <v>0.35991746022962851</v>
      </c>
      <c r="AV64" s="17">
        <v>11.113915489474454</v>
      </c>
      <c r="AW64" s="17">
        <v>21.796099266791053</v>
      </c>
      <c r="AX64" s="17">
        <v>1.9611539504176785</v>
      </c>
      <c r="AY64" s="19">
        <v>2280.1960441702281</v>
      </c>
      <c r="AZ64" s="15"/>
      <c r="BA64" s="17"/>
      <c r="BB64" s="14"/>
      <c r="BC64" s="14"/>
      <c r="BD64" s="14"/>
      <c r="BE64" s="17"/>
      <c r="BF64" s="19"/>
      <c r="BG64" s="19"/>
      <c r="BH64" s="19"/>
      <c r="BI64" s="19"/>
      <c r="BJ64" s="19"/>
      <c r="BK64" s="19"/>
      <c r="BL64" s="19"/>
    </row>
    <row r="65" spans="1:64" s="26" customFormat="1" ht="14" x14ac:dyDescent="0.15">
      <c r="A65" s="22" t="s">
        <v>2762</v>
      </c>
      <c r="B65" s="22" t="s">
        <v>286</v>
      </c>
      <c r="C65" s="22" t="s">
        <v>280</v>
      </c>
      <c r="D65" s="23" t="s">
        <v>2838</v>
      </c>
      <c r="E65" s="17">
        <v>12.814208136198213</v>
      </c>
      <c r="F65" s="14">
        <v>0.16016253190707927</v>
      </c>
      <c r="G65" s="14">
        <v>0.10986690743393213</v>
      </c>
      <c r="H65" s="17">
        <v>9.452344759077338</v>
      </c>
      <c r="I65" s="17">
        <v>3.5177828647541931</v>
      </c>
      <c r="J65" s="17">
        <v>4.5112649397589841</v>
      </c>
      <c r="K65" s="19">
        <v>164.87403741547877</v>
      </c>
      <c r="L65" s="17">
        <v>3.4420789598084487</v>
      </c>
      <c r="M65" s="17">
        <v>2.6307036147944136</v>
      </c>
      <c r="N65" s="17">
        <v>14.849695712783735</v>
      </c>
      <c r="O65" s="17">
        <v>3.134482962739221</v>
      </c>
      <c r="P65" s="17">
        <v>2.5763893232148636</v>
      </c>
      <c r="Q65" s="17">
        <v>12.55342005469517</v>
      </c>
      <c r="R65" s="19">
        <v>448.83335190335367</v>
      </c>
      <c r="S65" s="17">
        <v>5.5735161857507292</v>
      </c>
      <c r="T65" s="15">
        <v>5.7493628655471514E-3</v>
      </c>
      <c r="U65" s="17">
        <v>8.4729111809894668</v>
      </c>
      <c r="V65" s="14">
        <v>0.11888054303095595</v>
      </c>
      <c r="W65" s="14">
        <v>0.50425433822117494</v>
      </c>
      <c r="X65" s="14">
        <v>8.528992869167755E-2</v>
      </c>
      <c r="Y65" s="17">
        <v>5.8436394647003596</v>
      </c>
      <c r="Z65" s="17">
        <v>2.8221459853046604</v>
      </c>
      <c r="AA65" s="19">
        <v>36.716202600553167</v>
      </c>
      <c r="AB65" s="17">
        <v>16.124763331485617</v>
      </c>
      <c r="AC65" s="19">
        <v>85.921039334854882</v>
      </c>
      <c r="AD65" s="19">
        <v>21.051248581824723</v>
      </c>
      <c r="AE65" s="19">
        <v>191.29378662318251</v>
      </c>
      <c r="AF65" s="19">
        <v>37.825945401522709</v>
      </c>
      <c r="AG65" s="19">
        <v>12915.572221632729</v>
      </c>
      <c r="AH65" s="17">
        <v>8.9839262446681527</v>
      </c>
      <c r="AI65" s="19">
        <v>105.82397773072348</v>
      </c>
      <c r="AJ65" s="19">
        <v>381.37229825933071</v>
      </c>
      <c r="AK65" s="9">
        <v>0.27748207778521938</v>
      </c>
      <c r="AL65" s="18">
        <v>32.735384819465651</v>
      </c>
      <c r="AM65" s="18">
        <v>67.516945791210119</v>
      </c>
      <c r="AN65" s="18">
        <v>34.321921790098123</v>
      </c>
      <c r="AO65" s="18">
        <v>18.986932881126897</v>
      </c>
      <c r="AP65" s="18">
        <v>49.155558308466865</v>
      </c>
      <c r="AQ65" s="16">
        <v>1609.1261172433447</v>
      </c>
      <c r="AR65" s="18">
        <v>4.2416893914243765</v>
      </c>
      <c r="AS65" s="18">
        <v>16.802852328209614</v>
      </c>
      <c r="AT65" s="18">
        <v>1.9936470754827589</v>
      </c>
      <c r="AU65" s="9">
        <v>0.15145381733781474</v>
      </c>
      <c r="AV65" s="17">
        <v>5.3236692739902738</v>
      </c>
      <c r="AW65" s="17">
        <v>7.7853747578435453</v>
      </c>
      <c r="AX65" s="17">
        <v>1.462407666058515</v>
      </c>
      <c r="AY65" s="19">
        <v>870.46890429336497</v>
      </c>
      <c r="AZ65" s="15"/>
      <c r="BA65" s="17"/>
      <c r="BB65" s="14"/>
      <c r="BC65" s="14"/>
      <c r="BD65" s="14"/>
      <c r="BE65" s="17"/>
      <c r="BF65" s="19"/>
      <c r="BG65" s="19"/>
      <c r="BH65" s="19"/>
      <c r="BI65" s="19"/>
      <c r="BJ65" s="19"/>
      <c r="BK65" s="19"/>
      <c r="BL65" s="19"/>
    </row>
    <row r="66" spans="1:64" s="26" customFormat="1" ht="14" x14ac:dyDescent="0.15">
      <c r="A66" s="22" t="s">
        <v>2763</v>
      </c>
      <c r="B66" s="22" t="s">
        <v>282</v>
      </c>
      <c r="C66" s="22" t="s">
        <v>287</v>
      </c>
      <c r="D66" s="23" t="s">
        <v>2839</v>
      </c>
      <c r="E66" s="14">
        <v>1.8919171426937431</v>
      </c>
      <c r="F66" s="14">
        <v>7.2724256909456955E-2</v>
      </c>
      <c r="G66" s="14">
        <v>0.13659470660813017</v>
      </c>
      <c r="H66" s="17">
        <v>10.446095806449707</v>
      </c>
      <c r="I66" s="17">
        <v>3.1806330665414597</v>
      </c>
      <c r="J66" s="17">
        <v>5.1890871688190954</v>
      </c>
      <c r="K66" s="19">
        <v>146.86621166710799</v>
      </c>
      <c r="L66" s="17">
        <v>3.8660605392172749</v>
      </c>
      <c r="M66" s="19">
        <v>79.77017731775166</v>
      </c>
      <c r="N66" s="19">
        <v>32.994326078910859</v>
      </c>
      <c r="O66" s="17">
        <v>8.6465483217694228</v>
      </c>
      <c r="P66" s="17">
        <v>9.314590744326507</v>
      </c>
      <c r="Q66" s="17">
        <v>2.453059087952286</v>
      </c>
      <c r="R66" s="19">
        <v>269.2335858928642</v>
      </c>
      <c r="S66" s="14">
        <v>1.8725424581712835</v>
      </c>
      <c r="T66" s="15">
        <v>1.1436856445886922E-2</v>
      </c>
      <c r="U66" s="17">
        <v>7.6057156839666034</v>
      </c>
      <c r="V66" s="14">
        <v>9.2903565091900078E-2</v>
      </c>
      <c r="W66" s="14">
        <v>0.56034256996671961</v>
      </c>
      <c r="X66" s="14">
        <v>0.15375624061046375</v>
      </c>
      <c r="Y66" s="17">
        <v>4.7101901910039956</v>
      </c>
      <c r="Z66" s="17">
        <v>1.9862805859668893</v>
      </c>
      <c r="AA66" s="19">
        <v>26.328728080971775</v>
      </c>
      <c r="AB66" s="17">
        <v>10.777054976196018</v>
      </c>
      <c r="AC66" s="19">
        <v>52.783986633372358</v>
      </c>
      <c r="AD66" s="17">
        <v>11.479419889252945</v>
      </c>
      <c r="AE66" s="19">
        <v>106.51352503165441</v>
      </c>
      <c r="AF66" s="17">
        <v>19.578214781376932</v>
      </c>
      <c r="AG66" s="19">
        <v>10852.414828382705</v>
      </c>
      <c r="AH66" s="14">
        <v>1.7632073030894013</v>
      </c>
      <c r="AI66" s="19">
        <v>32.265442131972854</v>
      </c>
      <c r="AJ66" s="19">
        <v>73.354667083714617</v>
      </c>
      <c r="AK66" s="9">
        <v>0.43985534138067223</v>
      </c>
      <c r="AL66" s="18">
        <v>22.61342338895038</v>
      </c>
      <c r="AM66" s="18">
        <v>101.88766943125309</v>
      </c>
      <c r="AN66" s="18">
        <v>56.881767655978834</v>
      </c>
      <c r="AO66" s="18">
        <v>17.230820049593504</v>
      </c>
      <c r="AP66" s="18">
        <v>50.699778704344467</v>
      </c>
      <c r="AQ66" s="16">
        <v>1146.4955615674317</v>
      </c>
      <c r="AR66" s="18">
        <v>6.0314431358197016</v>
      </c>
      <c r="AS66" s="18">
        <v>13.573331907333632</v>
      </c>
      <c r="AT66" s="18">
        <v>0.68868875630502868</v>
      </c>
      <c r="AU66" s="9">
        <v>0.28849329381352956</v>
      </c>
      <c r="AV66" s="17">
        <v>4.7422089656799482</v>
      </c>
      <c r="AW66" s="17">
        <v>5.2043478387333737</v>
      </c>
      <c r="AX66" s="17">
        <v>1.0974522372164515</v>
      </c>
      <c r="AY66" s="19">
        <v>544.80946705765189</v>
      </c>
      <c r="AZ66" s="15"/>
      <c r="BA66" s="17"/>
      <c r="BB66" s="14"/>
      <c r="BC66" s="14"/>
      <c r="BD66" s="14"/>
      <c r="BE66" s="17"/>
      <c r="BF66" s="19"/>
      <c r="BG66" s="19"/>
      <c r="BH66" s="19"/>
      <c r="BI66" s="19"/>
      <c r="BJ66" s="19"/>
      <c r="BK66" s="19"/>
      <c r="BL66" s="19"/>
    </row>
    <row r="67" spans="1:64" s="26" customFormat="1" ht="14" x14ac:dyDescent="0.15">
      <c r="A67" s="22" t="s">
        <v>2764</v>
      </c>
      <c r="B67" s="22" t="s">
        <v>286</v>
      </c>
      <c r="C67" s="22" t="s">
        <v>280</v>
      </c>
      <c r="D67" s="23" t="s">
        <v>2840</v>
      </c>
      <c r="E67" s="17">
        <v>16.547990708301533</v>
      </c>
      <c r="F67" s="14">
        <v>0.19009344276949794</v>
      </c>
      <c r="G67" s="14">
        <v>2.3728727754995413E-28</v>
      </c>
      <c r="H67" s="17">
        <v>13.404260955600385</v>
      </c>
      <c r="I67" s="17">
        <v>2.6700756887880108</v>
      </c>
      <c r="J67" s="17">
        <v>4.5813070971512309</v>
      </c>
      <c r="K67" s="19">
        <v>339.10203876864875</v>
      </c>
      <c r="L67" s="17">
        <v>3.0449209878773775</v>
      </c>
      <c r="M67" s="14">
        <v>1.7259023730107943</v>
      </c>
      <c r="N67" s="19">
        <v>40.921548542591253</v>
      </c>
      <c r="O67" s="17">
        <v>4.7218248985118123</v>
      </c>
      <c r="P67" s="17">
        <v>5.0337785786011242</v>
      </c>
      <c r="Q67" s="17">
        <v>9.4251298010236013</v>
      </c>
      <c r="R67" s="19">
        <v>981.36930425629089</v>
      </c>
      <c r="S67" s="17">
        <v>8.0784780938929117</v>
      </c>
      <c r="T67" s="15">
        <v>1.7384224383526653E-28</v>
      </c>
      <c r="U67" s="17">
        <v>18.937931809628449</v>
      </c>
      <c r="V67" s="14">
        <v>0.62207179853440797</v>
      </c>
      <c r="W67" s="14">
        <v>1.8874348132281151</v>
      </c>
      <c r="X67" s="14">
        <v>0.30240950501089814</v>
      </c>
      <c r="Y67" s="17">
        <v>16.737066671591904</v>
      </c>
      <c r="Z67" s="17">
        <v>7.0018951337223889</v>
      </c>
      <c r="AA67" s="19">
        <v>91.784070381323502</v>
      </c>
      <c r="AB67" s="19">
        <v>36.981133407392036</v>
      </c>
      <c r="AC67" s="19">
        <v>180.15135618087655</v>
      </c>
      <c r="AD67" s="19">
        <v>40.662411781350265</v>
      </c>
      <c r="AE67" s="19">
        <v>340.00675932661994</v>
      </c>
      <c r="AF67" s="19">
        <v>62.095368923559661</v>
      </c>
      <c r="AG67" s="19">
        <v>11408.995094712109</v>
      </c>
      <c r="AH67" s="17">
        <v>15.918204994597199</v>
      </c>
      <c r="AI67" s="19">
        <v>288.91586898678605</v>
      </c>
      <c r="AJ67" s="19">
        <v>624.95521823698869</v>
      </c>
      <c r="AK67" s="9">
        <v>0.4622985144468808</v>
      </c>
      <c r="AL67" s="18">
        <v>20.314596697145202</v>
      </c>
      <c r="AM67" s="18">
        <v>33.555200835734887</v>
      </c>
      <c r="AN67" s="18">
        <v>42.087971939127357</v>
      </c>
      <c r="AO67" s="18">
        <v>35.763650730847168</v>
      </c>
      <c r="AP67" s="18">
        <v>26.905361585309265</v>
      </c>
      <c r="AQ67" s="16">
        <v>546.571569596421</v>
      </c>
      <c r="AR67" s="18">
        <v>3.034110881854609</v>
      </c>
      <c r="AS67" s="18">
        <v>10.033687879921294</v>
      </c>
      <c r="AT67" s="18">
        <v>1.8380670415926623</v>
      </c>
      <c r="AU67" s="9">
        <v>0.1640094169441281</v>
      </c>
      <c r="AV67" s="17">
        <v>10.949371610224372</v>
      </c>
      <c r="AW67" s="17">
        <v>16.68507645117246</v>
      </c>
      <c r="AX67" s="17">
        <v>1.5238387229082777</v>
      </c>
      <c r="AY67" s="19">
        <v>1819.4607625317201</v>
      </c>
      <c r="AZ67" s="15"/>
      <c r="BA67" s="17"/>
      <c r="BB67" s="14"/>
      <c r="BC67" s="14"/>
      <c r="BD67" s="14"/>
      <c r="BE67" s="17"/>
      <c r="BF67" s="19"/>
      <c r="BG67" s="19"/>
      <c r="BH67" s="19"/>
      <c r="BI67" s="19"/>
      <c r="BJ67" s="19"/>
      <c r="BK67" s="19"/>
      <c r="BL67" s="19"/>
    </row>
    <row r="68" spans="1:64" s="26" customFormat="1" ht="14" x14ac:dyDescent="0.15">
      <c r="A68" s="22" t="s">
        <v>2765</v>
      </c>
      <c r="B68" s="22" t="s">
        <v>275</v>
      </c>
      <c r="C68" s="22" t="s">
        <v>280</v>
      </c>
      <c r="D68" s="23" t="s">
        <v>2841</v>
      </c>
      <c r="E68" s="17">
        <v>6.891718620897394</v>
      </c>
      <c r="F68" s="14">
        <v>8.9974996395534801E-2</v>
      </c>
      <c r="G68" s="14">
        <v>2.6288264667579133E-2</v>
      </c>
      <c r="H68" s="17">
        <v>10.051990482907081</v>
      </c>
      <c r="I68" s="17">
        <v>2.6564132749696112</v>
      </c>
      <c r="J68" s="17">
        <v>5.6400062387007637</v>
      </c>
      <c r="K68" s="19">
        <v>142.73974038313582</v>
      </c>
      <c r="L68" s="17">
        <v>2.3979606286222519</v>
      </c>
      <c r="M68" s="14">
        <v>1.9539363543752521</v>
      </c>
      <c r="N68" s="17">
        <v>19.102769057933248</v>
      </c>
      <c r="O68" s="17">
        <v>5.4137345315745069</v>
      </c>
      <c r="P68" s="17">
        <v>4.6577165519939445</v>
      </c>
      <c r="Q68" s="17">
        <v>6.1716312562752487</v>
      </c>
      <c r="R68" s="19">
        <v>303.93801671333091</v>
      </c>
      <c r="S68" s="17">
        <v>2.2585411719143491</v>
      </c>
      <c r="T68" s="15">
        <v>5.5026860787624129E-3</v>
      </c>
      <c r="U68" s="17">
        <v>9.5405269840913309</v>
      </c>
      <c r="V68" s="14">
        <v>0.12434524858960769</v>
      </c>
      <c r="W68" s="14">
        <v>0.43269313420820615</v>
      </c>
      <c r="X68" s="14">
        <v>0.11479297741175774</v>
      </c>
      <c r="Y68" s="17">
        <v>5.1311169565417778</v>
      </c>
      <c r="Z68" s="17">
        <v>2.1288017446525496</v>
      </c>
      <c r="AA68" s="19">
        <v>24.220532446479197</v>
      </c>
      <c r="AB68" s="17">
        <v>10.908042513404558</v>
      </c>
      <c r="AC68" s="19">
        <v>54.474523523158595</v>
      </c>
      <c r="AD68" s="17">
        <v>13.046823053442631</v>
      </c>
      <c r="AE68" s="19">
        <v>115.00442442868524</v>
      </c>
      <c r="AF68" s="19">
        <v>23.585713149273548</v>
      </c>
      <c r="AG68" s="19">
        <v>11067.403677349323</v>
      </c>
      <c r="AH68" s="17">
        <v>4.7881078666780663</v>
      </c>
      <c r="AI68" s="19">
        <v>70.317602434019065</v>
      </c>
      <c r="AJ68" s="19">
        <v>191.65132433425509</v>
      </c>
      <c r="AK68" s="9">
        <v>0.3669038170139623</v>
      </c>
      <c r="AL68" s="18">
        <v>22.413136438463653</v>
      </c>
      <c r="AM68" s="18">
        <v>96.234590384931408</v>
      </c>
      <c r="AN68" s="18">
        <v>50.919782140259592</v>
      </c>
      <c r="AO68" s="18">
        <v>31.134080400410664</v>
      </c>
      <c r="AP68" s="18">
        <v>41.265082620701094</v>
      </c>
      <c r="AQ68" s="16">
        <v>924.87992692224896</v>
      </c>
      <c r="AR68" s="18">
        <v>3.4797721594998605</v>
      </c>
      <c r="AS68" s="18">
        <v>22.049175801113027</v>
      </c>
      <c r="AT68" s="18">
        <v>1.6664691405251015</v>
      </c>
      <c r="AU68" s="9">
        <v>0.2348379942977861</v>
      </c>
      <c r="AV68" s="17">
        <v>4.6089680459520768</v>
      </c>
      <c r="AW68" s="17">
        <v>5.3812493972036144</v>
      </c>
      <c r="AX68" s="17">
        <v>1.167560578322909</v>
      </c>
      <c r="AY68" s="19">
        <v>581.75862461728195</v>
      </c>
      <c r="AZ68" s="15"/>
      <c r="BA68" s="17"/>
      <c r="BB68" s="14"/>
      <c r="BC68" s="14"/>
      <c r="BD68" s="14"/>
      <c r="BE68" s="17"/>
      <c r="BF68" s="19"/>
      <c r="BG68" s="19"/>
      <c r="BH68" s="19"/>
      <c r="BI68" s="19"/>
      <c r="BJ68" s="19"/>
      <c r="BK68" s="19"/>
      <c r="BL68" s="19"/>
    </row>
    <row r="69" spans="1:64" s="26" customFormat="1" ht="14" x14ac:dyDescent="0.15">
      <c r="A69" s="22" t="s">
        <v>2766</v>
      </c>
      <c r="B69" s="22" t="s">
        <v>277</v>
      </c>
      <c r="C69" s="22" t="s">
        <v>287</v>
      </c>
      <c r="D69" s="23" t="s">
        <v>2842</v>
      </c>
      <c r="E69" s="17">
        <v>14.986911212560209</v>
      </c>
      <c r="F69" s="14">
        <v>9.0278647743899359E-3</v>
      </c>
      <c r="G69" s="14">
        <v>7.9130960070787335E-2</v>
      </c>
      <c r="H69" s="17">
        <v>9.7257041702313298</v>
      </c>
      <c r="I69" s="17">
        <v>2.5834668513872825</v>
      </c>
      <c r="J69" s="17">
        <v>10.294175773139628</v>
      </c>
      <c r="K69" s="19">
        <v>622.61099482777547</v>
      </c>
      <c r="L69" s="17">
        <v>3.5528667645480403</v>
      </c>
      <c r="M69" s="17">
        <v>6.7680232810504419</v>
      </c>
      <c r="N69" s="19">
        <v>93.084793936865566</v>
      </c>
      <c r="O69" s="17">
        <v>9.2175397145084332</v>
      </c>
      <c r="P69" s="17">
        <v>9.8613502028471256</v>
      </c>
      <c r="Q69" s="14">
        <v>0.23391462632698726</v>
      </c>
      <c r="R69" s="19">
        <v>876.72272117997341</v>
      </c>
      <c r="S69" s="17">
        <v>3.2939871842456649</v>
      </c>
      <c r="T69" s="15">
        <v>2.7606287162357641E-2</v>
      </c>
      <c r="U69" s="17">
        <v>12.787416233914001</v>
      </c>
      <c r="V69" s="14">
        <v>0.63116376174938538</v>
      </c>
      <c r="W69" s="14">
        <v>1.878549500834283</v>
      </c>
      <c r="X69" s="14">
        <v>0.45150732679965494</v>
      </c>
      <c r="Y69" s="17">
        <v>18.93482239718114</v>
      </c>
      <c r="Z69" s="17">
        <v>7.1362768922304607</v>
      </c>
      <c r="AA69" s="19">
        <v>88.988442687648487</v>
      </c>
      <c r="AB69" s="19">
        <v>36.591673860489237</v>
      </c>
      <c r="AC69" s="19">
        <v>170.27753317981507</v>
      </c>
      <c r="AD69" s="19">
        <v>36.748866990565318</v>
      </c>
      <c r="AE69" s="19">
        <v>307.72704054540048</v>
      </c>
      <c r="AF69" s="19">
        <v>54.964223202912628</v>
      </c>
      <c r="AG69" s="19">
        <v>9667.998791507267</v>
      </c>
      <c r="AH69" s="17">
        <v>6.1806268696637119</v>
      </c>
      <c r="AI69" s="19">
        <v>120.66506497248494</v>
      </c>
      <c r="AJ69" s="19">
        <v>240.35195054422465</v>
      </c>
      <c r="AK69" s="9">
        <v>0.50203488966603005</v>
      </c>
      <c r="AL69" s="18">
        <v>16.251910585187868</v>
      </c>
      <c r="AM69" s="18">
        <v>31.417449614997029</v>
      </c>
      <c r="AN69" s="18">
        <v>93.420837220370387</v>
      </c>
      <c r="AO69" s="18">
        <v>36.631916951467339</v>
      </c>
      <c r="AP69" s="18">
        <v>29.99985668489558</v>
      </c>
      <c r="AQ69" s="16">
        <v>487.55498841137347</v>
      </c>
      <c r="AR69" s="18">
        <v>2.9763266123320209</v>
      </c>
      <c r="AS69" s="18">
        <v>6.8070690861406522</v>
      </c>
      <c r="AT69" s="18">
        <v>0.78105567231997719</v>
      </c>
      <c r="AU69" s="9">
        <v>0.23076602194476292</v>
      </c>
      <c r="AV69" s="17">
        <v>20.10368081458752</v>
      </c>
      <c r="AW69" s="17">
        <v>16.310575382750443</v>
      </c>
      <c r="AX69" s="17">
        <v>0.81132283849807518</v>
      </c>
      <c r="AY69" s="19">
        <v>1706.9526379835415</v>
      </c>
      <c r="AZ69" s="15"/>
      <c r="BA69" s="17"/>
      <c r="BB69" s="14"/>
      <c r="BC69" s="14"/>
      <c r="BD69" s="14"/>
      <c r="BE69" s="17"/>
      <c r="BF69" s="19"/>
      <c r="BG69" s="19"/>
      <c r="BH69" s="19"/>
      <c r="BI69" s="19"/>
      <c r="BJ69" s="19"/>
      <c r="BK69" s="19"/>
      <c r="BL69" s="19"/>
    </row>
    <row r="70" spans="1:64" s="26" customFormat="1" ht="14" x14ac:dyDescent="0.15">
      <c r="A70" s="22" t="s">
        <v>2767</v>
      </c>
      <c r="B70" s="22" t="s">
        <v>282</v>
      </c>
      <c r="C70" s="22" t="s">
        <v>287</v>
      </c>
      <c r="D70" s="23" t="s">
        <v>2843</v>
      </c>
      <c r="E70" s="14">
        <v>0.66720634157645187</v>
      </c>
      <c r="F70" s="14">
        <v>0.31544003414432603</v>
      </c>
      <c r="G70" s="14">
        <v>5.4095693927117501E-2</v>
      </c>
      <c r="H70" s="17">
        <v>13.962289549461156</v>
      </c>
      <c r="I70" s="17">
        <v>2.8245164841499966</v>
      </c>
      <c r="J70" s="17">
        <v>4.9336068857027318</v>
      </c>
      <c r="K70" s="19">
        <v>172.64284417216152</v>
      </c>
      <c r="L70" s="17">
        <v>4.0813396508609445</v>
      </c>
      <c r="M70" s="14">
        <v>1.7607489580468332</v>
      </c>
      <c r="N70" s="19">
        <v>39.115227820949933</v>
      </c>
      <c r="O70" s="17">
        <v>8.9672039073543441</v>
      </c>
      <c r="P70" s="17">
        <v>8.154965022715011</v>
      </c>
      <c r="Q70" s="14">
        <v>1.8396994290561286</v>
      </c>
      <c r="R70" s="19">
        <v>1000.6430154968424</v>
      </c>
      <c r="S70" s="14">
        <v>1.3827102658133099</v>
      </c>
      <c r="T70" s="15">
        <v>1.6985047788083203E-2</v>
      </c>
      <c r="U70" s="17">
        <v>11.244551928356211</v>
      </c>
      <c r="V70" s="14">
        <v>1.6473086872096916</v>
      </c>
      <c r="W70" s="17">
        <v>4.2071027790594204</v>
      </c>
      <c r="X70" s="14">
        <v>1.4750628496766118</v>
      </c>
      <c r="Y70" s="19">
        <v>26.286581523685939</v>
      </c>
      <c r="Z70" s="17">
        <v>9.0044090571561775</v>
      </c>
      <c r="AA70" s="19">
        <v>95.498733331095934</v>
      </c>
      <c r="AB70" s="19">
        <v>36.364093362577051</v>
      </c>
      <c r="AC70" s="19">
        <v>167.83184563293159</v>
      </c>
      <c r="AD70" s="19">
        <v>37.495243929493185</v>
      </c>
      <c r="AE70" s="19">
        <v>319.15295138592188</v>
      </c>
      <c r="AF70" s="19">
        <v>59.048511826627511</v>
      </c>
      <c r="AG70" s="19">
        <v>9686.1484536216176</v>
      </c>
      <c r="AH70" s="17">
        <v>4.4086608765216475</v>
      </c>
      <c r="AI70" s="19">
        <v>185.83663406660898</v>
      </c>
      <c r="AJ70" s="19">
        <v>194.41321876833868</v>
      </c>
      <c r="AK70" s="9">
        <v>0.95588476567558145</v>
      </c>
      <c r="AL70" s="18">
        <v>12.141287793482926</v>
      </c>
      <c r="AM70" s="18">
        <v>30.349549993379387</v>
      </c>
      <c r="AN70" s="18">
        <v>230.81693922204025</v>
      </c>
      <c r="AO70" s="18">
        <v>134.40027073010839</v>
      </c>
      <c r="AP70" s="18">
        <v>15.957289442946907</v>
      </c>
      <c r="AQ70" s="16">
        <v>193.74204353072523</v>
      </c>
      <c r="AR70" s="18">
        <v>2.5539249636239449</v>
      </c>
      <c r="AS70" s="18">
        <v>2.6727542726850495</v>
      </c>
      <c r="AT70" s="18">
        <v>0.60915375503845148</v>
      </c>
      <c r="AU70" s="9">
        <v>0.42756378167015568</v>
      </c>
      <c r="AV70" s="17">
        <v>5.5745187010707626</v>
      </c>
      <c r="AW70" s="17">
        <v>16.696247377598645</v>
      </c>
      <c r="AX70" s="17">
        <v>2.9951011509552572</v>
      </c>
      <c r="AY70" s="19">
        <v>1809.0316246593713</v>
      </c>
      <c r="AZ70" s="15"/>
      <c r="BA70" s="17"/>
      <c r="BB70" s="14"/>
      <c r="BC70" s="14"/>
      <c r="BD70" s="14"/>
      <c r="BE70" s="17"/>
      <c r="BF70" s="19"/>
      <c r="BG70" s="19"/>
      <c r="BH70" s="19"/>
      <c r="BI70" s="19"/>
      <c r="BJ70" s="19"/>
      <c r="BK70" s="19"/>
      <c r="BL70" s="19"/>
    </row>
    <row r="71" spans="1:64" s="26" customFormat="1" ht="14" x14ac:dyDescent="0.15">
      <c r="A71" s="22" t="s">
        <v>2768</v>
      </c>
      <c r="B71" s="22" t="s">
        <v>286</v>
      </c>
      <c r="C71" s="22" t="s">
        <v>280</v>
      </c>
      <c r="D71" s="23" t="s">
        <v>2844</v>
      </c>
      <c r="E71" s="17">
        <v>3.3452823059117738</v>
      </c>
      <c r="F71" s="14">
        <v>0.21295091470488517</v>
      </c>
      <c r="G71" s="14">
        <v>0.10666028315501483</v>
      </c>
      <c r="H71" s="17">
        <v>16.386545433703525</v>
      </c>
      <c r="I71" s="17">
        <v>2.339008087399697</v>
      </c>
      <c r="J71" s="17">
        <v>4.5108306342091833</v>
      </c>
      <c r="K71" s="19">
        <v>294.13573566613775</v>
      </c>
      <c r="L71" s="17">
        <v>3.8871883215812071</v>
      </c>
      <c r="M71" s="14">
        <v>1.7162293188044067</v>
      </c>
      <c r="N71" s="19">
        <v>50.122960963822706</v>
      </c>
      <c r="O71" s="17">
        <v>5.2613388395126188</v>
      </c>
      <c r="P71" s="17">
        <v>4.6847768992823982</v>
      </c>
      <c r="Q71" s="17">
        <v>6.1958195685732393</v>
      </c>
      <c r="R71" s="19">
        <v>868.06427849021577</v>
      </c>
      <c r="S71" s="17">
        <v>6.44015882462259</v>
      </c>
      <c r="T71" s="15">
        <v>1.1163118842932748E-2</v>
      </c>
      <c r="U71" s="17">
        <v>16.919918357971394</v>
      </c>
      <c r="V71" s="14">
        <v>0.35447618854233576</v>
      </c>
      <c r="W71" s="14">
        <v>1.7699300198186985</v>
      </c>
      <c r="X71" s="14">
        <v>0.21476413598875271</v>
      </c>
      <c r="Y71" s="17">
        <v>16.837108032944617</v>
      </c>
      <c r="Z71" s="17">
        <v>6.5637907287360742</v>
      </c>
      <c r="AA71" s="19">
        <v>77.394108835620656</v>
      </c>
      <c r="AB71" s="19">
        <v>34.223283476607875</v>
      </c>
      <c r="AC71" s="19">
        <v>158.84827926616853</v>
      </c>
      <c r="AD71" s="19">
        <v>35.382834815701649</v>
      </c>
      <c r="AE71" s="19">
        <v>307.1709669007447</v>
      </c>
      <c r="AF71" s="19">
        <v>56.741739115490397</v>
      </c>
      <c r="AG71" s="19">
        <v>11475.536103996821</v>
      </c>
      <c r="AH71" s="17">
        <v>8.9259051002804757</v>
      </c>
      <c r="AI71" s="19">
        <v>161.63687212577821</v>
      </c>
      <c r="AJ71" s="19">
        <v>426.46745475929418</v>
      </c>
      <c r="AK71" s="9">
        <v>0.37901338149474723</v>
      </c>
      <c r="AL71" s="18">
        <v>18.243689254693464</v>
      </c>
      <c r="AM71" s="18">
        <v>37.358791489251907</v>
      </c>
      <c r="AN71" s="18">
        <v>47.696178815705792</v>
      </c>
      <c r="AO71" s="18">
        <v>25.098274208361708</v>
      </c>
      <c r="AP71" s="18">
        <v>47.498558654056758</v>
      </c>
      <c r="AQ71" s="16">
        <v>866.54894413044246</v>
      </c>
      <c r="AR71" s="18">
        <v>4.9930857897590837</v>
      </c>
      <c r="AS71" s="18">
        <v>9.5596538668260873</v>
      </c>
      <c r="AT71" s="18">
        <v>1.388371625945682</v>
      </c>
      <c r="AU71" s="9">
        <v>0.11992202772174909</v>
      </c>
      <c r="AV71" s="17">
        <v>9.4974406091746122</v>
      </c>
      <c r="AW71" s="17">
        <v>15.110604871114491</v>
      </c>
      <c r="AX71" s="17">
        <v>1.5910186220609279</v>
      </c>
      <c r="AY71" s="19">
        <v>1630.6196024472169</v>
      </c>
      <c r="AZ71" s="15"/>
      <c r="BA71" s="17"/>
      <c r="BB71" s="14"/>
      <c r="BC71" s="14"/>
      <c r="BD71" s="14"/>
      <c r="BE71" s="17"/>
      <c r="BF71" s="19"/>
      <c r="BG71" s="19"/>
      <c r="BH71" s="19"/>
      <c r="BI71" s="19"/>
      <c r="BJ71" s="19"/>
      <c r="BK71" s="19"/>
      <c r="BL71" s="19"/>
    </row>
    <row r="72" spans="1:64" s="26" customFormat="1" ht="14" x14ac:dyDescent="0.15">
      <c r="A72" s="22" t="s">
        <v>2769</v>
      </c>
      <c r="B72" s="22" t="s">
        <v>295</v>
      </c>
      <c r="C72" s="22" t="s">
        <v>287</v>
      </c>
      <c r="D72" s="23" t="s">
        <v>1971</v>
      </c>
      <c r="E72" s="17">
        <v>7.3011297761664338</v>
      </c>
      <c r="F72" s="14">
        <v>0.12654919693047428</v>
      </c>
      <c r="G72" s="14">
        <v>5.2542365107065038E-2</v>
      </c>
      <c r="H72" s="17">
        <v>14.35065615218917</v>
      </c>
      <c r="I72" s="17">
        <v>3.1693260992656258</v>
      </c>
      <c r="J72" s="17">
        <v>5.5056540475891724</v>
      </c>
      <c r="K72" s="19">
        <v>326.55500200077068</v>
      </c>
      <c r="L72" s="17">
        <v>3.5274172495178822</v>
      </c>
      <c r="M72" s="17">
        <v>2.0513742124643817</v>
      </c>
      <c r="N72" s="19">
        <v>46.187937690101975</v>
      </c>
      <c r="O72" s="17">
        <v>5.7798697395809091</v>
      </c>
      <c r="P72" s="17">
        <v>6.0902132035993475</v>
      </c>
      <c r="Q72" s="14">
        <v>1.9525236513930573</v>
      </c>
      <c r="R72" s="19">
        <v>642.48295792798308</v>
      </c>
      <c r="S72" s="17">
        <v>4.9088292832924498</v>
      </c>
      <c r="T72" s="15">
        <v>5.4991103990489846E-3</v>
      </c>
      <c r="U72" s="17">
        <v>13.517406665860879</v>
      </c>
      <c r="V72" s="14">
        <v>0.26802137219576361</v>
      </c>
      <c r="W72" s="14">
        <v>1.3055518980834611</v>
      </c>
      <c r="X72" s="14">
        <v>0.20139451576150572</v>
      </c>
      <c r="Y72" s="17">
        <v>13.819386155163933</v>
      </c>
      <c r="Z72" s="17">
        <v>5.2728096561697573</v>
      </c>
      <c r="AA72" s="19">
        <v>62.955121856659666</v>
      </c>
      <c r="AB72" s="19">
        <v>25.845668960339029</v>
      </c>
      <c r="AC72" s="19">
        <v>125.82868034537266</v>
      </c>
      <c r="AD72" s="19">
        <v>26.871235180936839</v>
      </c>
      <c r="AE72" s="19">
        <v>231.27300108686231</v>
      </c>
      <c r="AF72" s="19">
        <v>42.12866890774891</v>
      </c>
      <c r="AG72" s="19">
        <v>11026.131827108185</v>
      </c>
      <c r="AH72" s="17">
        <v>5.9489159363366406</v>
      </c>
      <c r="AI72" s="19">
        <v>104.28350981124132</v>
      </c>
      <c r="AJ72" s="19">
        <v>265.4504529785271</v>
      </c>
      <c r="AK72" s="9">
        <v>0.3928548949196069</v>
      </c>
      <c r="AL72" s="18">
        <v>16.735403330519265</v>
      </c>
      <c r="AM72" s="18">
        <v>47.67582802701191</v>
      </c>
      <c r="AN72" s="18">
        <v>47.113677771198205</v>
      </c>
      <c r="AO72" s="18">
        <v>21.244069368266214</v>
      </c>
      <c r="AP72" s="18">
        <v>51.560761897264719</v>
      </c>
      <c r="AQ72" s="16">
        <v>862.89014637959474</v>
      </c>
      <c r="AR72" s="18">
        <v>4.8710738527593316</v>
      </c>
      <c r="AS72" s="18">
        <v>10.353787303058818</v>
      </c>
      <c r="AT72" s="18">
        <v>1.1477796877761288</v>
      </c>
      <c r="AU72" s="9">
        <v>0.14452906546831859</v>
      </c>
      <c r="AV72" s="17">
        <v>10.544236422369089</v>
      </c>
      <c r="AW72" s="17">
        <v>11.519312337189515</v>
      </c>
      <c r="AX72" s="17">
        <v>1.0924747772870351</v>
      </c>
      <c r="AY72" s="19">
        <v>1237.9633413296388</v>
      </c>
      <c r="AZ72" s="15"/>
      <c r="BA72" s="17"/>
      <c r="BB72" s="14"/>
      <c r="BC72" s="14"/>
      <c r="BD72" s="14"/>
      <c r="BE72" s="17"/>
      <c r="BF72" s="19"/>
      <c r="BG72" s="19"/>
      <c r="BH72" s="19"/>
      <c r="BI72" s="19"/>
      <c r="BJ72" s="19"/>
      <c r="BK72" s="19"/>
      <c r="BL72" s="19"/>
    </row>
    <row r="73" spans="1:64" s="26" customFormat="1" ht="14" x14ac:dyDescent="0.15">
      <c r="A73" s="22" t="s">
        <v>2770</v>
      </c>
      <c r="B73" s="22" t="s">
        <v>282</v>
      </c>
      <c r="C73" s="22" t="s">
        <v>287</v>
      </c>
      <c r="D73" s="23" t="s">
        <v>1972</v>
      </c>
      <c r="E73" s="14">
        <v>1.6992071525258714</v>
      </c>
      <c r="F73" s="14">
        <v>0.39212084277778309</v>
      </c>
      <c r="G73" s="14">
        <v>2.6666474583926666E-2</v>
      </c>
      <c r="H73" s="17">
        <v>14.566584856125004</v>
      </c>
      <c r="I73" s="17">
        <v>5.2941630836108393</v>
      </c>
      <c r="J73" s="17">
        <v>5.3426408194613293</v>
      </c>
      <c r="K73" s="19">
        <v>270.03155356415579</v>
      </c>
      <c r="L73" s="17">
        <v>4.6239537988646919</v>
      </c>
      <c r="M73" s="17">
        <v>2.7585394875506966</v>
      </c>
      <c r="N73" s="19">
        <v>54.615286601963405</v>
      </c>
      <c r="O73" s="17">
        <v>6.5318806022149332</v>
      </c>
      <c r="P73" s="17">
        <v>6.9481304493622842</v>
      </c>
      <c r="Q73" s="14">
        <v>0.20111802460981112</v>
      </c>
      <c r="R73" s="19">
        <v>864.12983308535286</v>
      </c>
      <c r="S73" s="17">
        <v>4.632149149866831</v>
      </c>
      <c r="T73" s="15">
        <v>1.1163706739885672E-2</v>
      </c>
      <c r="U73" s="17">
        <v>19.194569871205712</v>
      </c>
      <c r="V73" s="14">
        <v>0.51195655284714958</v>
      </c>
      <c r="W73" s="14">
        <v>1.8535866113173922</v>
      </c>
      <c r="X73" s="14">
        <v>0.3363953213724491</v>
      </c>
      <c r="Y73" s="19">
        <v>20.212540173288026</v>
      </c>
      <c r="Z73" s="17">
        <v>7.387732823385857</v>
      </c>
      <c r="AA73" s="19">
        <v>89.882110927447542</v>
      </c>
      <c r="AB73" s="19">
        <v>36.043485895016047</v>
      </c>
      <c r="AC73" s="19">
        <v>159.03726384134598</v>
      </c>
      <c r="AD73" s="19">
        <v>33.185291889526141</v>
      </c>
      <c r="AE73" s="19">
        <v>274.34247419255848</v>
      </c>
      <c r="AF73" s="19">
        <v>47.635001819840383</v>
      </c>
      <c r="AG73" s="19">
        <v>11524.181047592752</v>
      </c>
      <c r="AH73" s="17">
        <v>5.6446160687701727</v>
      </c>
      <c r="AI73" s="19">
        <v>129.30977223837081</v>
      </c>
      <c r="AJ73" s="19">
        <v>242.80468113464218</v>
      </c>
      <c r="AK73" s="9">
        <v>0.53256704785961195</v>
      </c>
      <c r="AL73" s="18">
        <v>13.572884547936088</v>
      </c>
      <c r="AM73" s="18">
        <v>42.006550686365955</v>
      </c>
      <c r="AN73" s="18">
        <v>59.22574280675861</v>
      </c>
      <c r="AO73" s="18">
        <v>27.915718612404422</v>
      </c>
      <c r="AP73" s="18">
        <v>39.480967790879532</v>
      </c>
      <c r="AQ73" s="16">
        <v>535.87061766639113</v>
      </c>
      <c r="AR73" s="18">
        <v>3.620593585547486</v>
      </c>
      <c r="AS73" s="18">
        <v>10.355367132029309</v>
      </c>
      <c r="AT73" s="18">
        <v>0.88504225183964691</v>
      </c>
      <c r="AU73" s="9">
        <v>0.16752593790270648</v>
      </c>
      <c r="AV73" s="17">
        <v>8.7191331470505578</v>
      </c>
      <c r="AW73" s="17">
        <v>15.045385450168842</v>
      </c>
      <c r="AX73" s="17">
        <v>1.7255597771503559</v>
      </c>
      <c r="AY73" s="19">
        <v>1608.3786933132071</v>
      </c>
      <c r="AZ73" s="15"/>
      <c r="BA73" s="17"/>
      <c r="BB73" s="14"/>
      <c r="BC73" s="14"/>
      <c r="BD73" s="14"/>
      <c r="BE73" s="17"/>
      <c r="BF73" s="19"/>
      <c r="BG73" s="19"/>
      <c r="BH73" s="19"/>
      <c r="BI73" s="19"/>
      <c r="BJ73" s="19"/>
      <c r="BK73" s="19"/>
      <c r="BL73" s="19"/>
    </row>
    <row r="74" spans="1:64" s="26" customFormat="1" ht="14" x14ac:dyDescent="0.15">
      <c r="A74" s="22" t="s">
        <v>2771</v>
      </c>
      <c r="B74" s="22" t="s">
        <v>282</v>
      </c>
      <c r="C74" s="22" t="s">
        <v>280</v>
      </c>
      <c r="D74" s="23" t="s">
        <v>1973</v>
      </c>
      <c r="E74" s="17">
        <v>10.206857922640653</v>
      </c>
      <c r="F74" s="14">
        <v>1.0046561440687396</v>
      </c>
      <c r="G74" s="14">
        <v>0.10567189245652123</v>
      </c>
      <c r="H74" s="19">
        <v>44.158391968075001</v>
      </c>
      <c r="I74" s="17">
        <v>4.851996155184457</v>
      </c>
      <c r="J74" s="17">
        <v>4.0263687456573809</v>
      </c>
      <c r="K74" s="19">
        <v>385.28323383802081</v>
      </c>
      <c r="L74" s="17">
        <v>3.918731339958319</v>
      </c>
      <c r="M74" s="17">
        <v>2.5809920109524391</v>
      </c>
      <c r="N74" s="19">
        <v>41.265499380038449</v>
      </c>
      <c r="O74" s="17">
        <v>4.2785980482153203</v>
      </c>
      <c r="P74" s="17">
        <v>4.1772276823973318</v>
      </c>
      <c r="Q74" s="14">
        <v>0.30176745064733462</v>
      </c>
      <c r="R74" s="19">
        <v>2140.701171372767</v>
      </c>
      <c r="S74" s="17">
        <v>11.398056353080204</v>
      </c>
      <c r="T74" s="15">
        <v>1.6589510093112447E-2</v>
      </c>
      <c r="U74" s="17">
        <v>34.11026879632405</v>
      </c>
      <c r="V74" s="14">
        <v>1.3745471187149088</v>
      </c>
      <c r="W74" s="17">
        <v>4.5907873007376363</v>
      </c>
      <c r="X74" s="14">
        <v>0.83827876844074323</v>
      </c>
      <c r="Y74" s="19">
        <v>41.181178359950088</v>
      </c>
      <c r="Z74" s="17">
        <v>16.2550336087434</v>
      </c>
      <c r="AA74" s="19">
        <v>190.71167177687207</v>
      </c>
      <c r="AB74" s="19">
        <v>81.512608300831715</v>
      </c>
      <c r="AC74" s="19">
        <v>391.5142284576981</v>
      </c>
      <c r="AD74" s="19">
        <v>88.807956969794276</v>
      </c>
      <c r="AE74" s="19">
        <v>776.65963215865713</v>
      </c>
      <c r="AF74" s="19">
        <v>136.80845780254469</v>
      </c>
      <c r="AG74" s="19">
        <v>10854.246058067765</v>
      </c>
      <c r="AH74" s="19">
        <v>36.249684811074594</v>
      </c>
      <c r="AI74" s="19">
        <v>838.02031835037189</v>
      </c>
      <c r="AJ74" s="19">
        <v>1401.4555781613315</v>
      </c>
      <c r="AK74" s="9">
        <v>0.59796423904482932</v>
      </c>
      <c r="AL74" s="18">
        <v>18.859577678184692</v>
      </c>
      <c r="AM74" s="18">
        <v>13.975550689945534</v>
      </c>
      <c r="AN74" s="18">
        <v>68.139655402631263</v>
      </c>
      <c r="AO74" s="18">
        <v>73.523089585699921</v>
      </c>
      <c r="AP74" s="18">
        <v>29.959815708937782</v>
      </c>
      <c r="AQ74" s="16">
        <v>565.02947158681002</v>
      </c>
      <c r="AR74" s="18">
        <v>3.3398544424069319</v>
      </c>
      <c r="AS74" s="18">
        <v>7.4301566510919157</v>
      </c>
      <c r="AT74" s="18">
        <v>1.8044655858655985</v>
      </c>
      <c r="AU74" s="9">
        <v>0.18584226813941437</v>
      </c>
      <c r="AV74" s="17">
        <v>12.440530637327118</v>
      </c>
      <c r="AW74" s="17">
        <v>35.464744284121693</v>
      </c>
      <c r="AX74" s="17">
        <v>2.8507420879388943</v>
      </c>
      <c r="AY74" s="19">
        <v>3946.3479096822075</v>
      </c>
      <c r="AZ74" s="15"/>
      <c r="BA74" s="17"/>
      <c r="BB74" s="14"/>
      <c r="BC74" s="14"/>
      <c r="BD74" s="14"/>
      <c r="BE74" s="17"/>
      <c r="BF74" s="19"/>
      <c r="BG74" s="19"/>
      <c r="BH74" s="19"/>
      <c r="BI74" s="19"/>
      <c r="BJ74" s="19"/>
      <c r="BK74" s="19"/>
      <c r="BL74" s="19"/>
    </row>
    <row r="75" spans="1:64" s="26" customFormat="1" ht="14" x14ac:dyDescent="0.15">
      <c r="A75" s="22" t="s">
        <v>2772</v>
      </c>
      <c r="B75" s="22" t="s">
        <v>283</v>
      </c>
      <c r="C75" s="22" t="s">
        <v>278</v>
      </c>
      <c r="D75" s="23" t="s">
        <v>1974</v>
      </c>
      <c r="E75" s="14">
        <v>0.4450709500687754</v>
      </c>
      <c r="F75" s="14">
        <v>0.49444732577626732</v>
      </c>
      <c r="G75" s="14">
        <v>0.54973920801416842</v>
      </c>
      <c r="H75" s="19">
        <v>47.904304185702166</v>
      </c>
      <c r="I75" s="17">
        <v>11.537845591786164</v>
      </c>
      <c r="J75" s="17">
        <v>14.725309771743751</v>
      </c>
      <c r="K75" s="19">
        <v>266.19359396562953</v>
      </c>
      <c r="L75" s="17">
        <v>11.381678724009561</v>
      </c>
      <c r="M75" s="17">
        <v>10.266210627367153</v>
      </c>
      <c r="N75" s="19">
        <v>95.897284452043394</v>
      </c>
      <c r="O75" s="17">
        <v>12.519047582461573</v>
      </c>
      <c r="P75" s="17">
        <v>12.70631561731377</v>
      </c>
      <c r="Q75" s="17">
        <v>2.8972616571320953</v>
      </c>
      <c r="R75" s="19">
        <v>1023.0532547071545</v>
      </c>
      <c r="S75" s="17">
        <v>3.2076942015284358</v>
      </c>
      <c r="T75" s="15">
        <v>9.3153486960094359E-2</v>
      </c>
      <c r="U75" s="17">
        <v>11.82372829951268</v>
      </c>
      <c r="V75" s="14">
        <v>1.1977745592978419</v>
      </c>
      <c r="W75" s="17">
        <v>3.1487348983869139</v>
      </c>
      <c r="X75" s="14">
        <v>0.77046155598828048</v>
      </c>
      <c r="Y75" s="19">
        <v>26.959271231435096</v>
      </c>
      <c r="Z75" s="17">
        <v>8.9981736574808071</v>
      </c>
      <c r="AA75" s="19">
        <v>103.97433688560946</v>
      </c>
      <c r="AB75" s="19">
        <v>41.008294130937287</v>
      </c>
      <c r="AC75" s="19">
        <v>179.88804568961459</v>
      </c>
      <c r="AD75" s="19">
        <v>37.859062740553725</v>
      </c>
      <c r="AE75" s="19">
        <v>306.19584822970126</v>
      </c>
      <c r="AF75" s="19">
        <v>55.874856319546218</v>
      </c>
      <c r="AG75" s="19">
        <v>9388.8986261125083</v>
      </c>
      <c r="AH75" s="17">
        <v>5.1804052433999086</v>
      </c>
      <c r="AI75" s="19">
        <v>142.10919027242809</v>
      </c>
      <c r="AJ75" s="19">
        <v>215.06741155276558</v>
      </c>
      <c r="AK75" s="9">
        <v>0.66076580011082897</v>
      </c>
      <c r="AL75" s="18">
        <v>11.357719784081931</v>
      </c>
      <c r="AM75" s="18">
        <v>30.663050072021772</v>
      </c>
      <c r="AN75" s="18">
        <v>95.456682898202033</v>
      </c>
      <c r="AO75" s="18">
        <v>44.302599108329723</v>
      </c>
      <c r="AP75" s="18">
        <v>22.507800839616372</v>
      </c>
      <c r="AQ75" s="16">
        <v>255.63729489228677</v>
      </c>
      <c r="AR75" s="18">
        <v>2.6288209863405028</v>
      </c>
      <c r="AS75" s="18">
        <v>3.7550726501522678</v>
      </c>
      <c r="AT75" s="18">
        <v>0.7023851329016938</v>
      </c>
      <c r="AU75" s="9">
        <v>0.25490470497178142</v>
      </c>
      <c r="AV75" s="17">
        <v>8.595208071218261</v>
      </c>
      <c r="AW75" s="17">
        <v>18.268087790942545</v>
      </c>
      <c r="AX75" s="17">
        <v>2.1253805189562183</v>
      </c>
      <c r="AY75" s="19">
        <v>1896.742280844222</v>
      </c>
      <c r="AZ75" s="15"/>
      <c r="BA75" s="17"/>
      <c r="BB75" s="14"/>
      <c r="BC75" s="14"/>
      <c r="BD75" s="14"/>
      <c r="BE75" s="17"/>
      <c r="BF75" s="19"/>
      <c r="BG75" s="19"/>
      <c r="BH75" s="19"/>
      <c r="BI75" s="19"/>
      <c r="BJ75" s="19"/>
      <c r="BK75" s="19"/>
      <c r="BL75" s="19"/>
    </row>
    <row r="76" spans="1:64" s="26" customFormat="1" ht="14" x14ac:dyDescent="0.15">
      <c r="A76" s="22" t="s">
        <v>2773</v>
      </c>
      <c r="B76" s="22" t="s">
        <v>279</v>
      </c>
      <c r="C76" s="22" t="s">
        <v>276</v>
      </c>
      <c r="D76" s="23" t="s">
        <v>1975</v>
      </c>
      <c r="E76" s="17">
        <v>14.282223488348112</v>
      </c>
      <c r="F76" s="14">
        <v>0.30002624262559574</v>
      </c>
      <c r="G76" s="14">
        <v>2.3728727754995413E-28</v>
      </c>
      <c r="H76" s="17">
        <v>10.894977432950562</v>
      </c>
      <c r="I76" s="17">
        <v>2.4838984273125271</v>
      </c>
      <c r="J76" s="17">
        <v>4.6789544729110659</v>
      </c>
      <c r="K76" s="19">
        <v>267.23787680925147</v>
      </c>
      <c r="L76" s="17">
        <v>3.060576547688028</v>
      </c>
      <c r="M76" s="14">
        <v>1.3423531085313809</v>
      </c>
      <c r="N76" s="19">
        <v>30.081396702829334</v>
      </c>
      <c r="O76" s="17">
        <v>4.0446182687281071</v>
      </c>
      <c r="P76" s="17">
        <v>3.5635230469007095</v>
      </c>
      <c r="Q76" s="17">
        <v>9.0541074850756598</v>
      </c>
      <c r="R76" s="19">
        <v>836.60878438093289</v>
      </c>
      <c r="S76" s="17">
        <v>6.5476856367026972</v>
      </c>
      <c r="T76" s="15">
        <v>1.7384224383526653E-28</v>
      </c>
      <c r="U76" s="17">
        <v>17.131367502885684</v>
      </c>
      <c r="V76" s="14">
        <v>0.46862311675813545</v>
      </c>
      <c r="W76" s="14">
        <v>1.6136523690195546</v>
      </c>
      <c r="X76" s="14">
        <v>0.30708662076525928</v>
      </c>
      <c r="Y76" s="17">
        <v>13.910992318749065</v>
      </c>
      <c r="Z76" s="17">
        <v>5.8083414174394283</v>
      </c>
      <c r="AA76" s="19">
        <v>70.93203741719158</v>
      </c>
      <c r="AB76" s="19">
        <v>31.376830880343178</v>
      </c>
      <c r="AC76" s="19">
        <v>156.83295051300539</v>
      </c>
      <c r="AD76" s="19">
        <v>36.359101945013165</v>
      </c>
      <c r="AE76" s="19">
        <v>315.99078757313021</v>
      </c>
      <c r="AF76" s="19">
        <v>57.549395323267852</v>
      </c>
      <c r="AG76" s="19">
        <v>11302.913083135609</v>
      </c>
      <c r="AH76" s="17">
        <v>15.211786718289074</v>
      </c>
      <c r="AI76" s="19">
        <v>234.42743424194802</v>
      </c>
      <c r="AJ76" s="19">
        <v>599.28147498441581</v>
      </c>
      <c r="AK76" s="9">
        <v>0.39118084577542506</v>
      </c>
      <c r="AL76" s="18">
        <v>22.715186690689325</v>
      </c>
      <c r="AM76" s="18">
        <v>35.769755093001748</v>
      </c>
      <c r="AN76" s="18">
        <v>48.259920391086119</v>
      </c>
      <c r="AO76" s="18">
        <v>35.803098567817266</v>
      </c>
      <c r="AP76" s="18">
        <v>29.68481882623125</v>
      </c>
      <c r="AQ76" s="16">
        <v>674.29620151713209</v>
      </c>
      <c r="AR76" s="18">
        <v>3.4433904588031421</v>
      </c>
      <c r="AS76" s="18">
        <v>10.616516811049333</v>
      </c>
      <c r="AT76" s="18">
        <v>1.8965156534689267</v>
      </c>
      <c r="AU76" s="9">
        <v>0.19757220694594618</v>
      </c>
      <c r="AV76" s="17">
        <v>8.6289272460203907</v>
      </c>
      <c r="AW76" s="17">
        <v>14.281791689156286</v>
      </c>
      <c r="AX76" s="17">
        <v>1.6551062816925433</v>
      </c>
      <c r="AY76" s="19">
        <v>1574.9713480813309</v>
      </c>
      <c r="AZ76" s="15"/>
      <c r="BA76" s="17"/>
      <c r="BB76" s="14"/>
      <c r="BC76" s="14"/>
      <c r="BD76" s="14"/>
      <c r="BE76" s="17"/>
      <c r="BF76" s="19"/>
      <c r="BG76" s="19"/>
      <c r="BH76" s="19"/>
      <c r="BI76" s="19"/>
      <c r="BJ76" s="19"/>
      <c r="BK76" s="19"/>
      <c r="BL76" s="19"/>
    </row>
    <row r="77" spans="1:64" s="26" customFormat="1" ht="14" x14ac:dyDescent="0.15">
      <c r="A77" s="22" t="s">
        <v>2774</v>
      </c>
      <c r="B77" s="22" t="s">
        <v>285</v>
      </c>
      <c r="C77" s="22" t="s">
        <v>287</v>
      </c>
      <c r="D77" s="23" t="s">
        <v>1976</v>
      </c>
      <c r="E77" s="17">
        <v>15.148724814940726</v>
      </c>
      <c r="F77" s="14">
        <v>0.26171657684785082</v>
      </c>
      <c r="G77" s="14">
        <v>1.6987184766538321</v>
      </c>
      <c r="H77" s="19">
        <v>390.95167046482356</v>
      </c>
      <c r="I77" s="17">
        <v>10.739061033008092</v>
      </c>
      <c r="J77" s="17">
        <v>17.540781266272457</v>
      </c>
      <c r="K77" s="19">
        <v>247.77231115672851</v>
      </c>
      <c r="L77" s="17">
        <v>11.340297276983357</v>
      </c>
      <c r="M77" s="19">
        <v>33.395157137359135</v>
      </c>
      <c r="N77" s="19">
        <v>31.403554911875123</v>
      </c>
      <c r="O77" s="17">
        <v>5.1218941700052367</v>
      </c>
      <c r="P77" s="17">
        <v>4.867762497195578</v>
      </c>
      <c r="Q77" s="17">
        <v>10.077830273401251</v>
      </c>
      <c r="R77" s="19">
        <v>783.06355726508775</v>
      </c>
      <c r="S77" s="17">
        <v>7.2798440675150315</v>
      </c>
      <c r="T77" s="14">
        <v>0.21273858365069861</v>
      </c>
      <c r="U77" s="17">
        <v>14.97871800035913</v>
      </c>
      <c r="V77" s="14">
        <v>1.3234203313532062</v>
      </c>
      <c r="W77" s="17">
        <v>2.8787385466973365</v>
      </c>
      <c r="X77" s="14">
        <v>0.88100616447352231</v>
      </c>
      <c r="Y77" s="19">
        <v>22.869657551321446</v>
      </c>
      <c r="Z77" s="17">
        <v>7.324397458935155</v>
      </c>
      <c r="AA77" s="19">
        <v>82.03912908131305</v>
      </c>
      <c r="AB77" s="19">
        <v>31.920734349995293</v>
      </c>
      <c r="AC77" s="19">
        <v>131.95736726893804</v>
      </c>
      <c r="AD77" s="19">
        <v>27.938347386278483</v>
      </c>
      <c r="AE77" s="19">
        <v>248.02676122559899</v>
      </c>
      <c r="AF77" s="19">
        <v>44.400301180663853</v>
      </c>
      <c r="AG77" s="19">
        <v>11576.204389271375</v>
      </c>
      <c r="AH77" s="17">
        <v>10.377739109895709</v>
      </c>
      <c r="AI77" s="19">
        <v>234.04338441920359</v>
      </c>
      <c r="AJ77" s="19">
        <v>502.45094236450615</v>
      </c>
      <c r="AK77" s="9">
        <v>0.46580345400052087</v>
      </c>
      <c r="AL77" s="18">
        <v>10.845232844829704</v>
      </c>
      <c r="AM77" s="18">
        <v>46.673207084867535</v>
      </c>
      <c r="AN77" s="18">
        <v>34.070339821202062</v>
      </c>
      <c r="AO77" s="18">
        <v>32.149505160911239</v>
      </c>
      <c r="AP77" s="18">
        <v>17.280721029831138</v>
      </c>
      <c r="AQ77" s="16">
        <v>187.41344329506404</v>
      </c>
      <c r="AR77" s="18">
        <v>2.1752261760659266</v>
      </c>
      <c r="AS77" s="18">
        <v>5.2032227857384354</v>
      </c>
      <c r="AT77" s="18">
        <v>2.0257932647335957</v>
      </c>
      <c r="AU77" s="9">
        <v>0.33097638328731238</v>
      </c>
      <c r="AV77" s="17">
        <v>8.0003975187836129</v>
      </c>
      <c r="AW77" s="17">
        <v>13.182421680862557</v>
      </c>
      <c r="AX77" s="17">
        <v>1.6477208351100563</v>
      </c>
      <c r="AY77" s="19">
        <v>1431.2184293065413</v>
      </c>
      <c r="AZ77" s="15"/>
      <c r="BA77" s="17"/>
      <c r="BB77" s="14"/>
      <c r="BC77" s="14"/>
      <c r="BD77" s="14"/>
      <c r="BE77" s="17"/>
      <c r="BF77" s="19"/>
      <c r="BG77" s="19"/>
      <c r="BH77" s="19"/>
      <c r="BI77" s="19"/>
      <c r="BJ77" s="19"/>
      <c r="BK77" s="19"/>
      <c r="BL77" s="19"/>
    </row>
    <row r="78" spans="1:64" s="26" customFormat="1" ht="14" x14ac:dyDescent="0.15">
      <c r="A78" s="22" t="s">
        <v>2775</v>
      </c>
      <c r="B78" s="22" t="s">
        <v>282</v>
      </c>
      <c r="C78" s="22" t="s">
        <v>280</v>
      </c>
      <c r="D78" s="23" t="s">
        <v>1977</v>
      </c>
      <c r="E78" s="19">
        <v>30.574948841274587</v>
      </c>
      <c r="F78" s="14">
        <v>1.3450284986725696</v>
      </c>
      <c r="G78" s="17">
        <v>15.606988975259405</v>
      </c>
      <c r="H78" s="19">
        <v>6036.6333252344311</v>
      </c>
      <c r="I78" s="19">
        <v>48.455296493639729</v>
      </c>
      <c r="J78" s="19">
        <v>69.426929179203029</v>
      </c>
      <c r="K78" s="19">
        <v>702.33707064834289</v>
      </c>
      <c r="L78" s="19">
        <v>58.447492808550464</v>
      </c>
      <c r="M78" s="19">
        <v>213.65753717569794</v>
      </c>
      <c r="N78" s="19">
        <v>66.609562299302652</v>
      </c>
      <c r="O78" s="17">
        <v>11.186071284945573</v>
      </c>
      <c r="P78" s="17">
        <v>11.171366961875705</v>
      </c>
      <c r="Q78" s="17">
        <v>16.320651279475136</v>
      </c>
      <c r="R78" s="19">
        <v>2389.3525709531846</v>
      </c>
      <c r="S78" s="19">
        <v>22.296222178916338</v>
      </c>
      <c r="T78" s="17">
        <v>2.0506018337851408</v>
      </c>
      <c r="U78" s="17">
        <v>26.357540498119132</v>
      </c>
      <c r="V78" s="17">
        <v>5.0766266401128792</v>
      </c>
      <c r="W78" s="17">
        <v>8.6511941206770349</v>
      </c>
      <c r="X78" s="17">
        <v>3.1711264347458266</v>
      </c>
      <c r="Y78" s="19">
        <v>69.006515395105751</v>
      </c>
      <c r="Z78" s="19">
        <v>23.522863404757437</v>
      </c>
      <c r="AA78" s="19">
        <v>245.45899235813894</v>
      </c>
      <c r="AB78" s="19">
        <v>95.042877192901372</v>
      </c>
      <c r="AC78" s="19">
        <v>359.08183405631138</v>
      </c>
      <c r="AD78" s="19">
        <v>78.414514281547966</v>
      </c>
      <c r="AE78" s="19">
        <v>600.40585733437786</v>
      </c>
      <c r="AF78" s="19">
        <v>109.51238584605332</v>
      </c>
      <c r="AG78" s="19">
        <v>12968.544443326777</v>
      </c>
      <c r="AH78" s="19">
        <v>37.238784172900225</v>
      </c>
      <c r="AI78" s="19">
        <v>582.94421224899907</v>
      </c>
      <c r="AJ78" s="19">
        <v>1920.40452723965</v>
      </c>
      <c r="AK78" s="9">
        <v>0.30355282128339445</v>
      </c>
      <c r="AL78" s="18">
        <v>8.7007125906398297</v>
      </c>
      <c r="AM78" s="18">
        <v>21.599630125034469</v>
      </c>
      <c r="AN78" s="18">
        <v>26.928591423085621</v>
      </c>
      <c r="AO78" s="18">
        <v>26.145425335788069</v>
      </c>
      <c r="AP78" s="18">
        <v>13.592986108108077</v>
      </c>
      <c r="AQ78" s="16">
        <v>118.26866537520824</v>
      </c>
      <c r="AR78" s="18">
        <v>1.7041225865065142</v>
      </c>
      <c r="AS78" s="18">
        <v>3.0466939165221754</v>
      </c>
      <c r="AT78" s="18">
        <v>3.1985106470574269</v>
      </c>
      <c r="AU78" s="9">
        <v>0.39562113240524033</v>
      </c>
      <c r="AV78" s="17">
        <v>22.677980970240327</v>
      </c>
      <c r="AW78" s="17">
        <v>38.059822881231099</v>
      </c>
      <c r="AX78" s="17">
        <v>1.678272105932884</v>
      </c>
      <c r="AY78" s="19">
        <v>4081.7150626491216</v>
      </c>
      <c r="AZ78" s="15"/>
      <c r="BA78" s="17"/>
      <c r="BB78" s="14"/>
      <c r="BC78" s="14"/>
      <c r="BD78" s="14"/>
      <c r="BE78" s="17"/>
      <c r="BF78" s="19"/>
      <c r="BG78" s="19"/>
      <c r="BH78" s="19"/>
      <c r="BI78" s="19"/>
      <c r="BJ78" s="19"/>
      <c r="BK78" s="19"/>
      <c r="BL78" s="19"/>
    </row>
    <row r="79" spans="1:64" s="26" customFormat="1" ht="14" x14ac:dyDescent="0.15">
      <c r="A79" s="22" t="s">
        <v>2776</v>
      </c>
      <c r="B79" s="22" t="s">
        <v>282</v>
      </c>
      <c r="C79" s="22" t="s">
        <v>287</v>
      </c>
      <c r="D79" s="23" t="s">
        <v>1978</v>
      </c>
      <c r="E79" s="14">
        <v>0.2893177680256111</v>
      </c>
      <c r="F79" s="14">
        <v>0.32973378500228012</v>
      </c>
      <c r="G79" s="14">
        <v>5.5580353979117078E-2</v>
      </c>
      <c r="H79" s="19">
        <v>31.499354486635404</v>
      </c>
      <c r="I79" s="17">
        <v>3.7314072783355687</v>
      </c>
      <c r="J79" s="17">
        <v>4.9995242036039844</v>
      </c>
      <c r="K79" s="19">
        <v>348.29038944998723</v>
      </c>
      <c r="L79" s="17">
        <v>4.7145613701264395</v>
      </c>
      <c r="M79" s="17">
        <v>2.4723209879812025</v>
      </c>
      <c r="N79" s="19">
        <v>83.434452452358826</v>
      </c>
      <c r="O79" s="17">
        <v>14.43419182308512</v>
      </c>
      <c r="P79" s="17">
        <v>15.379728065677847</v>
      </c>
      <c r="Q79" s="14">
        <v>1.4508772187960188</v>
      </c>
      <c r="R79" s="19">
        <v>1130.9061147057723</v>
      </c>
      <c r="S79" s="17">
        <v>2.0222646086467453</v>
      </c>
      <c r="T79" s="15">
        <v>1.1634135710197743E-2</v>
      </c>
      <c r="U79" s="17">
        <v>12.631258482174738</v>
      </c>
      <c r="V79" s="14">
        <v>0.94334295332045615</v>
      </c>
      <c r="W79" s="17">
        <v>3.5229703874886309</v>
      </c>
      <c r="X79" s="14">
        <v>0.97620527721799921</v>
      </c>
      <c r="Y79" s="19">
        <v>33.934914938244312</v>
      </c>
      <c r="Z79" s="17">
        <v>11.310086872810913</v>
      </c>
      <c r="AA79" s="19">
        <v>116.714140229056</v>
      </c>
      <c r="AB79" s="19">
        <v>47.047699502662418</v>
      </c>
      <c r="AC79" s="19">
        <v>201.99495948815559</v>
      </c>
      <c r="AD79" s="19">
        <v>39.407660911520367</v>
      </c>
      <c r="AE79" s="19">
        <v>320.31405514508339</v>
      </c>
      <c r="AF79" s="19">
        <v>57.541598545210064</v>
      </c>
      <c r="AG79" s="19">
        <v>10407.597946927935</v>
      </c>
      <c r="AH79" s="17">
        <v>3.7696468115151691</v>
      </c>
      <c r="AI79" s="19">
        <v>106.59895506866353</v>
      </c>
      <c r="AJ79" s="19">
        <v>150.54823145812435</v>
      </c>
      <c r="AK79" s="9">
        <v>0.70807178560788675</v>
      </c>
      <c r="AL79" s="18">
        <v>9.4390705186089221</v>
      </c>
      <c r="AM79" s="18">
        <v>32.491855351816852</v>
      </c>
      <c r="AN79" s="18">
        <v>158.39374025312665</v>
      </c>
      <c r="AO79" s="18">
        <v>52.712664115700065</v>
      </c>
      <c r="AP79" s="18">
        <v>35.9730412134817</v>
      </c>
      <c r="AQ79" s="16">
        <v>339.55207278287884</v>
      </c>
      <c r="AR79" s="18">
        <v>3.7345594993720894</v>
      </c>
      <c r="AS79" s="18">
        <v>3.5854001291163282</v>
      </c>
      <c r="AT79" s="18">
        <v>0.47000195289568192</v>
      </c>
      <c r="AU79" s="9">
        <v>0.27215246564704759</v>
      </c>
      <c r="AV79" s="17">
        <v>11.246057134323127</v>
      </c>
      <c r="AW79" s="17">
        <v>19.6173003722297</v>
      </c>
      <c r="AX79" s="17">
        <v>1.7443713950516415</v>
      </c>
      <c r="AY79" s="19">
        <v>2060.6910940267862</v>
      </c>
      <c r="AZ79" s="15"/>
      <c r="BA79" s="17"/>
      <c r="BB79" s="14"/>
      <c r="BC79" s="14"/>
      <c r="BD79" s="14"/>
      <c r="BE79" s="17"/>
      <c r="BF79" s="19"/>
      <c r="BG79" s="19"/>
      <c r="BH79" s="19"/>
      <c r="BI79" s="19"/>
      <c r="BJ79" s="19"/>
      <c r="BK79" s="19"/>
      <c r="BL79" s="19"/>
    </row>
    <row r="80" spans="1:64" s="26" customFormat="1" ht="14" x14ac:dyDescent="0.15">
      <c r="A80" s="22" t="s">
        <v>2777</v>
      </c>
      <c r="B80" s="22" t="s">
        <v>286</v>
      </c>
      <c r="C80" s="22" t="s">
        <v>280</v>
      </c>
      <c r="D80" s="23" t="s">
        <v>1979</v>
      </c>
      <c r="E80" s="17">
        <v>5.6399564962406838</v>
      </c>
      <c r="F80" s="14">
        <v>0.33966014783058041</v>
      </c>
      <c r="G80" s="14">
        <v>2.6014235144950614E-2</v>
      </c>
      <c r="H80" s="19">
        <v>20.249677271007592</v>
      </c>
      <c r="I80" s="17">
        <v>2.5396872803999142</v>
      </c>
      <c r="J80" s="17">
        <v>4.2911565466761408</v>
      </c>
      <c r="K80" s="19">
        <v>395.3442827907046</v>
      </c>
      <c r="L80" s="17">
        <v>3.149169010440084</v>
      </c>
      <c r="M80" s="14">
        <v>1.7465838928580135</v>
      </c>
      <c r="N80" s="19">
        <v>58.535633354207143</v>
      </c>
      <c r="O80" s="17">
        <v>6.1540894157144441</v>
      </c>
      <c r="P80" s="17">
        <v>7.1112847680447091</v>
      </c>
      <c r="Q80" s="17">
        <v>6.9504335025663373</v>
      </c>
      <c r="R80" s="19">
        <v>1254.9479448097165</v>
      </c>
      <c r="S80" s="17">
        <v>12.715626465199859</v>
      </c>
      <c r="T80" s="15">
        <v>1.0890651904759281E-2</v>
      </c>
      <c r="U80" s="17">
        <v>25.255009890379778</v>
      </c>
      <c r="V80" s="14">
        <v>0.64419819163599434</v>
      </c>
      <c r="W80" s="17">
        <v>2.423351198599593</v>
      </c>
      <c r="X80" s="14">
        <v>0.39758742823860826</v>
      </c>
      <c r="Y80" s="19">
        <v>23.890293718154535</v>
      </c>
      <c r="Z80" s="17">
        <v>9.1739722454206269</v>
      </c>
      <c r="AA80" s="19">
        <v>116.3193179458295</v>
      </c>
      <c r="AB80" s="19">
        <v>47.126450289644318</v>
      </c>
      <c r="AC80" s="19">
        <v>220.95466168449931</v>
      </c>
      <c r="AD80" s="19">
        <v>49.036031490102182</v>
      </c>
      <c r="AE80" s="19">
        <v>415.74305943557061</v>
      </c>
      <c r="AF80" s="19">
        <v>74.423928297385402</v>
      </c>
      <c r="AG80" s="19">
        <v>11033.33170498348</v>
      </c>
      <c r="AH80" s="17">
        <v>13.395032235198842</v>
      </c>
      <c r="AI80" s="19">
        <v>271.00387315471187</v>
      </c>
      <c r="AJ80" s="19">
        <v>618.24748272516831</v>
      </c>
      <c r="AK80" s="9">
        <v>0.43834205674426036</v>
      </c>
      <c r="AL80" s="18">
        <v>17.402174470531612</v>
      </c>
      <c r="AM80" s="18">
        <v>26.538823570410948</v>
      </c>
      <c r="AN80" s="18">
        <v>32.695444504710537</v>
      </c>
      <c r="AO80" s="18">
        <v>21.31266390188447</v>
      </c>
      <c r="AP80" s="18">
        <v>37.085316333290486</v>
      </c>
      <c r="AQ80" s="16">
        <v>645.36514512677672</v>
      </c>
      <c r="AR80" s="18">
        <v>3.7618099989465867</v>
      </c>
      <c r="AS80" s="18">
        <v>10.421522850247275</v>
      </c>
      <c r="AT80" s="18">
        <v>1.487090328253527</v>
      </c>
      <c r="AU80" s="9">
        <v>0.15928054060585461</v>
      </c>
      <c r="AV80" s="17">
        <v>12.765394988398599</v>
      </c>
      <c r="AW80" s="17">
        <v>21.277585709514195</v>
      </c>
      <c r="AX80" s="17">
        <v>1.6668176526344556</v>
      </c>
      <c r="AY80" s="19">
        <v>2298.8823306312888</v>
      </c>
      <c r="AZ80" s="15"/>
      <c r="BA80" s="17"/>
      <c r="BB80" s="14"/>
      <c r="BC80" s="14"/>
      <c r="BD80" s="14"/>
      <c r="BE80" s="17"/>
      <c r="BF80" s="19"/>
      <c r="BG80" s="19"/>
      <c r="BH80" s="19"/>
      <c r="BI80" s="19"/>
      <c r="BJ80" s="19"/>
      <c r="BK80" s="19"/>
      <c r="BL80" s="19"/>
    </row>
    <row r="81" spans="1:64" s="26" customFormat="1" ht="14" x14ac:dyDescent="0.15">
      <c r="A81" s="22" t="s">
        <v>2778</v>
      </c>
      <c r="B81" s="22" t="s">
        <v>282</v>
      </c>
      <c r="C81" s="22" t="s">
        <v>280</v>
      </c>
      <c r="D81" s="23" t="s">
        <v>1980</v>
      </c>
      <c r="E81" s="14">
        <v>0.98700938356859846</v>
      </c>
      <c r="F81" s="14">
        <v>0.309651804608987</v>
      </c>
      <c r="G81" s="14">
        <v>2.6097654510524159E-2</v>
      </c>
      <c r="H81" s="19">
        <v>21.169963882641095</v>
      </c>
      <c r="I81" s="17">
        <v>2.8813637967715793</v>
      </c>
      <c r="J81" s="17">
        <v>4.2118703392191819</v>
      </c>
      <c r="K81" s="19">
        <v>303.84752731807731</v>
      </c>
      <c r="L81" s="17">
        <v>4.0492041185984036</v>
      </c>
      <c r="M81" s="14">
        <v>1.5198366795688989</v>
      </c>
      <c r="N81" s="19">
        <v>53.395622402732911</v>
      </c>
      <c r="O81" s="17">
        <v>4.9533517283471955</v>
      </c>
      <c r="P81" s="17">
        <v>4.6628012237677741</v>
      </c>
      <c r="Q81" s="17">
        <v>2.8195692415873612</v>
      </c>
      <c r="R81" s="19">
        <v>1430.1914335693734</v>
      </c>
      <c r="S81" s="17">
        <v>5.5815924733155811</v>
      </c>
      <c r="T81" s="15">
        <v>5.4627873684078001E-3</v>
      </c>
      <c r="U81" s="17">
        <v>22.015374988798886</v>
      </c>
      <c r="V81" s="14">
        <v>0.83506018859332598</v>
      </c>
      <c r="W81" s="17">
        <v>3.2877569829296118</v>
      </c>
      <c r="X81" s="14">
        <v>0.62298517956720667</v>
      </c>
      <c r="Y81" s="19">
        <v>33.909037411219998</v>
      </c>
      <c r="Z81" s="17">
        <v>12.859242926223807</v>
      </c>
      <c r="AA81" s="19">
        <v>146.8110380567461</v>
      </c>
      <c r="AB81" s="19">
        <v>59.339741800400333</v>
      </c>
      <c r="AC81" s="19">
        <v>256.21003403432121</v>
      </c>
      <c r="AD81" s="19">
        <v>52.953822737219099</v>
      </c>
      <c r="AE81" s="19">
        <v>436.13448982724458</v>
      </c>
      <c r="AF81" s="19">
        <v>77.358950010201823</v>
      </c>
      <c r="AG81" s="19">
        <v>10816.025856141534</v>
      </c>
      <c r="AH81" s="17">
        <v>10.791493584683948</v>
      </c>
      <c r="AI81" s="19">
        <v>240.62267379723906</v>
      </c>
      <c r="AJ81" s="19">
        <v>445.61884419941345</v>
      </c>
      <c r="AK81" s="9">
        <v>0.53997418854567325</v>
      </c>
      <c r="AL81" s="18">
        <v>12.861895327141729</v>
      </c>
      <c r="AM81" s="18">
        <v>24.799748949976017</v>
      </c>
      <c r="AN81" s="18">
        <v>78.138003072118181</v>
      </c>
      <c r="AO81" s="18">
        <v>43.110039822435162</v>
      </c>
      <c r="AP81" s="18">
        <v>40.606698624131973</v>
      </c>
      <c r="AQ81" s="16">
        <v>522.27910728437553</v>
      </c>
      <c r="AR81" s="18">
        <v>3.9371497142833478</v>
      </c>
      <c r="AS81" s="18">
        <v>6.696168574230116</v>
      </c>
      <c r="AT81" s="18">
        <v>1.0217463984009283</v>
      </c>
      <c r="AU81" s="9">
        <v>0.1798535982921988</v>
      </c>
      <c r="AV81" s="17">
        <v>9.8110276822110851</v>
      </c>
      <c r="AW81" s="17">
        <v>23.837510282405034</v>
      </c>
      <c r="AX81" s="17">
        <v>2.4296649703298807</v>
      </c>
      <c r="AY81" s="19">
        <v>2585.9300529029406</v>
      </c>
      <c r="AZ81" s="15"/>
      <c r="BA81" s="17"/>
      <c r="BB81" s="14"/>
      <c r="BC81" s="14"/>
      <c r="BD81" s="14"/>
      <c r="BE81" s="17"/>
      <c r="BF81" s="19"/>
      <c r="BG81" s="19"/>
      <c r="BH81" s="19"/>
      <c r="BI81" s="19"/>
      <c r="BJ81" s="19"/>
      <c r="BK81" s="19"/>
      <c r="BL81" s="19"/>
    </row>
  </sheetData>
  <sortState ref="A6:BM81">
    <sortCondition ref="A6"/>
  </sortState>
  <mergeCells count="1">
    <mergeCell ref="AN2:BC3"/>
  </mergeCells>
  <conditionalFormatting sqref="A6:A81 D6:D81 A4:D4">
    <cfRule type="expression" dxfId="13" priority="2" stopIfTrue="1">
      <formula>ISERROR(A4)</formula>
    </cfRule>
  </conditionalFormatting>
  <conditionalFormatting sqref="AZ6:BL81">
    <cfRule type="expression" dxfId="12" priority="1" stopIfTrue="1">
      <formula>ISERROR(AZ6)</formula>
    </cfRule>
  </conditionalFormatting>
  <pageMargins left="0.75" right="0.75" top="1" bottom="1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74"/>
  <sheetViews>
    <sheetView workbookViewId="0">
      <selection activeCell="F1" sqref="F1:F2"/>
    </sheetView>
  </sheetViews>
  <sheetFormatPr baseColWidth="10" defaultColWidth="8.83203125" defaultRowHeight="13" x14ac:dyDescent="0.15"/>
  <cols>
    <col min="1" max="1" width="14.6640625" customWidth="1"/>
    <col min="2" max="2" width="11.6640625" customWidth="1"/>
    <col min="3" max="3" width="14.6640625" customWidth="1"/>
    <col min="4" max="4" width="20.83203125" bestFit="1" customWidth="1"/>
    <col min="5" max="47" width="7.33203125" customWidth="1"/>
    <col min="48" max="51" width="8.33203125" customWidth="1"/>
  </cols>
  <sheetData>
    <row r="1" spans="1:64" ht="16" x14ac:dyDescent="0.2">
      <c r="A1" s="103" t="s">
        <v>3484</v>
      </c>
      <c r="F1" s="110" t="s">
        <v>3765</v>
      </c>
    </row>
    <row r="2" spans="1:64" ht="15.75" customHeight="1" x14ac:dyDescent="0.2">
      <c r="A2" s="103" t="s">
        <v>3459</v>
      </c>
      <c r="F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64" ht="16" x14ac:dyDescent="0.2">
      <c r="A3" s="103" t="s">
        <v>3485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64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3451</v>
      </c>
      <c r="AX4" s="91" t="s">
        <v>3362</v>
      </c>
      <c r="AY4" s="91" t="s">
        <v>3463</v>
      </c>
    </row>
    <row r="5" spans="1:64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64" s="26" customFormat="1" ht="15" thickTop="1" x14ac:dyDescent="0.15">
      <c r="A6" s="22" t="s">
        <v>2102</v>
      </c>
      <c r="B6" s="22" t="s">
        <v>279</v>
      </c>
      <c r="C6" s="22" t="s">
        <v>280</v>
      </c>
      <c r="D6" s="23" t="s">
        <v>2171</v>
      </c>
      <c r="E6" s="17">
        <v>7.1654581139299314</v>
      </c>
      <c r="F6" s="14">
        <v>0.34080599341885909</v>
      </c>
      <c r="G6" s="14">
        <v>2.3728727754995413E-28</v>
      </c>
      <c r="H6" s="19">
        <v>100.75284550017479</v>
      </c>
      <c r="I6" s="17">
        <v>4.4710515912320989</v>
      </c>
      <c r="J6" s="17">
        <v>2.7200584868649322</v>
      </c>
      <c r="K6" s="19">
        <v>259.33995801610928</v>
      </c>
      <c r="L6" s="19">
        <v>20.751050205468786</v>
      </c>
      <c r="M6" s="17">
        <v>3.1825680565388477</v>
      </c>
      <c r="N6" s="17">
        <v>48.625635054279712</v>
      </c>
      <c r="O6" s="17">
        <v>2.3816761459559608</v>
      </c>
      <c r="P6" s="14">
        <v>1.9859356416352649</v>
      </c>
      <c r="Q6" s="17">
        <v>3.4408430379313928</v>
      </c>
      <c r="R6" s="19">
        <v>2531.0261810342572</v>
      </c>
      <c r="S6" s="19">
        <v>137.657848464918</v>
      </c>
      <c r="T6" s="15">
        <v>7.7555295748654884E-2</v>
      </c>
      <c r="U6" s="19">
        <v>35.595489561185829</v>
      </c>
      <c r="V6" s="14">
        <v>0.85822540381198664</v>
      </c>
      <c r="W6" s="17">
        <v>4.3341306061165561</v>
      </c>
      <c r="X6" s="14">
        <v>3.235802370590158E-2</v>
      </c>
      <c r="Y6" s="19">
        <v>55.634639359063272</v>
      </c>
      <c r="Z6" s="19">
        <v>22.142531349572955</v>
      </c>
      <c r="AA6" s="19">
        <v>235.16586096122381</v>
      </c>
      <c r="AB6" s="19">
        <v>114.23407429001436</v>
      </c>
      <c r="AC6" s="19">
        <v>488.59368159720611</v>
      </c>
      <c r="AD6" s="19">
        <v>106.00708791076275</v>
      </c>
      <c r="AE6" s="19">
        <v>847.38891977067874</v>
      </c>
      <c r="AF6" s="19">
        <v>143.62950893937281</v>
      </c>
      <c r="AG6" s="19">
        <v>12247.370255967649</v>
      </c>
      <c r="AH6" s="19">
        <v>37.255789541504988</v>
      </c>
      <c r="AI6" s="19">
        <v>792.49557291392034</v>
      </c>
      <c r="AJ6" s="19">
        <v>1964.9215215217173</v>
      </c>
      <c r="AK6" s="9">
        <v>0.40332174299774509</v>
      </c>
      <c r="AL6" s="18">
        <v>15.23131864487647</v>
      </c>
      <c r="AM6" s="18">
        <v>14.45306867982419</v>
      </c>
      <c r="AN6" s="18">
        <v>6.1557617616451061</v>
      </c>
      <c r="AO6" s="18">
        <v>5.756995200429035</v>
      </c>
      <c r="AP6" s="18">
        <v>64.825206888482271</v>
      </c>
      <c r="AQ6" s="16">
        <v>987.3733823385146</v>
      </c>
      <c r="AR6" s="18">
        <v>5.0501075671561502</v>
      </c>
      <c r="AS6" s="18">
        <v>8.2128326984312796</v>
      </c>
      <c r="AT6" s="18">
        <v>2.3187953909681358</v>
      </c>
      <c r="AU6" s="10">
        <v>6.3519541434311566E-3</v>
      </c>
      <c r="AV6" s="17">
        <v>8.3739088800810233</v>
      </c>
      <c r="AW6" s="17">
        <v>41.755291436655988</v>
      </c>
      <c r="AX6" s="17">
        <v>4.9863560775039115</v>
      </c>
      <c r="AY6" s="19">
        <v>4633.345879157001</v>
      </c>
      <c r="AZ6" s="15"/>
      <c r="BA6" s="17"/>
      <c r="BB6" s="14"/>
      <c r="BC6" s="14"/>
      <c r="BD6" s="14"/>
      <c r="BE6" s="17"/>
      <c r="BF6" s="19"/>
      <c r="BG6" s="19"/>
      <c r="BH6" s="19"/>
      <c r="BI6" s="19"/>
      <c r="BJ6" s="19"/>
      <c r="BK6" s="19"/>
      <c r="BL6" s="19"/>
    </row>
    <row r="7" spans="1:64" s="26" customFormat="1" ht="14" x14ac:dyDescent="0.15">
      <c r="A7" s="22" t="s">
        <v>2103</v>
      </c>
      <c r="B7" s="22" t="s">
        <v>282</v>
      </c>
      <c r="C7" s="22" t="s">
        <v>287</v>
      </c>
      <c r="D7" s="23" t="s">
        <v>2172</v>
      </c>
      <c r="E7" s="17">
        <v>4.0027149595179301</v>
      </c>
      <c r="F7" s="17">
        <v>4.8572412616034795</v>
      </c>
      <c r="G7" s="14">
        <v>0.14825939197229343</v>
      </c>
      <c r="H7" s="17">
        <v>10.991068081157499</v>
      </c>
      <c r="I7" s="14">
        <v>1.510661818817842</v>
      </c>
      <c r="J7" s="17">
        <v>2.0379474862387683</v>
      </c>
      <c r="K7" s="19">
        <v>202.96433789822416</v>
      </c>
      <c r="L7" s="14">
        <v>1.4986439267538902</v>
      </c>
      <c r="M7" s="14">
        <v>0.72484028449586457</v>
      </c>
      <c r="N7" s="17">
        <v>21.846126740379255</v>
      </c>
      <c r="O7" s="17">
        <v>4.2282139129796521</v>
      </c>
      <c r="P7" s="17">
        <v>4.0995077622989493</v>
      </c>
      <c r="Q7" s="14">
        <v>0.10080581331081745</v>
      </c>
      <c r="R7" s="19">
        <v>852.39890242187198</v>
      </c>
      <c r="S7" s="17">
        <v>6.2754586868577125</v>
      </c>
      <c r="T7" s="15">
        <v>3.9408006043391369E-2</v>
      </c>
      <c r="U7" s="17">
        <v>13.440898588299953</v>
      </c>
      <c r="V7" s="14">
        <v>0.61877378773974967</v>
      </c>
      <c r="W7" s="14">
        <v>1.5204850745714729</v>
      </c>
      <c r="X7" s="14">
        <v>0.3033552586120174</v>
      </c>
      <c r="Y7" s="17">
        <v>15.433751922033265</v>
      </c>
      <c r="Z7" s="17">
        <v>6.0390149801622668</v>
      </c>
      <c r="AA7" s="19">
        <v>68.604771333389635</v>
      </c>
      <c r="AB7" s="19">
        <v>33.27873554291908</v>
      </c>
      <c r="AC7" s="19">
        <v>156.51963836362552</v>
      </c>
      <c r="AD7" s="19">
        <v>36.016576291684466</v>
      </c>
      <c r="AE7" s="19">
        <v>315.7453205678936</v>
      </c>
      <c r="AF7" s="19">
        <v>59.783056168824196</v>
      </c>
      <c r="AG7" s="19">
        <v>11717.259498764804</v>
      </c>
      <c r="AH7" s="17">
        <v>8.7371334311518343</v>
      </c>
      <c r="AI7" s="19">
        <v>189.9430360944267</v>
      </c>
      <c r="AJ7" s="19">
        <v>412.05360984338802</v>
      </c>
      <c r="AK7" s="9">
        <v>0.4609668051849361</v>
      </c>
      <c r="AL7" s="18">
        <v>20.458105207531212</v>
      </c>
      <c r="AM7" s="18">
        <v>37.109843711033825</v>
      </c>
      <c r="AN7" s="18">
        <v>50.314301523351375</v>
      </c>
      <c r="AO7" s="18">
        <v>30.2675940632375</v>
      </c>
      <c r="AP7" s="18">
        <v>24.942478540355612</v>
      </c>
      <c r="AQ7" s="16">
        <v>510.27585011518465</v>
      </c>
      <c r="AR7" s="18">
        <v>2.4572551467079506</v>
      </c>
      <c r="AS7" s="18">
        <v>8.8398753878515244</v>
      </c>
      <c r="AT7" s="18">
        <v>1.3050188965659923</v>
      </c>
      <c r="AU7" s="10">
        <v>0.19088582993138056</v>
      </c>
      <c r="AV7" s="17">
        <v>6.553578879503525</v>
      </c>
      <c r="AW7" s="17">
        <v>14.266466169437473</v>
      </c>
      <c r="AX7" s="17">
        <v>2.1768969950230077</v>
      </c>
      <c r="AY7" s="19">
        <v>1581.58881504805</v>
      </c>
      <c r="AZ7" s="15"/>
      <c r="BA7" s="17"/>
      <c r="BB7" s="14"/>
      <c r="BC7" s="14"/>
      <c r="BD7" s="14"/>
      <c r="BE7" s="17"/>
      <c r="BF7" s="19"/>
      <c r="BG7" s="19"/>
      <c r="BH7" s="19"/>
      <c r="BI7" s="19"/>
      <c r="BJ7" s="19"/>
      <c r="BK7" s="19"/>
      <c r="BL7" s="19"/>
    </row>
    <row r="8" spans="1:64" s="26" customFormat="1" ht="14" x14ac:dyDescent="0.15">
      <c r="A8" s="22" t="s">
        <v>2104</v>
      </c>
      <c r="B8" s="22" t="s">
        <v>279</v>
      </c>
      <c r="C8" s="22" t="s">
        <v>280</v>
      </c>
      <c r="D8" s="23" t="s">
        <v>2173</v>
      </c>
      <c r="E8" s="19">
        <v>28.849914333284907</v>
      </c>
      <c r="F8" s="14">
        <v>1.5624164485567078</v>
      </c>
      <c r="G8" s="14">
        <v>4.1710176795771325E-2</v>
      </c>
      <c r="H8" s="19">
        <v>202.21070594469654</v>
      </c>
      <c r="I8" s="14">
        <v>1.2476984487977747</v>
      </c>
      <c r="J8" s="17">
        <v>2.3063771212307191</v>
      </c>
      <c r="K8" s="19">
        <v>471.06003732386563</v>
      </c>
      <c r="L8" s="14">
        <v>1.4934391488009293</v>
      </c>
      <c r="M8" s="14">
        <v>0.81763180820413039</v>
      </c>
      <c r="N8" s="17">
        <v>27.928955067439794</v>
      </c>
      <c r="O8" s="17">
        <v>2.5988975308744924</v>
      </c>
      <c r="P8" s="17">
        <v>2.7014403570518644</v>
      </c>
      <c r="Q8" s="14">
        <v>9.1624439722561887E-2</v>
      </c>
      <c r="R8" s="19">
        <v>5806.4354707180009</v>
      </c>
      <c r="S8" s="19">
        <v>402.83029082941022</v>
      </c>
      <c r="T8" s="15">
        <v>2.619244891748038E-2</v>
      </c>
      <c r="U8" s="19">
        <v>55.603760379449355</v>
      </c>
      <c r="V8" s="14">
        <v>1.2823981489170611</v>
      </c>
      <c r="W8" s="17">
        <v>8.0999688152404552</v>
      </c>
      <c r="X8" s="14">
        <v>3.642716667893648E-2</v>
      </c>
      <c r="Y8" s="19">
        <v>117.57912417574101</v>
      </c>
      <c r="Z8" s="19">
        <v>51.038199196324896</v>
      </c>
      <c r="AA8" s="19">
        <v>585.44733164340414</v>
      </c>
      <c r="AB8" s="19">
        <v>250.81372247155127</v>
      </c>
      <c r="AC8" s="19">
        <v>1043.6333872594992</v>
      </c>
      <c r="AD8" s="19">
        <v>212.73105038089543</v>
      </c>
      <c r="AE8" s="19">
        <v>1701.6230936072718</v>
      </c>
      <c r="AF8" s="19">
        <v>291.5374565572501</v>
      </c>
      <c r="AG8" s="19">
        <v>13466.396666033064</v>
      </c>
      <c r="AH8" s="19">
        <v>180.08134571032966</v>
      </c>
      <c r="AI8" s="19">
        <v>5624.2865249240713</v>
      </c>
      <c r="AJ8" s="19">
        <v>7695.2693209300787</v>
      </c>
      <c r="AK8" s="9">
        <v>0.73087585247039788</v>
      </c>
      <c r="AL8" s="18">
        <v>14.472153160997534</v>
      </c>
      <c r="AM8" s="18">
        <v>7.9138539648551909</v>
      </c>
      <c r="AN8" s="18">
        <v>4.224168669400961</v>
      </c>
      <c r="AO8" s="18">
        <v>13.961925537783932</v>
      </c>
      <c r="AP8" s="18">
        <v>91.68691039910837</v>
      </c>
      <c r="AQ8" s="16">
        <v>1326.907010154554</v>
      </c>
      <c r="AR8" s="18">
        <v>6.316266771034087</v>
      </c>
      <c r="AS8" s="18">
        <v>6.8646882040864625</v>
      </c>
      <c r="AT8" s="18">
        <v>4.5223112861126449</v>
      </c>
      <c r="AU8" s="10">
        <v>3.5980534459082122E-3</v>
      </c>
      <c r="AV8" s="17">
        <v>15.210204627829048</v>
      </c>
      <c r="AW8" s="17">
        <v>91.618665718733268</v>
      </c>
      <c r="AX8" s="17">
        <v>6.0234998779112408</v>
      </c>
      <c r="AY8" s="19">
        <v>10153.816538036581</v>
      </c>
      <c r="AZ8" s="15"/>
      <c r="BA8" s="17"/>
      <c r="BB8" s="14"/>
      <c r="BC8" s="14"/>
      <c r="BD8" s="14"/>
      <c r="BE8" s="17"/>
      <c r="BF8" s="19"/>
      <c r="BG8" s="19"/>
      <c r="BH8" s="19"/>
      <c r="BI8" s="19"/>
      <c r="BJ8" s="19"/>
      <c r="BK8" s="19"/>
      <c r="BL8" s="19"/>
    </row>
    <row r="9" spans="1:64" s="26" customFormat="1" ht="14" x14ac:dyDescent="0.15">
      <c r="A9" s="22" t="s">
        <v>2105</v>
      </c>
      <c r="B9" s="22" t="s">
        <v>279</v>
      </c>
      <c r="C9" s="22" t="s">
        <v>287</v>
      </c>
      <c r="D9" s="23" t="s">
        <v>2174</v>
      </c>
      <c r="E9" s="17">
        <v>11.737877621570178</v>
      </c>
      <c r="F9" s="14">
        <v>4.5759413218351488E-2</v>
      </c>
      <c r="G9" s="14">
        <v>2.3728727754995413E-28</v>
      </c>
      <c r="H9" s="17">
        <v>13.803032605958782</v>
      </c>
      <c r="I9" s="14">
        <v>1.782469879232317</v>
      </c>
      <c r="J9" s="17">
        <v>2.7176858466712077</v>
      </c>
      <c r="K9" s="19">
        <v>218.82226504256039</v>
      </c>
      <c r="L9" s="17">
        <v>4.369883937444528</v>
      </c>
      <c r="M9" s="14">
        <v>0.70270541119042451</v>
      </c>
      <c r="N9" s="17">
        <v>13.789837496009499</v>
      </c>
      <c r="O9" s="17">
        <v>3.1016760187470989</v>
      </c>
      <c r="P9" s="17">
        <v>3.3322697996164483</v>
      </c>
      <c r="Q9" s="14">
        <v>1.0703430646486276</v>
      </c>
      <c r="R9" s="19">
        <v>835.33545405574614</v>
      </c>
      <c r="S9" s="17">
        <v>10.433203549707278</v>
      </c>
      <c r="T9" s="15">
        <v>2.5186967271408515E-2</v>
      </c>
      <c r="U9" s="17">
        <v>13.847096514350385</v>
      </c>
      <c r="V9" s="14">
        <v>0.29573727593047683</v>
      </c>
      <c r="W9" s="14">
        <v>1.1254739132621112</v>
      </c>
      <c r="X9" s="14">
        <v>0.10508638763470471</v>
      </c>
      <c r="Y9" s="17">
        <v>12.721714632499813</v>
      </c>
      <c r="Z9" s="17">
        <v>5.5729812885120209</v>
      </c>
      <c r="AA9" s="19">
        <v>65.324340278807824</v>
      </c>
      <c r="AB9" s="19">
        <v>32.078496436074836</v>
      </c>
      <c r="AC9" s="19">
        <v>156.40312411971297</v>
      </c>
      <c r="AD9" s="19">
        <v>38.244954990555556</v>
      </c>
      <c r="AE9" s="19">
        <v>349.64813842822429</v>
      </c>
      <c r="AF9" s="19">
        <v>64.431057502862288</v>
      </c>
      <c r="AG9" s="19">
        <v>12276.27894054346</v>
      </c>
      <c r="AH9" s="17">
        <v>11.570192111253666</v>
      </c>
      <c r="AI9" s="19">
        <v>266.96199388048348</v>
      </c>
      <c r="AJ9" s="19">
        <v>554.43167115450581</v>
      </c>
      <c r="AK9" s="9">
        <v>0.48150567106778441</v>
      </c>
      <c r="AL9" s="18">
        <v>27.484356356727876</v>
      </c>
      <c r="AM9" s="18">
        <v>35.110379811341488</v>
      </c>
      <c r="AN9" s="18">
        <v>33.513018006634624</v>
      </c>
      <c r="AO9" s="18">
        <v>25.587729848132177</v>
      </c>
      <c r="AP9" s="18">
        <v>43.016946688487408</v>
      </c>
      <c r="AQ9" s="16">
        <v>1182.2930921647533</v>
      </c>
      <c r="AR9" s="18">
        <v>3.8056545618777267</v>
      </c>
      <c r="AS9" s="18">
        <v>12.303347373210542</v>
      </c>
      <c r="AT9" s="18">
        <v>1.5856846075224262</v>
      </c>
      <c r="AU9" s="10">
        <v>8.4655450086998763E-2</v>
      </c>
      <c r="AV9" s="17">
        <v>7.0656204405088925</v>
      </c>
      <c r="AW9" s="17">
        <v>14.079773858768277</v>
      </c>
      <c r="AX9" s="17">
        <v>1.9927158523893478</v>
      </c>
      <c r="AY9" s="19">
        <v>1588.9486802874542</v>
      </c>
      <c r="AZ9" s="15"/>
      <c r="BA9" s="17"/>
      <c r="BB9" s="14"/>
      <c r="BC9" s="14"/>
      <c r="BD9" s="14"/>
      <c r="BE9" s="17"/>
      <c r="BF9" s="19"/>
      <c r="BG9" s="19"/>
      <c r="BH9" s="19"/>
      <c r="BI9" s="19"/>
      <c r="BJ9" s="19"/>
      <c r="BK9" s="19"/>
      <c r="BL9" s="19"/>
    </row>
    <row r="10" spans="1:64" s="26" customFormat="1" ht="14" x14ac:dyDescent="0.15">
      <c r="A10" s="22" t="s">
        <v>2106</v>
      </c>
      <c r="B10" s="22" t="s">
        <v>279</v>
      </c>
      <c r="C10" s="22" t="s">
        <v>278</v>
      </c>
      <c r="D10" s="23" t="s">
        <v>2175</v>
      </c>
      <c r="E10" s="19">
        <v>27.572830002018794</v>
      </c>
      <c r="F10" s="14">
        <v>0.57281169255998321</v>
      </c>
      <c r="G10" s="14">
        <v>4.2034596192505179E-2</v>
      </c>
      <c r="H10" s="19">
        <v>134.89874972526081</v>
      </c>
      <c r="I10" s="14">
        <v>1.3364858531358468</v>
      </c>
      <c r="J10" s="17">
        <v>2.6326196015393331</v>
      </c>
      <c r="K10" s="19">
        <v>334.21200857422434</v>
      </c>
      <c r="L10" s="14">
        <v>1.3796336470886474</v>
      </c>
      <c r="M10" s="14">
        <v>0.69352528060686247</v>
      </c>
      <c r="N10" s="17">
        <v>47.457179854045741</v>
      </c>
      <c r="O10" s="17">
        <v>2.4074497370963148</v>
      </c>
      <c r="P10" s="17">
        <v>2.1278932984171348</v>
      </c>
      <c r="Q10" s="14">
        <v>8.8917195997856163E-2</v>
      </c>
      <c r="R10" s="19">
        <v>3233.910872902954</v>
      </c>
      <c r="S10" s="19">
        <v>130.62927095185694</v>
      </c>
      <c r="T10" s="15">
        <v>1.7597448139940512E-2</v>
      </c>
      <c r="U10" s="19">
        <v>49.022793848631203</v>
      </c>
      <c r="V10" s="14">
        <v>1.2982204121350065</v>
      </c>
      <c r="W10" s="17">
        <v>5.5263294679857857</v>
      </c>
      <c r="X10" s="14">
        <v>1.6519722350470098E-2</v>
      </c>
      <c r="Y10" s="19">
        <v>58.9298730050267</v>
      </c>
      <c r="Z10" s="19">
        <v>27.218434372382379</v>
      </c>
      <c r="AA10" s="19">
        <v>326.69385114825224</v>
      </c>
      <c r="AB10" s="19">
        <v>132.20839340690634</v>
      </c>
      <c r="AC10" s="19">
        <v>559.30318759800775</v>
      </c>
      <c r="AD10" s="19">
        <v>112.68065127255186</v>
      </c>
      <c r="AE10" s="19">
        <v>909.11565064897195</v>
      </c>
      <c r="AF10" s="19">
        <v>160.12477028252238</v>
      </c>
      <c r="AG10" s="19">
        <v>12537.407956956766</v>
      </c>
      <c r="AH10" s="19">
        <v>70.972822483904054</v>
      </c>
      <c r="AI10" s="19">
        <v>2002.2441170101911</v>
      </c>
      <c r="AJ10" s="19">
        <v>3292.9437302242759</v>
      </c>
      <c r="AK10" s="9">
        <v>0.6080407929940006</v>
      </c>
      <c r="AL10" s="18">
        <v>15.427076358563079</v>
      </c>
      <c r="AM10" s="18">
        <v>13.790773426908821</v>
      </c>
      <c r="AN10" s="18">
        <v>6.9595094883751134</v>
      </c>
      <c r="AO10" s="18">
        <v>15.32768346956566</v>
      </c>
      <c r="AP10" s="18">
        <v>45.39281038426499</v>
      </c>
      <c r="AQ10" s="16">
        <v>700.27835192783107</v>
      </c>
      <c r="AR10" s="18">
        <v>4.2568499280467975</v>
      </c>
      <c r="AS10" s="18">
        <v>8.8707693112801032</v>
      </c>
      <c r="AT10" s="18">
        <v>3.6221395241338206</v>
      </c>
      <c r="AU10" s="10">
        <v>2.7903944902351267E-3</v>
      </c>
      <c r="AV10" s="17">
        <v>10.791475898425068</v>
      </c>
      <c r="AW10" s="17">
        <v>51.383868494781602</v>
      </c>
      <c r="AX10" s="17">
        <v>4.7615237228376408</v>
      </c>
      <c r="AY10" s="19">
        <v>5623.5243253908629</v>
      </c>
      <c r="AZ10" s="15"/>
      <c r="BA10" s="17"/>
      <c r="BB10" s="14"/>
      <c r="BC10" s="14"/>
      <c r="BD10" s="14"/>
      <c r="BE10" s="17"/>
      <c r="BF10" s="19"/>
      <c r="BG10" s="19"/>
      <c r="BH10" s="19"/>
      <c r="BI10" s="19"/>
      <c r="BJ10" s="19"/>
      <c r="BK10" s="19"/>
      <c r="BL10" s="19"/>
    </row>
    <row r="11" spans="1:64" s="26" customFormat="1" ht="14" x14ac:dyDescent="0.15">
      <c r="A11" s="22" t="s">
        <v>2107</v>
      </c>
      <c r="B11" s="22" t="s">
        <v>279</v>
      </c>
      <c r="C11" s="22" t="s">
        <v>287</v>
      </c>
      <c r="D11" s="23" t="s">
        <v>2176</v>
      </c>
      <c r="E11" s="14">
        <v>1.8580070073117778</v>
      </c>
      <c r="F11" s="14">
        <v>3.8520549477254189E-2</v>
      </c>
      <c r="G11" s="14">
        <v>2.1102497209702666E-2</v>
      </c>
      <c r="H11" s="17">
        <v>9.221805504195677</v>
      </c>
      <c r="I11" s="14">
        <v>0.87024872225728533</v>
      </c>
      <c r="J11" s="17">
        <v>3.0791244396344051</v>
      </c>
      <c r="K11" s="19">
        <v>274.39364789554872</v>
      </c>
      <c r="L11" s="14">
        <v>1.9591067220904392</v>
      </c>
      <c r="M11" s="14">
        <v>0.65669353195791391</v>
      </c>
      <c r="N11" s="17">
        <v>54.643964438244595</v>
      </c>
      <c r="O11" s="17">
        <v>4.2102162750320451</v>
      </c>
      <c r="P11" s="17">
        <v>4.9768356543533914</v>
      </c>
      <c r="Q11" s="14">
        <v>0.2798512973066925</v>
      </c>
      <c r="R11" s="19">
        <v>794.71106157993495</v>
      </c>
      <c r="S11" s="17">
        <v>6.4594711085361309</v>
      </c>
      <c r="T11" s="15">
        <v>1.3251588057184918E-2</v>
      </c>
      <c r="U11" s="17">
        <v>15.001081198604446</v>
      </c>
      <c r="V11" s="14">
        <v>0.4344942046310189</v>
      </c>
      <c r="W11" s="14">
        <v>1.3285672840106661</v>
      </c>
      <c r="X11" s="14">
        <v>0.1898254907458865</v>
      </c>
      <c r="Y11" s="17">
        <v>14.599318154642631</v>
      </c>
      <c r="Z11" s="17">
        <v>5.7764686406821246</v>
      </c>
      <c r="AA11" s="19">
        <v>70.970630918956104</v>
      </c>
      <c r="AB11" s="19">
        <v>30.190358605681492</v>
      </c>
      <c r="AC11" s="19">
        <v>146.65428235931194</v>
      </c>
      <c r="AD11" s="19">
        <v>31.941005330990727</v>
      </c>
      <c r="AE11" s="19">
        <v>277.63012706088892</v>
      </c>
      <c r="AF11" s="19">
        <v>53.388331764642949</v>
      </c>
      <c r="AG11" s="19">
        <v>11650.270199099847</v>
      </c>
      <c r="AH11" s="17">
        <v>3.7166142143298777</v>
      </c>
      <c r="AI11" s="19">
        <v>103.83548212299867</v>
      </c>
      <c r="AJ11" s="19">
        <v>198.67750095208845</v>
      </c>
      <c r="AK11" s="9">
        <v>0.52263332096188808</v>
      </c>
      <c r="AL11" s="18">
        <v>19.016650238052495</v>
      </c>
      <c r="AM11" s="18">
        <v>41.963277985838864</v>
      </c>
      <c r="AN11" s="18">
        <v>42.980318728262951</v>
      </c>
      <c r="AO11" s="18">
        <v>16.074920125547283</v>
      </c>
      <c r="AP11" s="18">
        <v>33.600720099456012</v>
      </c>
      <c r="AQ11" s="16">
        <v>638.97314187805546</v>
      </c>
      <c r="AR11" s="18">
        <v>3.0577330372885223</v>
      </c>
      <c r="AS11" s="18">
        <v>11.291171609554713</v>
      </c>
      <c r="AT11" s="18">
        <v>0.71561938560261207</v>
      </c>
      <c r="AU11" s="10">
        <v>0.13138490427997251</v>
      </c>
      <c r="AV11" s="17">
        <v>8.8599821729269852</v>
      </c>
      <c r="AW11" s="17">
        <v>14.003051231528856</v>
      </c>
      <c r="AX11" s="17">
        <v>1.5804830030377821</v>
      </c>
      <c r="AY11" s="19">
        <v>1497.4727686200256</v>
      </c>
      <c r="AZ11" s="15"/>
      <c r="BA11" s="17"/>
      <c r="BB11" s="14"/>
      <c r="BC11" s="14"/>
      <c r="BD11" s="14"/>
      <c r="BE11" s="17"/>
      <c r="BF11" s="19"/>
      <c r="BG11" s="19"/>
      <c r="BH11" s="19"/>
      <c r="BI11" s="19"/>
      <c r="BJ11" s="19"/>
      <c r="BK11" s="19"/>
      <c r="BL11" s="19"/>
    </row>
    <row r="12" spans="1:64" s="26" customFormat="1" ht="14" x14ac:dyDescent="0.15">
      <c r="A12" s="22" t="s">
        <v>2108</v>
      </c>
      <c r="B12" s="22" t="s">
        <v>279</v>
      </c>
      <c r="C12" s="22" t="s">
        <v>287</v>
      </c>
      <c r="D12" s="23" t="s">
        <v>2177</v>
      </c>
      <c r="E12" s="19">
        <v>23.822201653344514</v>
      </c>
      <c r="F12" s="14">
        <v>0.43715283770438101</v>
      </c>
      <c r="G12" s="14">
        <v>4.1300032404081879E-2</v>
      </c>
      <c r="H12" s="19">
        <v>24.364998908300187</v>
      </c>
      <c r="I12" s="14">
        <v>1.3488729133844732</v>
      </c>
      <c r="J12" s="17">
        <v>2.7584954006853617</v>
      </c>
      <c r="K12" s="19">
        <v>464.97861696884848</v>
      </c>
      <c r="L12" s="14">
        <v>1.5051602176307963</v>
      </c>
      <c r="M12" s="14">
        <v>0.62574610486024629</v>
      </c>
      <c r="N12" s="17">
        <v>40.772071144806887</v>
      </c>
      <c r="O12" s="17">
        <v>7.0114155603932211</v>
      </c>
      <c r="P12" s="17">
        <v>6.794806438532027</v>
      </c>
      <c r="Q12" s="17">
        <v>7.0142617349701899</v>
      </c>
      <c r="R12" s="19">
        <v>1259.3786849506841</v>
      </c>
      <c r="S12" s="17">
        <v>5.0024811500514836</v>
      </c>
      <c r="T12" s="15">
        <v>8.6449644060414763E-3</v>
      </c>
      <c r="U12" s="17">
        <v>12.592229354532932</v>
      </c>
      <c r="V12" s="14">
        <v>0.33197060312336779</v>
      </c>
      <c r="W12" s="14">
        <v>1.7589321844065091</v>
      </c>
      <c r="X12" s="14">
        <v>0.17313109449786981</v>
      </c>
      <c r="Y12" s="19">
        <v>21.44775239259674</v>
      </c>
      <c r="Z12" s="17">
        <v>8.7561698749964165</v>
      </c>
      <c r="AA12" s="19">
        <v>106.3271890246439</v>
      </c>
      <c r="AB12" s="19">
        <v>50.435319474354102</v>
      </c>
      <c r="AC12" s="19">
        <v>239.18635110589409</v>
      </c>
      <c r="AD12" s="19">
        <v>53.838851539327578</v>
      </c>
      <c r="AE12" s="19">
        <v>456.96959399387913</v>
      </c>
      <c r="AF12" s="19">
        <v>83.350055906313955</v>
      </c>
      <c r="AG12" s="19">
        <v>10763.518850661749</v>
      </c>
      <c r="AH12" s="17">
        <v>19.265846708629692</v>
      </c>
      <c r="AI12" s="19">
        <v>38.676995955735407</v>
      </c>
      <c r="AJ12" s="19">
        <v>121.35333675795323</v>
      </c>
      <c r="AK12" s="9">
        <v>0.31871390592974858</v>
      </c>
      <c r="AL12" s="18">
        <v>21.306176312983467</v>
      </c>
      <c r="AM12" s="18">
        <v>23.554124808588295</v>
      </c>
      <c r="AN12" s="18">
        <v>91.348588887571552</v>
      </c>
      <c r="AO12" s="18">
        <v>7.7315625577794247</v>
      </c>
      <c r="AP12" s="18">
        <v>64.607384481650229</v>
      </c>
      <c r="AQ12" s="16">
        <v>1376.5363248867518</v>
      </c>
      <c r="AR12" s="18">
        <v>5.2984576581705642</v>
      </c>
      <c r="AS12" s="18">
        <v>7.159019242564912</v>
      </c>
      <c r="AT12" s="18">
        <v>0.26556107529460415</v>
      </c>
      <c r="AU12" s="10">
        <v>8.5922842161617913E-2</v>
      </c>
      <c r="AV12" s="17">
        <v>15.013839747137505</v>
      </c>
      <c r="AW12" s="17">
        <v>21.202686493783098</v>
      </c>
      <c r="AX12" s="17">
        <v>1.4122094581318241</v>
      </c>
      <c r="AY12" s="19">
        <v>2335.3269476084643</v>
      </c>
      <c r="AZ12" s="15"/>
      <c r="BA12" s="17"/>
      <c r="BB12" s="14"/>
      <c r="BC12" s="14"/>
      <c r="BD12" s="14"/>
      <c r="BE12" s="17"/>
      <c r="BF12" s="19"/>
      <c r="BG12" s="19"/>
      <c r="BH12" s="19"/>
      <c r="BI12" s="19"/>
      <c r="BJ12" s="19"/>
      <c r="BK12" s="19"/>
      <c r="BL12" s="19"/>
    </row>
    <row r="13" spans="1:64" s="26" customFormat="1" ht="14" x14ac:dyDescent="0.15">
      <c r="A13" s="22" t="s">
        <v>2109</v>
      </c>
      <c r="B13" s="22" t="s">
        <v>282</v>
      </c>
      <c r="C13" s="22" t="s">
        <v>287</v>
      </c>
      <c r="D13" s="23" t="s">
        <v>2178</v>
      </c>
      <c r="E13" s="17">
        <v>6.7443404444077242</v>
      </c>
      <c r="F13" s="14">
        <v>0.37124188361082999</v>
      </c>
      <c r="G13" s="14">
        <v>4.0394531099799451E-2</v>
      </c>
      <c r="H13" s="19">
        <v>20.355471381434324</v>
      </c>
      <c r="I13" s="14">
        <v>1.3116991976688868</v>
      </c>
      <c r="J13" s="17">
        <v>2.9265657143317823</v>
      </c>
      <c r="K13" s="19">
        <v>366.74967570929221</v>
      </c>
      <c r="L13" s="14">
        <v>1.8251341199945255</v>
      </c>
      <c r="M13" s="17">
        <v>2.2051156001673577</v>
      </c>
      <c r="N13" s="17">
        <v>39.622175894451999</v>
      </c>
      <c r="O13" s="17">
        <v>6.9319400097760369</v>
      </c>
      <c r="P13" s="17">
        <v>6.7119882929048309</v>
      </c>
      <c r="Q13" s="17">
        <v>4.5288834889474536</v>
      </c>
      <c r="R13" s="19">
        <v>911.4965623546417</v>
      </c>
      <c r="S13" s="17">
        <v>3.6032250405118531</v>
      </c>
      <c r="T13" s="15">
        <v>1.6910847981279731E-2</v>
      </c>
      <c r="U13" s="17">
        <v>5.9839542108543622</v>
      </c>
      <c r="V13" s="14">
        <v>0.11863751021073704</v>
      </c>
      <c r="W13" s="14">
        <v>1.2402499435162151</v>
      </c>
      <c r="X13" s="14">
        <v>0.10191469591624583</v>
      </c>
      <c r="Y13" s="17">
        <v>13.443039368698175</v>
      </c>
      <c r="Z13" s="17">
        <v>5.8753405332847013</v>
      </c>
      <c r="AA13" s="19">
        <v>81.222541303233001</v>
      </c>
      <c r="AB13" s="19">
        <v>35.887366964950687</v>
      </c>
      <c r="AC13" s="19">
        <v>176.51669008204681</v>
      </c>
      <c r="AD13" s="19">
        <v>39.601148886727302</v>
      </c>
      <c r="AE13" s="19">
        <v>347.29987812433745</v>
      </c>
      <c r="AF13" s="19">
        <v>66.655821114290887</v>
      </c>
      <c r="AG13" s="19">
        <v>10412.458894002815</v>
      </c>
      <c r="AH13" s="17">
        <v>9.9822227557037984</v>
      </c>
      <c r="AI13" s="19">
        <v>20.370999774649551</v>
      </c>
      <c r="AJ13" s="19">
        <v>68.499352335792707</v>
      </c>
      <c r="AK13" s="9">
        <v>0.29738966982911413</v>
      </c>
      <c r="AL13" s="18">
        <v>25.834922341521789</v>
      </c>
      <c r="AM13" s="18">
        <v>29.981176354674769</v>
      </c>
      <c r="AN13" s="18">
        <v>96.385841633416845</v>
      </c>
      <c r="AO13" s="18">
        <v>5.6535463496212177</v>
      </c>
      <c r="AP13" s="18">
        <v>113.31188040628267</v>
      </c>
      <c r="AQ13" s="16">
        <v>2927.4036306681173</v>
      </c>
      <c r="AR13" s="18">
        <v>10.454113048336451</v>
      </c>
      <c r="AS13" s="18">
        <v>4.8247970033276824</v>
      </c>
      <c r="AT13" s="18">
        <v>0.19723402353532971</v>
      </c>
      <c r="AU13" s="10">
        <v>7.6082096401743113E-2</v>
      </c>
      <c r="AV13" s="17">
        <v>11.842094792033976</v>
      </c>
      <c r="AW13" s="17">
        <v>15.710041994648826</v>
      </c>
      <c r="AX13" s="17">
        <v>1.3266269414780203</v>
      </c>
      <c r="AY13" s="19">
        <v>1725.0822318351413</v>
      </c>
      <c r="AZ13" s="15"/>
      <c r="BA13" s="17"/>
      <c r="BB13" s="14"/>
      <c r="BC13" s="14"/>
      <c r="BD13" s="14"/>
      <c r="BE13" s="17"/>
      <c r="BF13" s="19"/>
      <c r="BG13" s="19"/>
      <c r="BH13" s="19"/>
      <c r="BI13" s="19"/>
      <c r="BJ13" s="19"/>
      <c r="BK13" s="19"/>
      <c r="BL13" s="19"/>
    </row>
    <row r="14" spans="1:64" s="26" customFormat="1" ht="14" x14ac:dyDescent="0.15">
      <c r="A14" s="22" t="s">
        <v>2110</v>
      </c>
      <c r="B14" s="22" t="s">
        <v>282</v>
      </c>
      <c r="C14" s="22" t="s">
        <v>287</v>
      </c>
      <c r="D14" s="23" t="s">
        <v>2179</v>
      </c>
      <c r="E14" s="17">
        <v>5.0245245510911971</v>
      </c>
      <c r="F14" s="14">
        <v>0.18715510288616233</v>
      </c>
      <c r="G14" s="14">
        <v>2.0505621216981129E-2</v>
      </c>
      <c r="H14" s="17">
        <v>15.121639217753909</v>
      </c>
      <c r="I14" s="17">
        <v>3.601432139083026</v>
      </c>
      <c r="J14" s="17">
        <v>3.3971517880434643</v>
      </c>
      <c r="K14" s="19">
        <v>260.5673172538967</v>
      </c>
      <c r="L14" s="17">
        <v>10.313930672019826</v>
      </c>
      <c r="M14" s="17">
        <v>3.0076988850651336</v>
      </c>
      <c r="N14" s="17">
        <v>53.117852179731344</v>
      </c>
      <c r="O14" s="17">
        <v>4.8330380834293472</v>
      </c>
      <c r="P14" s="17">
        <v>4.1521788884812114</v>
      </c>
      <c r="Q14" s="14">
        <v>0.57206690918100334</v>
      </c>
      <c r="R14" s="19">
        <v>951.77379084217284</v>
      </c>
      <c r="S14" s="17">
        <v>12.488005052830465</v>
      </c>
      <c r="T14" s="15">
        <v>3.8153398923122507E-2</v>
      </c>
      <c r="U14" s="19">
        <v>22.569807964900139</v>
      </c>
      <c r="V14" s="14">
        <v>0.86723145232593613</v>
      </c>
      <c r="W14" s="17">
        <v>2.9143015854150232</v>
      </c>
      <c r="X14" s="14">
        <v>0.10944010988085809</v>
      </c>
      <c r="Y14" s="19">
        <v>22.268177924105792</v>
      </c>
      <c r="Z14" s="17">
        <v>8.5210821513170458</v>
      </c>
      <c r="AA14" s="19">
        <v>96.177578657978771</v>
      </c>
      <c r="AB14" s="19">
        <v>40.461064873682076</v>
      </c>
      <c r="AC14" s="19">
        <v>177.5328450478458</v>
      </c>
      <c r="AD14" s="19">
        <v>38.311324367543236</v>
      </c>
      <c r="AE14" s="19">
        <v>325.64969320585715</v>
      </c>
      <c r="AF14" s="19">
        <v>60.843376079901361</v>
      </c>
      <c r="AG14" s="19">
        <v>9916.5329553178981</v>
      </c>
      <c r="AH14" s="17">
        <v>10.134623397687164</v>
      </c>
      <c r="AI14" s="19">
        <v>282.95709465125566</v>
      </c>
      <c r="AJ14" s="19">
        <v>475.69763774049824</v>
      </c>
      <c r="AK14" s="9">
        <v>0.59482551983075838</v>
      </c>
      <c r="AL14" s="18">
        <v>14.623993679039819</v>
      </c>
      <c r="AM14" s="18">
        <v>30.451534769446972</v>
      </c>
      <c r="AN14" s="18">
        <v>26.076998834337203</v>
      </c>
      <c r="AO14" s="18">
        <v>22.658310390987719</v>
      </c>
      <c r="AP14" s="18">
        <v>25.677318165043474</v>
      </c>
      <c r="AQ14" s="16">
        <v>375.50493854029008</v>
      </c>
      <c r="AR14" s="18">
        <v>3.3604657414105481</v>
      </c>
      <c r="AS14" s="18">
        <v>7.7444997723823397</v>
      </c>
      <c r="AT14" s="18">
        <v>1.4607648883605406</v>
      </c>
      <c r="AU14" s="10">
        <v>4.1411020576855966E-2</v>
      </c>
      <c r="AV14" s="17">
        <v>8.4135394657377045</v>
      </c>
      <c r="AW14" s="17">
        <v>16.629491759525038</v>
      </c>
      <c r="AX14" s="17">
        <v>1.9765155707945508</v>
      </c>
      <c r="AY14" s="19">
        <v>1801.1557198415805</v>
      </c>
      <c r="AZ14" s="15"/>
      <c r="BA14" s="17"/>
      <c r="BB14" s="14"/>
      <c r="BC14" s="14"/>
      <c r="BD14" s="14"/>
      <c r="BE14" s="17"/>
      <c r="BF14" s="19"/>
      <c r="BG14" s="19"/>
      <c r="BH14" s="19"/>
      <c r="BI14" s="19"/>
      <c r="BJ14" s="19"/>
      <c r="BK14" s="19"/>
      <c r="BL14" s="19"/>
    </row>
    <row r="15" spans="1:64" s="26" customFormat="1" ht="14" x14ac:dyDescent="0.15">
      <c r="A15" s="22" t="s">
        <v>2111</v>
      </c>
      <c r="B15" s="22" t="s">
        <v>283</v>
      </c>
      <c r="C15" s="22" t="s">
        <v>287</v>
      </c>
      <c r="D15" s="23" t="s">
        <v>2180</v>
      </c>
      <c r="E15" s="14">
        <v>1.0942809671396596</v>
      </c>
      <c r="F15" s="14">
        <v>0.1439436352457707</v>
      </c>
      <c r="G15" s="14">
        <v>2.0683494285980354E-2</v>
      </c>
      <c r="H15" s="19">
        <v>40.391719752230649</v>
      </c>
      <c r="I15" s="14">
        <v>1.3432770373022056</v>
      </c>
      <c r="J15" s="17">
        <v>2.7192951158109846</v>
      </c>
      <c r="K15" s="19">
        <v>244.07295158059699</v>
      </c>
      <c r="L15" s="14">
        <v>1.507600413037421</v>
      </c>
      <c r="M15" s="14">
        <v>0.68082109083958753</v>
      </c>
      <c r="N15" s="17">
        <v>48.088468458960229</v>
      </c>
      <c r="O15" s="17">
        <v>6.3322370971820785</v>
      </c>
      <c r="P15" s="17">
        <v>5.7094986751408641</v>
      </c>
      <c r="Q15" s="14">
        <v>0.48161475114470137</v>
      </c>
      <c r="R15" s="19">
        <v>1600.4562802978796</v>
      </c>
      <c r="S15" s="17">
        <v>3.9812827068590364</v>
      </c>
      <c r="T15" s="15">
        <v>3.0306429545045286E-2</v>
      </c>
      <c r="U15" s="19">
        <v>21.034174398782458</v>
      </c>
      <c r="V15" s="17">
        <v>2.0589983467705526</v>
      </c>
      <c r="W15" s="17">
        <v>5.8156642187614453</v>
      </c>
      <c r="X15" s="14">
        <v>0.72656379292095175</v>
      </c>
      <c r="Y15" s="19">
        <v>46.273688667656991</v>
      </c>
      <c r="Z15" s="17">
        <v>15.557153492605218</v>
      </c>
      <c r="AA15" s="19">
        <v>166.77600609005952</v>
      </c>
      <c r="AB15" s="19">
        <v>65.755069464292092</v>
      </c>
      <c r="AC15" s="19">
        <v>272.81740599153272</v>
      </c>
      <c r="AD15" s="19">
        <v>53.487545009454514</v>
      </c>
      <c r="AE15" s="19">
        <v>428.51451421744071</v>
      </c>
      <c r="AF15" s="19">
        <v>76.999255759679201</v>
      </c>
      <c r="AG15" s="19">
        <v>10769.184497305099</v>
      </c>
      <c r="AH15" s="17">
        <v>4.154171271969842</v>
      </c>
      <c r="AI15" s="19">
        <v>204.23098513869479</v>
      </c>
      <c r="AJ15" s="19">
        <v>257.92189547254981</v>
      </c>
      <c r="AK15" s="9">
        <v>0.79183267773569366</v>
      </c>
      <c r="AL15" s="18">
        <v>9.2604356072644602</v>
      </c>
      <c r="AM15" s="18">
        <v>25.131434618899519</v>
      </c>
      <c r="AN15" s="18">
        <v>107.63227476390637</v>
      </c>
      <c r="AO15" s="18">
        <v>51.297785205466923</v>
      </c>
      <c r="AP15" s="18">
        <v>22.473883352182003</v>
      </c>
      <c r="AQ15" s="16">
        <v>208.11794962805419</v>
      </c>
      <c r="AR15" s="18">
        <v>2.8245113590708106</v>
      </c>
      <c r="AS15" s="18">
        <v>3.6168137649566843</v>
      </c>
      <c r="AT15" s="18">
        <v>0.60189768821149603</v>
      </c>
      <c r="AU15" s="10">
        <v>0.13500692041231291</v>
      </c>
      <c r="AV15" s="17">
        <v>7.8809477423505649</v>
      </c>
      <c r="AW15" s="17">
        <v>25.965605927646724</v>
      </c>
      <c r="AX15" s="17">
        <v>3.2947313922807773</v>
      </c>
      <c r="AY15" s="19">
        <v>2804.3910946363412</v>
      </c>
      <c r="AZ15" s="15"/>
      <c r="BA15" s="17"/>
      <c r="BB15" s="14"/>
      <c r="BC15" s="14"/>
      <c r="BD15" s="14"/>
      <c r="BE15" s="17"/>
      <c r="BF15" s="19"/>
      <c r="BG15" s="19"/>
      <c r="BH15" s="19"/>
      <c r="BI15" s="19"/>
      <c r="BJ15" s="19"/>
      <c r="BK15" s="19"/>
      <c r="BL15" s="19"/>
    </row>
    <row r="16" spans="1:64" s="26" customFormat="1" ht="14" x14ac:dyDescent="0.15">
      <c r="A16" s="22" t="s">
        <v>2112</v>
      </c>
      <c r="B16" s="22" t="s">
        <v>279</v>
      </c>
      <c r="C16" s="22" t="s">
        <v>287</v>
      </c>
      <c r="D16" s="23" t="s">
        <v>2181</v>
      </c>
      <c r="E16" s="14">
        <v>1.891425891814565</v>
      </c>
      <c r="F16" s="14">
        <v>5.1643955492210729E-2</v>
      </c>
      <c r="G16" s="14">
        <v>2.3728727754995413E-28</v>
      </c>
      <c r="H16" s="17">
        <v>11.068625673223949</v>
      </c>
      <c r="I16" s="14">
        <v>1.3973929650958814</v>
      </c>
      <c r="J16" s="17">
        <v>3.4556748773207175</v>
      </c>
      <c r="K16" s="19">
        <v>218.12270248084459</v>
      </c>
      <c r="L16" s="14">
        <v>1.8827961895528138</v>
      </c>
      <c r="M16" s="14">
        <v>0.67076818523280379</v>
      </c>
      <c r="N16" s="17">
        <v>37.212089420878023</v>
      </c>
      <c r="O16" s="17">
        <v>7.0899249467059695</v>
      </c>
      <c r="P16" s="17">
        <v>7.6301332850255914</v>
      </c>
      <c r="Q16" s="14">
        <v>0.65419547189860994</v>
      </c>
      <c r="R16" s="19">
        <v>599.35122857550391</v>
      </c>
      <c r="S16" s="17">
        <v>5.0892525057559821</v>
      </c>
      <c r="T16" s="15">
        <v>1.3464921733797512E-2</v>
      </c>
      <c r="U16" s="17">
        <v>15.529067779509798</v>
      </c>
      <c r="V16" s="14">
        <v>0.41762473264663774</v>
      </c>
      <c r="W16" s="14">
        <v>1.2155707441921519</v>
      </c>
      <c r="X16" s="14">
        <v>0.22471624937907642</v>
      </c>
      <c r="Y16" s="17">
        <v>13.141649083216363</v>
      </c>
      <c r="Z16" s="17">
        <v>5.3455380732612578</v>
      </c>
      <c r="AA16" s="19">
        <v>61.198889550080892</v>
      </c>
      <c r="AB16" s="19">
        <v>25.953408117061315</v>
      </c>
      <c r="AC16" s="19">
        <v>114.66043042196671</v>
      </c>
      <c r="AD16" s="19">
        <v>24.503040332871809</v>
      </c>
      <c r="AE16" s="19">
        <v>201.92549590797262</v>
      </c>
      <c r="AF16" s="19">
        <v>35.58007291706091</v>
      </c>
      <c r="AG16" s="19">
        <v>11312.094026724482</v>
      </c>
      <c r="AH16" s="17">
        <v>3.3776913771204278</v>
      </c>
      <c r="AI16" s="19">
        <v>101.92298409397829</v>
      </c>
      <c r="AJ16" s="19">
        <v>167.64410869403881</v>
      </c>
      <c r="AK16" s="9">
        <v>0.60797235815780581</v>
      </c>
      <c r="AL16" s="18">
        <v>15.365308769799551</v>
      </c>
      <c r="AM16" s="18">
        <v>56.021127871241973</v>
      </c>
      <c r="AN16" s="18">
        <v>39.676847568398976</v>
      </c>
      <c r="AO16" s="18">
        <v>20.027102993750582</v>
      </c>
      <c r="AP16" s="18">
        <v>31.467602505083974</v>
      </c>
      <c r="AQ16" s="16">
        <v>483.50942873593311</v>
      </c>
      <c r="AR16" s="18">
        <v>2.9106770963698536</v>
      </c>
      <c r="AS16" s="18">
        <v>12.775124651284823</v>
      </c>
      <c r="AT16" s="18">
        <v>0.8302275447694949</v>
      </c>
      <c r="AU16" s="10">
        <v>0.17138327044547777</v>
      </c>
      <c r="AV16" s="17">
        <v>7.0430320465238809</v>
      </c>
      <c r="AW16" s="17">
        <v>10.547970108227481</v>
      </c>
      <c r="AX16" s="17">
        <v>1.4976461896738746</v>
      </c>
      <c r="AY16" s="19">
        <v>1136.2722868273354</v>
      </c>
      <c r="AZ16" s="15"/>
      <c r="BA16" s="17"/>
      <c r="BB16" s="14"/>
      <c r="BC16" s="14"/>
      <c r="BD16" s="14"/>
      <c r="BE16" s="17"/>
      <c r="BF16" s="19"/>
      <c r="BG16" s="19"/>
      <c r="BH16" s="19"/>
      <c r="BI16" s="19"/>
      <c r="BJ16" s="19"/>
      <c r="BK16" s="19"/>
      <c r="BL16" s="19"/>
    </row>
    <row r="17" spans="1:65" s="26" customFormat="1" ht="14" x14ac:dyDescent="0.15">
      <c r="A17" s="22" t="s">
        <v>2113</v>
      </c>
      <c r="B17" s="22" t="s">
        <v>290</v>
      </c>
      <c r="C17" s="22" t="s">
        <v>280</v>
      </c>
      <c r="D17" s="23" t="s">
        <v>2182</v>
      </c>
      <c r="E17" s="17">
        <v>3.7709551180086613</v>
      </c>
      <c r="F17" s="14">
        <v>0.94844510469495946</v>
      </c>
      <c r="G17" s="14">
        <v>0.10749943209072609</v>
      </c>
      <c r="H17" s="19">
        <v>194.66296502343508</v>
      </c>
      <c r="I17" s="14">
        <v>1.4318925928256039</v>
      </c>
      <c r="J17" s="17">
        <v>3.6427530380369055</v>
      </c>
      <c r="K17" s="19">
        <v>266.09082747245361</v>
      </c>
      <c r="L17" s="14">
        <v>1.8878596636344149</v>
      </c>
      <c r="M17" s="14">
        <v>0.69891319690677078</v>
      </c>
      <c r="N17" s="17">
        <v>29.224754760082746</v>
      </c>
      <c r="O17" s="14">
        <v>1.8259249613602322</v>
      </c>
      <c r="P17" s="14">
        <v>1.7862176524534368</v>
      </c>
      <c r="Q17" s="14">
        <v>0.11369859142688392</v>
      </c>
      <c r="R17" s="19">
        <v>3678.1858515078225</v>
      </c>
      <c r="S17" s="19">
        <v>38.831690064312156</v>
      </c>
      <c r="T17" s="15">
        <v>2.7002267045639346E-2</v>
      </c>
      <c r="U17" s="19">
        <v>24.429812883766878</v>
      </c>
      <c r="V17" s="14">
        <v>1.9076303562670733</v>
      </c>
      <c r="W17" s="17">
        <v>8.3298796312979686</v>
      </c>
      <c r="X17" s="14">
        <v>2.2949312880828358E-2</v>
      </c>
      <c r="Y17" s="19">
        <v>84.823875420605845</v>
      </c>
      <c r="Z17" s="19">
        <v>34.273737506387064</v>
      </c>
      <c r="AA17" s="19">
        <v>384.9066699030534</v>
      </c>
      <c r="AB17" s="19">
        <v>153.32653378593284</v>
      </c>
      <c r="AC17" s="19">
        <v>689.07079945077089</v>
      </c>
      <c r="AD17" s="19">
        <v>140.33398895293575</v>
      </c>
      <c r="AE17" s="19">
        <v>1120.3522711513465</v>
      </c>
      <c r="AF17" s="19">
        <v>189.56061154557503</v>
      </c>
      <c r="AG17" s="19">
        <v>11425.567176244416</v>
      </c>
      <c r="AH17" s="19">
        <v>42.023174502308812</v>
      </c>
      <c r="AI17" s="19">
        <v>1171.9137268351315</v>
      </c>
      <c r="AJ17" s="19">
        <v>1954.4530404437444</v>
      </c>
      <c r="AK17" s="9">
        <v>0.5996121178583329</v>
      </c>
      <c r="AL17" s="18">
        <v>13.207982606264943</v>
      </c>
      <c r="AM17" s="18">
        <v>10.198191649580684</v>
      </c>
      <c r="AN17" s="18">
        <v>28.851493954959075</v>
      </c>
      <c r="AO17" s="18">
        <v>30.179312950176385</v>
      </c>
      <c r="AP17" s="18">
        <v>44.4655722435622</v>
      </c>
      <c r="AQ17" s="16">
        <v>587.30050477058683</v>
      </c>
      <c r="AR17" s="18">
        <v>4.366610965238678</v>
      </c>
      <c r="AS17" s="18">
        <v>2.9327930252408949</v>
      </c>
      <c r="AT17" s="18">
        <v>1.7444986641882039</v>
      </c>
      <c r="AU17" s="10">
        <v>2.6317235686220265E-3</v>
      </c>
      <c r="AV17" s="17">
        <v>8.5918898118325355</v>
      </c>
      <c r="AW17" s="17">
        <v>58.845146489656905</v>
      </c>
      <c r="AX17" s="17">
        <v>6.8489177326991371</v>
      </c>
      <c r="AY17" s="19">
        <v>6538.7763684357715</v>
      </c>
      <c r="AZ17" s="15"/>
      <c r="BA17" s="17"/>
      <c r="BB17" s="14"/>
      <c r="BC17" s="14"/>
      <c r="BD17" s="14"/>
      <c r="BE17" s="17"/>
      <c r="BF17" s="19"/>
      <c r="BG17" s="19"/>
      <c r="BH17" s="19"/>
      <c r="BI17" s="19"/>
      <c r="BJ17" s="19"/>
      <c r="BK17" s="19"/>
      <c r="BL17" s="19"/>
    </row>
    <row r="18" spans="1:65" s="26" customFormat="1" ht="14" x14ac:dyDescent="0.15">
      <c r="A18" s="22" t="s">
        <v>2115</v>
      </c>
      <c r="B18" s="22" t="s">
        <v>279</v>
      </c>
      <c r="C18" s="22" t="s">
        <v>278</v>
      </c>
      <c r="D18" s="23" t="s">
        <v>2184</v>
      </c>
      <c r="E18" s="17">
        <v>11.615255903363815</v>
      </c>
      <c r="F18" s="14">
        <v>0.61297714845512741</v>
      </c>
      <c r="G18" s="14">
        <v>4.2048439554476347E-2</v>
      </c>
      <c r="H18" s="19">
        <v>165.89407223251655</v>
      </c>
      <c r="I18" s="17">
        <v>9.276905661716377</v>
      </c>
      <c r="J18" s="17">
        <v>4.8796518200936561</v>
      </c>
      <c r="K18" s="19">
        <v>297.14421616577079</v>
      </c>
      <c r="L18" s="17">
        <v>18.944529185491412</v>
      </c>
      <c r="M18" s="17">
        <v>4.905338629992464</v>
      </c>
      <c r="N18" s="17">
        <v>48.168799268575256</v>
      </c>
      <c r="O18" s="17">
        <v>4.6641128310846325</v>
      </c>
      <c r="P18" s="17">
        <v>4.1632811069319882</v>
      </c>
      <c r="Q18" s="17">
        <v>2.8849287134828772</v>
      </c>
      <c r="R18" s="19">
        <v>2868.9956406833735</v>
      </c>
      <c r="S18" s="19">
        <v>110.22708868940188</v>
      </c>
      <c r="T18" s="15">
        <v>2.2004054480443201E-2</v>
      </c>
      <c r="U18" s="19">
        <v>42.960909574416441</v>
      </c>
      <c r="V18" s="14">
        <v>1.1244548552553981</v>
      </c>
      <c r="W18" s="17">
        <v>4.6716739369052744</v>
      </c>
      <c r="X18" s="14">
        <v>2.0401435704262009E-2</v>
      </c>
      <c r="Y18" s="19">
        <v>60.532441115147897</v>
      </c>
      <c r="Z18" s="19">
        <v>24.366100406230544</v>
      </c>
      <c r="AA18" s="19">
        <v>275.32846112545019</v>
      </c>
      <c r="AB18" s="19">
        <v>116.29516422225053</v>
      </c>
      <c r="AC18" s="19">
        <v>520.723503837968</v>
      </c>
      <c r="AD18" s="19">
        <v>109.46594192313111</v>
      </c>
      <c r="AE18" s="19">
        <v>870.73212164581855</v>
      </c>
      <c r="AF18" s="19">
        <v>147.95429139188423</v>
      </c>
      <c r="AG18" s="19">
        <v>11675.02966146206</v>
      </c>
      <c r="AH18" s="19">
        <v>45.8668589545412</v>
      </c>
      <c r="AI18" s="19">
        <v>924.7202884645834</v>
      </c>
      <c r="AJ18" s="19">
        <v>1966.7215597060137</v>
      </c>
      <c r="AK18" s="9">
        <v>0.47018363321486695</v>
      </c>
      <c r="AL18" s="18">
        <v>14.384553234677377</v>
      </c>
      <c r="AM18" s="18">
        <v>13.408290990108929</v>
      </c>
      <c r="AN18" s="18">
        <v>7.8994386225637268</v>
      </c>
      <c r="AO18" s="18">
        <v>8.3892289949729335</v>
      </c>
      <c r="AP18" s="18">
        <v>53.832700203334646</v>
      </c>
      <c r="AQ18" s="16">
        <v>774.35934184129485</v>
      </c>
      <c r="AR18" s="18">
        <v>4.1546122683993341</v>
      </c>
      <c r="AS18" s="18">
        <v>9.1960419658217134</v>
      </c>
      <c r="AT18" s="18">
        <v>2.2586987556960749</v>
      </c>
      <c r="AU18" s="10">
        <v>3.6981061785802765E-3</v>
      </c>
      <c r="AV18" s="17">
        <v>9.5945823753881427</v>
      </c>
      <c r="AW18" s="17">
        <v>46.278697369641371</v>
      </c>
      <c r="AX18" s="17">
        <v>4.8234196715382511</v>
      </c>
      <c r="AY18" s="19">
        <v>5091.3619094765918</v>
      </c>
      <c r="AZ18" s="15"/>
      <c r="BA18" s="17"/>
      <c r="BB18" s="14"/>
      <c r="BC18" s="14"/>
      <c r="BD18" s="14"/>
      <c r="BE18" s="17"/>
      <c r="BF18" s="19"/>
      <c r="BG18" s="19"/>
      <c r="BH18" s="19"/>
      <c r="BI18" s="19"/>
      <c r="BJ18" s="19"/>
      <c r="BK18" s="19"/>
      <c r="BL18" s="19"/>
    </row>
    <row r="19" spans="1:65" s="26" customFormat="1" ht="14" x14ac:dyDescent="0.15">
      <c r="A19" s="22" t="s">
        <v>2116</v>
      </c>
      <c r="B19" s="22" t="s">
        <v>283</v>
      </c>
      <c r="C19" s="22" t="s">
        <v>3448</v>
      </c>
      <c r="D19" s="23" t="s">
        <v>2185</v>
      </c>
      <c r="E19" s="17">
        <v>2.1200208057130032</v>
      </c>
      <c r="F19" s="14">
        <v>0.68375545548674488</v>
      </c>
      <c r="G19" s="14">
        <v>4.1332689903940435E-2</v>
      </c>
      <c r="H19" s="19">
        <v>208.53702426539908</v>
      </c>
      <c r="I19" s="14">
        <v>1.4369603517842631</v>
      </c>
      <c r="J19" s="17">
        <v>2.9792853473232195</v>
      </c>
      <c r="K19" s="19">
        <v>289.97031093394656</v>
      </c>
      <c r="L19" s="14">
        <v>1.7600518776457901</v>
      </c>
      <c r="M19" s="14">
        <v>0.69207253515013223</v>
      </c>
      <c r="N19" s="17">
        <v>32.337842769770347</v>
      </c>
      <c r="O19" s="14">
        <v>1.6172526139223178</v>
      </c>
      <c r="P19" s="14">
        <v>0.98464031987639311</v>
      </c>
      <c r="Q19" s="14">
        <v>8.0706856222487133E-2</v>
      </c>
      <c r="R19" s="19">
        <v>4300.225420531071</v>
      </c>
      <c r="S19" s="19">
        <v>56.752765644772992</v>
      </c>
      <c r="T19" s="15">
        <v>1.7303600675448429E-2</v>
      </c>
      <c r="U19" s="19">
        <v>27.700196074668757</v>
      </c>
      <c r="V19" s="17">
        <v>2.0764584799768295</v>
      </c>
      <c r="W19" s="17">
        <v>9.2527728122873611</v>
      </c>
      <c r="X19" s="14">
        <v>3.0682868198439919E-2</v>
      </c>
      <c r="Y19" s="19">
        <v>89.882337143053604</v>
      </c>
      <c r="Z19" s="19">
        <v>37.687717069982845</v>
      </c>
      <c r="AA19" s="19">
        <v>417.94760931009586</v>
      </c>
      <c r="AB19" s="19">
        <v>175.95587985103165</v>
      </c>
      <c r="AC19" s="19">
        <v>779.8985071427204</v>
      </c>
      <c r="AD19" s="19">
        <v>161.73573859647664</v>
      </c>
      <c r="AE19" s="19">
        <v>1267.9698668904471</v>
      </c>
      <c r="AF19" s="19">
        <v>218.71806190012782</v>
      </c>
      <c r="AG19" s="19">
        <v>11437.965151863547</v>
      </c>
      <c r="AH19" s="19">
        <v>47.685701572859884</v>
      </c>
      <c r="AI19" s="19">
        <v>1220.2006601712687</v>
      </c>
      <c r="AJ19" s="19">
        <v>2233.7918314213316</v>
      </c>
      <c r="AK19" s="9">
        <v>0.54624636145923744</v>
      </c>
      <c r="AL19" s="18">
        <v>14.106997071876204</v>
      </c>
      <c r="AM19" s="18">
        <v>9.020691619363058</v>
      </c>
      <c r="AN19" s="18">
        <v>22.341992544062542</v>
      </c>
      <c r="AO19" s="18">
        <v>21.500285427652123</v>
      </c>
      <c r="AP19" s="18">
        <v>43.28636378226863</v>
      </c>
      <c r="AQ19" s="16">
        <v>610.64060712863181</v>
      </c>
      <c r="AR19" s="18">
        <v>4.456035553569369</v>
      </c>
      <c r="AS19" s="18">
        <v>2.9937183843835284</v>
      </c>
      <c r="AT19" s="18">
        <v>1.7617073479036642</v>
      </c>
      <c r="AU19" s="10">
        <v>3.2431857853300462E-3</v>
      </c>
      <c r="AV19" s="17">
        <v>9.3629419093944648</v>
      </c>
      <c r="AW19" s="17">
        <v>68.030135347859044</v>
      </c>
      <c r="AX19" s="17">
        <v>7.2658931355325258</v>
      </c>
      <c r="AY19" s="19">
        <v>7521.436395040585</v>
      </c>
      <c r="AZ19" s="15"/>
      <c r="BA19" s="17"/>
      <c r="BB19" s="14"/>
      <c r="BC19" s="14"/>
      <c r="BD19" s="14"/>
      <c r="BE19" s="17"/>
      <c r="BF19" s="19"/>
      <c r="BG19" s="19"/>
      <c r="BH19" s="19"/>
      <c r="BI19" s="19"/>
      <c r="BJ19" s="19"/>
      <c r="BK19" s="19"/>
      <c r="BL19" s="19"/>
    </row>
    <row r="20" spans="1:65" s="39" customFormat="1" ht="14" x14ac:dyDescent="0.15">
      <c r="A20" s="44" t="s">
        <v>2114</v>
      </c>
      <c r="B20" s="44" t="s">
        <v>285</v>
      </c>
      <c r="C20" s="44" t="s">
        <v>3448</v>
      </c>
      <c r="D20" s="45" t="s">
        <v>2183</v>
      </c>
      <c r="E20" s="31">
        <v>25.337902195696124</v>
      </c>
      <c r="F20" s="30">
        <v>3.8349936660519033</v>
      </c>
      <c r="G20" s="29">
        <v>0.67681860704982721</v>
      </c>
      <c r="H20" s="31">
        <v>951.16633601348622</v>
      </c>
      <c r="I20" s="31">
        <v>54.974448027139566</v>
      </c>
      <c r="J20" s="31">
        <v>308.3198188654481</v>
      </c>
      <c r="K20" s="31">
        <v>517.45378062141265</v>
      </c>
      <c r="L20" s="31">
        <v>323.9909652051096</v>
      </c>
      <c r="M20" s="31">
        <v>58.89355369674935</v>
      </c>
      <c r="N20" s="30">
        <v>23.086351500694352</v>
      </c>
      <c r="O20" s="30">
        <v>43.996420439880197</v>
      </c>
      <c r="P20" s="30">
        <v>44.342813791330798</v>
      </c>
      <c r="Q20" s="31">
        <v>1122.1938615035424</v>
      </c>
      <c r="R20" s="31">
        <v>6680.2379222639875</v>
      </c>
      <c r="S20" s="31">
        <v>468.46553509884052</v>
      </c>
      <c r="T20" s="30">
        <v>2.2465203018310547</v>
      </c>
      <c r="U20" s="31">
        <v>42.708818234012007</v>
      </c>
      <c r="V20" s="30">
        <v>4.1833446726966246</v>
      </c>
      <c r="W20" s="30">
        <v>14.220533320473987</v>
      </c>
      <c r="X20" s="29">
        <v>7.5997632665054923E-2</v>
      </c>
      <c r="Y20" s="31">
        <v>147.78464823934465</v>
      </c>
      <c r="Z20" s="31">
        <v>59.684874486124855</v>
      </c>
      <c r="AA20" s="31">
        <v>688.93592070522925</v>
      </c>
      <c r="AB20" s="31">
        <v>280.89368104510504</v>
      </c>
      <c r="AC20" s="31">
        <v>1227.9233004771895</v>
      </c>
      <c r="AD20" s="31">
        <v>250.01357444272151</v>
      </c>
      <c r="AE20" s="31">
        <v>1969.4129736026127</v>
      </c>
      <c r="AF20" s="31">
        <v>321.62569046474863</v>
      </c>
      <c r="AG20" s="31">
        <v>12529.451130888046</v>
      </c>
      <c r="AH20" s="31">
        <v>115.20257417406809</v>
      </c>
      <c r="AI20" s="31">
        <v>3834.5160016935406</v>
      </c>
      <c r="AJ20" s="31">
        <v>5184.3595903874739</v>
      </c>
      <c r="AK20" s="28">
        <v>0.73963156583568557</v>
      </c>
      <c r="AL20" s="27">
        <v>13.326235147327683</v>
      </c>
      <c r="AM20" s="27">
        <v>6.3620232520191742</v>
      </c>
      <c r="AN20" s="27">
        <v>4.2039655557309903</v>
      </c>
      <c r="AO20" s="27">
        <v>8.185268102774101</v>
      </c>
      <c r="AP20" s="27">
        <v>35.326911789958068</v>
      </c>
      <c r="AQ20" s="33">
        <v>470.77473354188385</v>
      </c>
      <c r="AR20" s="27">
        <v>3.3993214599999222</v>
      </c>
      <c r="AS20" s="27">
        <v>3.0033204290954449</v>
      </c>
      <c r="AT20" s="27">
        <v>2.632439036340771</v>
      </c>
      <c r="AU20" s="34">
        <v>5.0533160589157841E-3</v>
      </c>
      <c r="AV20" s="30">
        <v>16.708226691036895</v>
      </c>
      <c r="AW20" s="30">
        <v>105.43164894652573</v>
      </c>
      <c r="AX20" s="30">
        <v>6.3101639028565719</v>
      </c>
      <c r="AY20" s="31">
        <v>11713.034151389436</v>
      </c>
      <c r="AZ20" s="32"/>
      <c r="BA20" s="30"/>
      <c r="BB20" s="29"/>
      <c r="BC20" s="29"/>
      <c r="BD20" s="29"/>
      <c r="BE20" s="30"/>
      <c r="BF20" s="31"/>
      <c r="BG20" s="31"/>
      <c r="BH20" s="31"/>
      <c r="BI20" s="31"/>
      <c r="BJ20" s="31"/>
      <c r="BK20" s="31"/>
      <c r="BL20" s="31"/>
      <c r="BM20" s="26"/>
    </row>
    <row r="21" spans="1:65" s="26" customFormat="1" ht="14" x14ac:dyDescent="0.15">
      <c r="A21" s="22" t="s">
        <v>2118</v>
      </c>
      <c r="B21" s="22" t="s">
        <v>282</v>
      </c>
      <c r="C21" s="22" t="s">
        <v>287</v>
      </c>
      <c r="D21" s="23" t="s">
        <v>2187</v>
      </c>
      <c r="E21" s="19">
        <v>231.56656434754865</v>
      </c>
      <c r="F21" s="14">
        <v>0.11128048651597089</v>
      </c>
      <c r="G21" s="14">
        <v>2.075307532362446E-2</v>
      </c>
      <c r="H21" s="17">
        <v>6.5184209804104691</v>
      </c>
      <c r="I21" s="14">
        <v>1.1572596710298324</v>
      </c>
      <c r="J21" s="17">
        <v>3.6075093561313816</v>
      </c>
      <c r="K21" s="19">
        <v>462.2552195755386</v>
      </c>
      <c r="L21" s="17">
        <v>2.0876653739269391</v>
      </c>
      <c r="M21" s="14">
        <v>0.57632179483575774</v>
      </c>
      <c r="N21" s="17">
        <v>35.30398711187911</v>
      </c>
      <c r="O21" s="17">
        <v>31.490060615380614</v>
      </c>
      <c r="P21" s="17">
        <v>33.303237031519366</v>
      </c>
      <c r="Q21" s="17">
        <v>12.441021062348849</v>
      </c>
      <c r="R21" s="19">
        <v>782.70644461569566</v>
      </c>
      <c r="S21" s="17">
        <v>19.621280005045065</v>
      </c>
      <c r="T21" s="15">
        <v>4.3440546616092951E-3</v>
      </c>
      <c r="U21" s="17">
        <v>18.726346784287529</v>
      </c>
      <c r="V21" s="14">
        <v>0.33362738835169531</v>
      </c>
      <c r="W21" s="14">
        <v>1.1351182028145068</v>
      </c>
      <c r="X21" s="14">
        <v>0.14862085212532494</v>
      </c>
      <c r="Y21" s="17">
        <v>9.7014863815824679</v>
      </c>
      <c r="Z21" s="17">
        <v>4.2265268006338452</v>
      </c>
      <c r="AA21" s="19">
        <v>55.371896931415236</v>
      </c>
      <c r="AB21" s="19">
        <v>26.611797846777382</v>
      </c>
      <c r="AC21" s="19">
        <v>147.98279692174108</v>
      </c>
      <c r="AD21" s="19">
        <v>38.23346807119961</v>
      </c>
      <c r="AE21" s="19">
        <v>369.93001858994177</v>
      </c>
      <c r="AF21" s="19">
        <v>71.064183258823732</v>
      </c>
      <c r="AG21" s="19">
        <v>12690.33132174405</v>
      </c>
      <c r="AH21" s="19">
        <v>96.877324986642307</v>
      </c>
      <c r="AI21" s="19">
        <v>224.56876740292432</v>
      </c>
      <c r="AJ21" s="19">
        <v>235.39935184104081</v>
      </c>
      <c r="AK21" s="9">
        <v>0.95399059362988348</v>
      </c>
      <c r="AL21" s="18">
        <v>38.131272264858886</v>
      </c>
      <c r="AM21" s="18">
        <v>34.304681112702475</v>
      </c>
      <c r="AN21" s="18">
        <v>18.853511009211662</v>
      </c>
      <c r="AO21" s="18">
        <v>11.445163992623455</v>
      </c>
      <c r="AP21" s="18">
        <v>29.078806837511756</v>
      </c>
      <c r="AQ21" s="16">
        <v>1108.8119006584011</v>
      </c>
      <c r="AR21" s="18">
        <v>3.4023531713706765</v>
      </c>
      <c r="AS21" s="18">
        <v>16.497265868749054</v>
      </c>
      <c r="AT21" s="18">
        <v>0.63633482013249409</v>
      </c>
      <c r="AU21" s="10">
        <v>0.13651773206467974</v>
      </c>
      <c r="AV21" s="17">
        <v>14.925903118357722</v>
      </c>
      <c r="AW21" s="17">
        <v>13.983555013596305</v>
      </c>
      <c r="AX21" s="17">
        <v>0.93686491884016054</v>
      </c>
      <c r="AY21" s="19">
        <v>1561.4806638119305</v>
      </c>
      <c r="AZ21" s="15"/>
      <c r="BA21" s="17"/>
      <c r="BB21" s="14"/>
      <c r="BC21" s="14"/>
      <c r="BD21" s="14"/>
      <c r="BE21" s="17"/>
      <c r="BF21" s="19"/>
      <c r="BG21" s="19"/>
      <c r="BH21" s="19"/>
      <c r="BI21" s="19"/>
      <c r="BJ21" s="19"/>
      <c r="BK21" s="19"/>
      <c r="BL21" s="19"/>
    </row>
    <row r="22" spans="1:65" s="26" customFormat="1" ht="14" x14ac:dyDescent="0.15">
      <c r="A22" s="22" t="s">
        <v>2117</v>
      </c>
      <c r="B22" s="22" t="s">
        <v>282</v>
      </c>
      <c r="C22" s="22" t="s">
        <v>287</v>
      </c>
      <c r="D22" s="23" t="s">
        <v>2186</v>
      </c>
      <c r="E22" s="14">
        <v>0.94204959769656216</v>
      </c>
      <c r="F22" s="14">
        <v>9.4965525800891182E-2</v>
      </c>
      <c r="G22" s="14">
        <v>0.12241042283328657</v>
      </c>
      <c r="H22" s="19">
        <v>365.80823908696459</v>
      </c>
      <c r="I22" s="17">
        <v>15.486960598305368</v>
      </c>
      <c r="J22" s="19">
        <v>20.567362653108049</v>
      </c>
      <c r="K22" s="19">
        <v>402.94669638681899</v>
      </c>
      <c r="L22" s="19">
        <v>46.99178261686486</v>
      </c>
      <c r="M22" s="17">
        <v>12.410089824996957</v>
      </c>
      <c r="N22" s="17">
        <v>77.864403596042138</v>
      </c>
      <c r="O22" s="17">
        <v>36.306836586463881</v>
      </c>
      <c r="P22" s="17">
        <v>41.420615660582541</v>
      </c>
      <c r="Q22" s="17">
        <v>5.975675693860496</v>
      </c>
      <c r="R22" s="19">
        <v>2956.6192674275667</v>
      </c>
      <c r="S22" s="17">
        <v>7.8514215515908674</v>
      </c>
      <c r="T22" s="14">
        <v>1.1376649163348265</v>
      </c>
      <c r="U22" s="19">
        <v>22.686563804630133</v>
      </c>
      <c r="V22" s="17">
        <v>4.8977484480721616</v>
      </c>
      <c r="W22" s="17">
        <v>11.184903993350209</v>
      </c>
      <c r="X22" s="17">
        <v>4.2401469239440042</v>
      </c>
      <c r="Y22" s="19">
        <v>93.519952556743903</v>
      </c>
      <c r="Z22" s="19">
        <v>31.246092696717842</v>
      </c>
      <c r="AA22" s="19">
        <v>322.72632619624892</v>
      </c>
      <c r="AB22" s="19">
        <v>123.98055814229508</v>
      </c>
      <c r="AC22" s="19">
        <v>517.4514069743168</v>
      </c>
      <c r="AD22" s="19">
        <v>102.85508728461451</v>
      </c>
      <c r="AE22" s="19">
        <v>816.73781327637778</v>
      </c>
      <c r="AF22" s="19">
        <v>144.83456269775272</v>
      </c>
      <c r="AG22" s="19">
        <v>8080.992259176277</v>
      </c>
      <c r="AH22" s="17">
        <v>11.605816818744728</v>
      </c>
      <c r="AI22" s="19">
        <v>460.5082005640574</v>
      </c>
      <c r="AJ22" s="19">
        <v>501.8151138657538</v>
      </c>
      <c r="AK22" s="9">
        <v>0.91768499560826922</v>
      </c>
      <c r="AL22" s="18">
        <v>8.7333001241720716</v>
      </c>
      <c r="AM22" s="18">
        <v>9.8942305937312245</v>
      </c>
      <c r="AN22" s="18">
        <v>104.02419586181678</v>
      </c>
      <c r="AO22" s="18">
        <v>58.652843633233338</v>
      </c>
      <c r="AP22" s="18">
        <v>19.094478523811276</v>
      </c>
      <c r="AQ22" s="16">
        <v>166.75781166300197</v>
      </c>
      <c r="AR22" s="18">
        <v>2.2836828211854736</v>
      </c>
      <c r="AS22" s="18">
        <v>2.0283199407091947</v>
      </c>
      <c r="AT22" s="18">
        <v>0.6144139596680378</v>
      </c>
      <c r="AU22" s="9">
        <v>0.39963327056291298</v>
      </c>
      <c r="AV22" s="17">
        <v>13.010871694763287</v>
      </c>
      <c r="AW22" s="17">
        <v>48.080583124771948</v>
      </c>
      <c r="AX22" s="17">
        <v>3.6954159761735088</v>
      </c>
      <c r="AY22" s="19">
        <v>5231.9824989350082</v>
      </c>
      <c r="AZ22" s="15"/>
      <c r="BA22" s="17"/>
      <c r="BB22" s="14"/>
      <c r="BC22" s="14"/>
      <c r="BD22" s="14"/>
      <c r="BE22" s="17"/>
      <c r="BF22" s="19"/>
      <c r="BG22" s="19"/>
      <c r="BH22" s="19"/>
      <c r="BI22" s="19"/>
      <c r="BJ22" s="19"/>
      <c r="BK22" s="19"/>
      <c r="BL22" s="19"/>
    </row>
    <row r="23" spans="1:65" s="26" customFormat="1" ht="14" x14ac:dyDescent="0.15">
      <c r="A23" s="22" t="s">
        <v>2119</v>
      </c>
      <c r="B23" s="22" t="s">
        <v>279</v>
      </c>
      <c r="C23" s="22" t="s">
        <v>287</v>
      </c>
      <c r="D23" s="23" t="s">
        <v>2188</v>
      </c>
      <c r="E23" s="17">
        <v>2.6537795431684987</v>
      </c>
      <c r="F23" s="14">
        <v>0.16654451780521179</v>
      </c>
      <c r="G23" s="14">
        <v>2.3728727754995413E-28</v>
      </c>
      <c r="H23" s="19">
        <v>25.41757176013671</v>
      </c>
      <c r="I23" s="17">
        <v>3.0013425602684927</v>
      </c>
      <c r="J23" s="17">
        <v>2.4615482352406794</v>
      </c>
      <c r="K23" s="19">
        <v>250.11988670640815</v>
      </c>
      <c r="L23" s="17">
        <v>2.457849379187389</v>
      </c>
      <c r="M23" s="17">
        <v>2.5075391185543499</v>
      </c>
      <c r="N23" s="17">
        <v>60.164215063823015</v>
      </c>
      <c r="O23" s="17">
        <v>3.9300802152856478</v>
      </c>
      <c r="P23" s="17">
        <v>4.5371416302266105</v>
      </c>
      <c r="Q23" s="14">
        <v>1.0852413974666619</v>
      </c>
      <c r="R23" s="19">
        <v>1189.4690047481847</v>
      </c>
      <c r="S23" s="17">
        <v>18.356487020772658</v>
      </c>
      <c r="T23" s="15">
        <v>8.487932551573452E-3</v>
      </c>
      <c r="U23" s="19">
        <v>25.003693536763024</v>
      </c>
      <c r="V23" s="14">
        <v>1.0906474533999762</v>
      </c>
      <c r="W23" s="17">
        <v>3.1651729564540214</v>
      </c>
      <c r="X23" s="14">
        <v>8.1451733053331324E-2</v>
      </c>
      <c r="Y23" s="19">
        <v>27.064600515562489</v>
      </c>
      <c r="Z23" s="17">
        <v>10.523621647244848</v>
      </c>
      <c r="AA23" s="19">
        <v>118.64867026695541</v>
      </c>
      <c r="AB23" s="19">
        <v>48.41423781041474</v>
      </c>
      <c r="AC23" s="19">
        <v>219.74642264914317</v>
      </c>
      <c r="AD23" s="19">
        <v>47.733217285398631</v>
      </c>
      <c r="AE23" s="19">
        <v>391.2776137300022</v>
      </c>
      <c r="AF23" s="19">
        <v>67.068557810725849</v>
      </c>
      <c r="AG23" s="19">
        <v>9731.6074128745786</v>
      </c>
      <c r="AH23" s="17">
        <v>10.659366577792694</v>
      </c>
      <c r="AI23" s="19">
        <v>248.51546451298265</v>
      </c>
      <c r="AJ23" s="19">
        <v>466.96408863072503</v>
      </c>
      <c r="AK23" s="9">
        <v>0.53219395359009836</v>
      </c>
      <c r="AL23" s="18">
        <v>14.457173070225537</v>
      </c>
      <c r="AM23" s="18">
        <v>24.87136261158501</v>
      </c>
      <c r="AN23" s="18">
        <v>21.315495349803189</v>
      </c>
      <c r="AO23" s="18">
        <v>13.538291081063406</v>
      </c>
      <c r="AP23" s="18">
        <v>24.815168669941425</v>
      </c>
      <c r="AQ23" s="16">
        <v>358.75718822818163</v>
      </c>
      <c r="AR23" s="18">
        <v>2.902104567875655</v>
      </c>
      <c r="AS23" s="18">
        <v>7.8996294612522346</v>
      </c>
      <c r="AT23" s="18">
        <v>1.1934342069284589</v>
      </c>
      <c r="AU23" s="10">
        <v>2.6825621746120829E-2</v>
      </c>
      <c r="AV23" s="17">
        <v>8.0761991187086917</v>
      </c>
      <c r="AW23" s="17">
        <v>20.433384245232251</v>
      </c>
      <c r="AX23" s="17">
        <v>2.5300743511756503</v>
      </c>
      <c r="AY23" s="19">
        <v>2209.4596151396772</v>
      </c>
      <c r="AZ23" s="15"/>
      <c r="BA23" s="17"/>
      <c r="BB23" s="14"/>
      <c r="BC23" s="14"/>
      <c r="BD23" s="14"/>
      <c r="BE23" s="17"/>
      <c r="BF23" s="19"/>
      <c r="BG23" s="19"/>
      <c r="BH23" s="19"/>
      <c r="BI23" s="19"/>
      <c r="BJ23" s="19"/>
      <c r="BK23" s="19"/>
      <c r="BL23" s="19"/>
    </row>
    <row r="24" spans="1:65" s="26" customFormat="1" ht="14" x14ac:dyDescent="0.15">
      <c r="A24" s="22" t="s">
        <v>2120</v>
      </c>
      <c r="B24" s="22" t="s">
        <v>279</v>
      </c>
      <c r="C24" s="22" t="s">
        <v>287</v>
      </c>
      <c r="D24" s="23" t="s">
        <v>2189</v>
      </c>
      <c r="E24" s="17">
        <v>2.2143857871860906</v>
      </c>
      <c r="F24" s="14">
        <v>7.7823550788278392E-2</v>
      </c>
      <c r="G24" s="14">
        <v>2.0464146025373355E-2</v>
      </c>
      <c r="H24" s="17">
        <v>14.252661689617254</v>
      </c>
      <c r="I24" s="14">
        <v>1.5277100927264622</v>
      </c>
      <c r="J24" s="17">
        <v>3.4143316530814367</v>
      </c>
      <c r="K24" s="19">
        <v>232.33859408653191</v>
      </c>
      <c r="L24" s="17">
        <v>2.1283835777539459</v>
      </c>
      <c r="M24" s="14">
        <v>0.73210267216079683</v>
      </c>
      <c r="N24" s="17">
        <v>54.571554064131298</v>
      </c>
      <c r="O24" s="17">
        <v>4.548809242424305</v>
      </c>
      <c r="P24" s="17">
        <v>3.2632266873363522</v>
      </c>
      <c r="Q24" s="14">
        <v>9.6566651350677504E-2</v>
      </c>
      <c r="R24" s="19">
        <v>836.98226449766491</v>
      </c>
      <c r="S24" s="17">
        <v>11.451753503845397</v>
      </c>
      <c r="T24" s="15">
        <v>2.1417878600180407E-2</v>
      </c>
      <c r="U24" s="19">
        <v>20.167565336917768</v>
      </c>
      <c r="V24" s="14">
        <v>0.70035334562373031</v>
      </c>
      <c r="W24" s="17">
        <v>2.4893109720468369</v>
      </c>
      <c r="X24" s="14">
        <v>6.7517043696959794E-2</v>
      </c>
      <c r="Y24" s="19">
        <v>20.597466739106984</v>
      </c>
      <c r="Z24" s="17">
        <v>7.1367164265601035</v>
      </c>
      <c r="AA24" s="19">
        <v>84.538804165193724</v>
      </c>
      <c r="AB24" s="19">
        <v>34.168274097310132</v>
      </c>
      <c r="AC24" s="19">
        <v>159.08102625527084</v>
      </c>
      <c r="AD24" s="19">
        <v>34.270352952088523</v>
      </c>
      <c r="AE24" s="19">
        <v>282.74922084952402</v>
      </c>
      <c r="AF24" s="19">
        <v>52.339178525171967</v>
      </c>
      <c r="AG24" s="19">
        <v>9728.6348733732884</v>
      </c>
      <c r="AH24" s="17">
        <v>6.8278122255835978</v>
      </c>
      <c r="AI24" s="19">
        <v>172.73372007728358</v>
      </c>
      <c r="AJ24" s="19">
        <v>354.77567797328413</v>
      </c>
      <c r="AK24" s="9">
        <v>0.48688151641074739</v>
      </c>
      <c r="AL24" s="18">
        <v>13.727378440800569</v>
      </c>
      <c r="AM24" s="18">
        <v>34.407291536095016</v>
      </c>
      <c r="AN24" s="18">
        <v>24.690473887215553</v>
      </c>
      <c r="AO24" s="18">
        <v>15.083604447064035</v>
      </c>
      <c r="AP24" s="18">
        <v>29.410106866503234</v>
      </c>
      <c r="AQ24" s="16">
        <v>403.72366694087731</v>
      </c>
      <c r="AR24" s="18">
        <v>3.554364361363723</v>
      </c>
      <c r="AS24" s="18">
        <v>8.1016657072519074</v>
      </c>
      <c r="AT24" s="18">
        <v>1.2547361824989494</v>
      </c>
      <c r="AU24" s="10">
        <v>2.874193065713421E-2</v>
      </c>
      <c r="AV24" s="17">
        <v>7.5020534093164972</v>
      </c>
      <c r="AW24" s="17">
        <v>14.787957200803808</v>
      </c>
      <c r="AX24" s="17">
        <v>1.9711879393499439</v>
      </c>
      <c r="AY24" s="19">
        <v>1589.8810231489083</v>
      </c>
      <c r="AZ24" s="15"/>
      <c r="BA24" s="17"/>
      <c r="BB24" s="14"/>
      <c r="BC24" s="14"/>
      <c r="BD24" s="14"/>
      <c r="BE24" s="17"/>
      <c r="BF24" s="19"/>
      <c r="BG24" s="19"/>
      <c r="BH24" s="19"/>
      <c r="BI24" s="19"/>
      <c r="BJ24" s="19"/>
      <c r="BK24" s="19"/>
      <c r="BL24" s="19"/>
    </row>
    <row r="25" spans="1:65" s="26" customFormat="1" ht="14" x14ac:dyDescent="0.15">
      <c r="A25" s="22" t="s">
        <v>2121</v>
      </c>
      <c r="B25" s="22" t="s">
        <v>282</v>
      </c>
      <c r="C25" s="22" t="s">
        <v>287</v>
      </c>
      <c r="D25" s="23" t="s">
        <v>2190</v>
      </c>
      <c r="E25" s="14">
        <v>0.35995615129810438</v>
      </c>
      <c r="F25" s="14">
        <v>0.23244351577801473</v>
      </c>
      <c r="G25" s="14">
        <v>2.1446431913743562E-2</v>
      </c>
      <c r="H25" s="19">
        <v>28.73137055970367</v>
      </c>
      <c r="I25" s="17">
        <v>4.7930245719165239</v>
      </c>
      <c r="J25" s="17">
        <v>4.2427065065012739</v>
      </c>
      <c r="K25" s="19">
        <v>313.91383992177651</v>
      </c>
      <c r="L25" s="14">
        <v>1.8923075790510973</v>
      </c>
      <c r="M25" s="14">
        <v>1.5958076164750332</v>
      </c>
      <c r="N25" s="17">
        <v>52.378778280976668</v>
      </c>
      <c r="O25" s="17">
        <v>10.43895116506822</v>
      </c>
      <c r="P25" s="17">
        <v>10.230861777701794</v>
      </c>
      <c r="Q25" s="14">
        <v>0.26539338749644753</v>
      </c>
      <c r="R25" s="19">
        <v>2081.2800675187968</v>
      </c>
      <c r="S25" s="17">
        <v>5.0678773068631813</v>
      </c>
      <c r="T25" s="15">
        <v>8.4795790444549782E-2</v>
      </c>
      <c r="U25" s="19">
        <v>20.264692297958995</v>
      </c>
      <c r="V25" s="17">
        <v>3.9118626568905803</v>
      </c>
      <c r="W25" s="17">
        <v>7.3308992741504886</v>
      </c>
      <c r="X25" s="17">
        <v>2.0273815890615539</v>
      </c>
      <c r="Y25" s="19">
        <v>62.777245221329999</v>
      </c>
      <c r="Z25" s="19">
        <v>21.290063598625878</v>
      </c>
      <c r="AA25" s="19">
        <v>228.49267567633697</v>
      </c>
      <c r="AB25" s="19">
        <v>87.550222658489218</v>
      </c>
      <c r="AC25" s="19">
        <v>384.00768570997019</v>
      </c>
      <c r="AD25" s="19">
        <v>79.080354463377148</v>
      </c>
      <c r="AE25" s="19">
        <v>650.11531346687207</v>
      </c>
      <c r="AF25" s="19">
        <v>114.19241749794993</v>
      </c>
      <c r="AG25" s="19">
        <v>8416.6812474579656</v>
      </c>
      <c r="AH25" s="17">
        <v>6.9467478834309881</v>
      </c>
      <c r="AI25" s="19">
        <v>340.34992706466687</v>
      </c>
      <c r="AJ25" s="19">
        <v>361.64165013349071</v>
      </c>
      <c r="AK25" s="9">
        <v>0.94112480390197162</v>
      </c>
      <c r="AL25" s="18">
        <v>10.355907003800489</v>
      </c>
      <c r="AM25" s="18">
        <v>12.946443612555905</v>
      </c>
      <c r="AN25" s="18">
        <v>128.28158104507628</v>
      </c>
      <c r="AO25" s="18">
        <v>67.158280766534617</v>
      </c>
      <c r="AP25" s="18">
        <v>16.047916485705485</v>
      </c>
      <c r="AQ25" s="16">
        <v>166.19073073072275</v>
      </c>
      <c r="AR25" s="18">
        <v>1.8740175504979502</v>
      </c>
      <c r="AS25" s="18">
        <v>2.7642846450522653</v>
      </c>
      <c r="AT25" s="18">
        <v>0.55627308362413908</v>
      </c>
      <c r="AU25" s="9">
        <v>0.28807445310272839</v>
      </c>
      <c r="AV25" s="17">
        <v>10.136061992953714</v>
      </c>
      <c r="AW25" s="17">
        <v>34.459405002237943</v>
      </c>
      <c r="AX25" s="17">
        <v>3.3996837259078614</v>
      </c>
      <c r="AY25" s="19">
        <v>3794.7844557012304</v>
      </c>
      <c r="AZ25" s="15"/>
      <c r="BA25" s="17"/>
      <c r="BB25" s="14"/>
      <c r="BC25" s="14"/>
      <c r="BD25" s="14"/>
      <c r="BE25" s="17"/>
      <c r="BF25" s="19"/>
      <c r="BG25" s="19"/>
      <c r="BH25" s="19"/>
      <c r="BI25" s="19"/>
      <c r="BJ25" s="19"/>
      <c r="BK25" s="19"/>
      <c r="BL25" s="19"/>
    </row>
    <row r="26" spans="1:65" s="26" customFormat="1" ht="14" x14ac:dyDescent="0.15">
      <c r="A26" s="22" t="s">
        <v>2122</v>
      </c>
      <c r="B26" s="22" t="s">
        <v>286</v>
      </c>
      <c r="C26" s="22" t="s">
        <v>280</v>
      </c>
      <c r="D26" s="23" t="s">
        <v>2191</v>
      </c>
      <c r="E26" s="17">
        <v>6.158274487714313</v>
      </c>
      <c r="F26" s="14">
        <v>0.92604455874228464</v>
      </c>
      <c r="G26" s="14">
        <v>4.4408818843641715E-2</v>
      </c>
      <c r="H26" s="19">
        <v>323.36837019978321</v>
      </c>
      <c r="I26" s="17">
        <v>3.0509931395107235</v>
      </c>
      <c r="J26" s="17">
        <v>3.8453354928283372</v>
      </c>
      <c r="K26" s="19">
        <v>365.93370769200482</v>
      </c>
      <c r="L26" s="17">
        <v>2.6501094493723452</v>
      </c>
      <c r="M26" s="14">
        <v>1.7745256879435112</v>
      </c>
      <c r="N26" s="17">
        <v>38.643880480521332</v>
      </c>
      <c r="O26" s="14">
        <v>1.8421027062411397</v>
      </c>
      <c r="P26" s="14">
        <v>1.428193208784869</v>
      </c>
      <c r="Q26" s="17">
        <v>2.1706299975580023</v>
      </c>
      <c r="R26" s="19">
        <v>4750.0307786469448</v>
      </c>
      <c r="S26" s="19">
        <v>57.706667727471221</v>
      </c>
      <c r="T26" s="15">
        <v>3.6149939826746219E-2</v>
      </c>
      <c r="U26" s="19">
        <v>31.340076345763308</v>
      </c>
      <c r="V26" s="17">
        <v>2.4781220292250774</v>
      </c>
      <c r="W26" s="17">
        <v>10.370102597237819</v>
      </c>
      <c r="X26" s="14">
        <v>2.3701332127962466E-2</v>
      </c>
      <c r="Y26" s="19">
        <v>106.30533822534471</v>
      </c>
      <c r="Z26" s="19">
        <v>41.583583635132769</v>
      </c>
      <c r="AA26" s="19">
        <v>471.88472400647635</v>
      </c>
      <c r="AB26" s="19">
        <v>194.41514765778405</v>
      </c>
      <c r="AC26" s="19">
        <v>849.24790513508981</v>
      </c>
      <c r="AD26" s="19">
        <v>174.42166964362349</v>
      </c>
      <c r="AE26" s="19">
        <v>1393.4371084391564</v>
      </c>
      <c r="AF26" s="19">
        <v>236.35272330181789</v>
      </c>
      <c r="AG26" s="19">
        <v>11432.742369642618</v>
      </c>
      <c r="AH26" s="19">
        <v>51.28973515143484</v>
      </c>
      <c r="AI26" s="19">
        <v>1387.9090174417702</v>
      </c>
      <c r="AJ26" s="19">
        <v>2362.3895731628381</v>
      </c>
      <c r="AK26" s="9">
        <v>0.58750217712127639</v>
      </c>
      <c r="AL26" s="18">
        <v>13.107875217755915</v>
      </c>
      <c r="AM26" s="18">
        <v>8.2047064057658705</v>
      </c>
      <c r="AN26" s="18">
        <v>24.14689954061949</v>
      </c>
      <c r="AO26" s="18">
        <v>24.051103141085672</v>
      </c>
      <c r="AP26" s="18">
        <v>42.897539738423205</v>
      </c>
      <c r="AQ26" s="16">
        <v>562.29559803997711</v>
      </c>
      <c r="AR26" s="18">
        <v>4.1846618023409476</v>
      </c>
      <c r="AS26" s="18">
        <v>3.0221568255371989</v>
      </c>
      <c r="AT26" s="18">
        <v>1.6953686383514239</v>
      </c>
      <c r="AU26" s="10">
        <v>2.1759689495372569E-3</v>
      </c>
      <c r="AV26" s="17">
        <v>11.815747745947847</v>
      </c>
      <c r="AW26" s="17">
        <v>75.154760123770757</v>
      </c>
      <c r="AX26" s="17">
        <v>6.3605589540065051</v>
      </c>
      <c r="AY26" s="19">
        <v>8300.571011416072</v>
      </c>
      <c r="AZ26" s="15"/>
      <c r="BA26" s="17"/>
      <c r="BB26" s="14"/>
      <c r="BC26" s="14"/>
      <c r="BD26" s="14"/>
      <c r="BE26" s="17"/>
      <c r="BF26" s="19"/>
      <c r="BG26" s="19"/>
      <c r="BH26" s="19"/>
      <c r="BI26" s="19"/>
      <c r="BJ26" s="19"/>
      <c r="BK26" s="19"/>
      <c r="BL26" s="19"/>
    </row>
    <row r="27" spans="1:65" s="26" customFormat="1" ht="14" x14ac:dyDescent="0.15">
      <c r="A27" s="22" t="s">
        <v>2123</v>
      </c>
      <c r="B27" s="22" t="s">
        <v>279</v>
      </c>
      <c r="C27" s="22" t="s">
        <v>280</v>
      </c>
      <c r="D27" s="23" t="s">
        <v>2192</v>
      </c>
      <c r="E27" s="17">
        <v>2.6937806751046693</v>
      </c>
      <c r="F27" s="14">
        <v>1.039705663266008</v>
      </c>
      <c r="G27" s="14">
        <v>0.11334830597995442</v>
      </c>
      <c r="H27" s="19">
        <v>256.64546862377455</v>
      </c>
      <c r="I27" s="17">
        <v>5.0248231753090797</v>
      </c>
      <c r="J27" s="17">
        <v>7.0656254361494781</v>
      </c>
      <c r="K27" s="19">
        <v>277.68067080834163</v>
      </c>
      <c r="L27" s="17">
        <v>17.205218501748266</v>
      </c>
      <c r="M27" s="17">
        <v>4.627147063711778</v>
      </c>
      <c r="N27" s="17">
        <v>49.9215930495523</v>
      </c>
      <c r="O27" s="17">
        <v>3.4044153162472797</v>
      </c>
      <c r="P27" s="17">
        <v>2.8251048279250113</v>
      </c>
      <c r="Q27" s="14">
        <v>0.99430896091561782</v>
      </c>
      <c r="R27" s="19">
        <v>4554.0609965448421</v>
      </c>
      <c r="S27" s="19">
        <v>70.549689015492191</v>
      </c>
      <c r="T27" s="15">
        <v>8.9632242785105079E-2</v>
      </c>
      <c r="U27" s="19">
        <v>43.81616359632546</v>
      </c>
      <c r="V27" s="17">
        <v>2.0815059342396975</v>
      </c>
      <c r="W27" s="17">
        <v>10.63755655016166</v>
      </c>
      <c r="X27" s="14">
        <v>3.3657147171136437E-2</v>
      </c>
      <c r="Y27" s="19">
        <v>116.5176028504798</v>
      </c>
      <c r="Z27" s="19">
        <v>43.956609719989665</v>
      </c>
      <c r="AA27" s="19">
        <v>505.75481328981294</v>
      </c>
      <c r="AB27" s="19">
        <v>195.08022628683193</v>
      </c>
      <c r="AC27" s="19">
        <v>828.42229118356568</v>
      </c>
      <c r="AD27" s="19">
        <v>164.45013379455477</v>
      </c>
      <c r="AE27" s="19">
        <v>1274.5474485397372</v>
      </c>
      <c r="AF27" s="19">
        <v>212.03881516710914</v>
      </c>
      <c r="AG27" s="19">
        <v>11160.131201299309</v>
      </c>
      <c r="AH27" s="19">
        <v>48.185228174846763</v>
      </c>
      <c r="AI27" s="19">
        <v>1345.4191004372246</v>
      </c>
      <c r="AJ27" s="19">
        <v>2217.7091401341172</v>
      </c>
      <c r="AK27" s="9">
        <v>0.60667067474676128</v>
      </c>
      <c r="AL27" s="18">
        <v>10.938668641984414</v>
      </c>
      <c r="AM27" s="18">
        <v>8.7561520083741033</v>
      </c>
      <c r="AN27" s="18">
        <v>18.065954171107062</v>
      </c>
      <c r="AO27" s="18">
        <v>19.070517804008755</v>
      </c>
      <c r="AP27" s="18">
        <v>55.977550163958419</v>
      </c>
      <c r="AQ27" s="16">
        <v>612.31987263360145</v>
      </c>
      <c r="AR27" s="18">
        <v>5.1105098357777168</v>
      </c>
      <c r="AS27" s="18">
        <v>4.1190064080702422</v>
      </c>
      <c r="AT27" s="18">
        <v>1.7399973164396279</v>
      </c>
      <c r="AU27" s="10">
        <v>2.9141344921076568E-3</v>
      </c>
      <c r="AV27" s="17">
        <v>8.9661178820904635</v>
      </c>
      <c r="AW27" s="17">
        <v>72.569927774892093</v>
      </c>
      <c r="AX27" s="17">
        <v>8.0937958578314291</v>
      </c>
      <c r="AY27" s="19">
        <v>8001.4090458971577</v>
      </c>
      <c r="AZ27" s="15"/>
      <c r="BA27" s="17"/>
      <c r="BB27" s="14"/>
      <c r="BC27" s="14"/>
      <c r="BD27" s="14"/>
      <c r="BE27" s="17"/>
      <c r="BF27" s="19"/>
      <c r="BG27" s="19"/>
      <c r="BH27" s="19"/>
      <c r="BI27" s="19"/>
      <c r="BJ27" s="19"/>
      <c r="BK27" s="19"/>
      <c r="BL27" s="19"/>
    </row>
    <row r="28" spans="1:65" s="26" customFormat="1" ht="14" x14ac:dyDescent="0.15">
      <c r="A28" s="22" t="s">
        <v>2125</v>
      </c>
      <c r="B28" s="22" t="s">
        <v>279</v>
      </c>
      <c r="C28" s="22" t="s">
        <v>280</v>
      </c>
      <c r="D28" s="23" t="s">
        <v>2194</v>
      </c>
      <c r="E28" s="17">
        <v>9.3064309919462929</v>
      </c>
      <c r="F28" s="14">
        <v>0.81630176719679604</v>
      </c>
      <c r="G28" s="14">
        <v>4.4579635317680132E-2</v>
      </c>
      <c r="H28" s="19">
        <v>93.449650299078513</v>
      </c>
      <c r="I28" s="17">
        <v>3.0359452990776945</v>
      </c>
      <c r="J28" s="17">
        <v>4.4496973799062349</v>
      </c>
      <c r="K28" s="19">
        <v>307.08532810512912</v>
      </c>
      <c r="L28" s="17">
        <v>6.0712065639533153</v>
      </c>
      <c r="M28" s="17">
        <v>3.1451747177264187</v>
      </c>
      <c r="N28" s="17">
        <v>51.655211148376395</v>
      </c>
      <c r="O28" s="17">
        <v>2.6648532509758409</v>
      </c>
      <c r="P28" s="17">
        <v>2.6217886779421833</v>
      </c>
      <c r="Q28" s="14">
        <v>0.45699683344776426</v>
      </c>
      <c r="R28" s="19">
        <v>3034.0445831328634</v>
      </c>
      <c r="S28" s="19">
        <v>165.96940709607878</v>
      </c>
      <c r="T28" s="15">
        <v>3.2660089967747649E-2</v>
      </c>
      <c r="U28" s="19">
        <v>50.017673723631539</v>
      </c>
      <c r="V28" s="14">
        <v>0.97163158240159542</v>
      </c>
      <c r="W28" s="17">
        <v>4.6424568904078285</v>
      </c>
      <c r="X28" s="15">
        <v>3.8933177892739872E-3</v>
      </c>
      <c r="Y28" s="19">
        <v>62.953179112974006</v>
      </c>
      <c r="Z28" s="19">
        <v>25.959926848623393</v>
      </c>
      <c r="AA28" s="19">
        <v>325.05920474824796</v>
      </c>
      <c r="AB28" s="19">
        <v>127.68553319961586</v>
      </c>
      <c r="AC28" s="19">
        <v>573.84405489042126</v>
      </c>
      <c r="AD28" s="19">
        <v>117.61675763305455</v>
      </c>
      <c r="AE28" s="19">
        <v>932.40560772450158</v>
      </c>
      <c r="AF28" s="19">
        <v>161.80171522879186</v>
      </c>
      <c r="AG28" s="19">
        <v>12143.354222336515</v>
      </c>
      <c r="AH28" s="19">
        <v>55.973482573978288</v>
      </c>
      <c r="AI28" s="19">
        <v>1126.4045214066491</v>
      </c>
      <c r="AJ28" s="19">
        <v>2559.6194975317007</v>
      </c>
      <c r="AK28" s="9">
        <v>0.44006717502068826</v>
      </c>
      <c r="AL28" s="18">
        <v>14.811096450764348</v>
      </c>
      <c r="AM28" s="18">
        <v>13.023682099008266</v>
      </c>
      <c r="AN28" s="18">
        <v>5.6179366067430552</v>
      </c>
      <c r="AO28" s="18">
        <v>6.7868201803877009</v>
      </c>
      <c r="AP28" s="18">
        <v>64.791203016859285</v>
      </c>
      <c r="AQ28" s="16">
        <v>959.62875704375676</v>
      </c>
      <c r="AR28" s="18">
        <v>4.7780012244280927</v>
      </c>
      <c r="AS28" s="18">
        <v>10.773966221846297</v>
      </c>
      <c r="AT28" s="18">
        <v>2.745178145998445</v>
      </c>
      <c r="AU28" s="10">
        <v>6.9420235405038069E-4</v>
      </c>
      <c r="AV28" s="17">
        <v>9.9155740427875081</v>
      </c>
      <c r="AW28" s="17">
        <v>49.466250180051716</v>
      </c>
      <c r="AX28" s="17">
        <v>4.9887429579564264</v>
      </c>
      <c r="AY28" s="19">
        <v>5468.6940892716675</v>
      </c>
      <c r="AZ28" s="15"/>
      <c r="BA28" s="17"/>
      <c r="BB28" s="14"/>
      <c r="BC28" s="14"/>
      <c r="BD28" s="14"/>
      <c r="BE28" s="17"/>
      <c r="BF28" s="19"/>
      <c r="BG28" s="19"/>
      <c r="BH28" s="19"/>
      <c r="BI28" s="19"/>
      <c r="BJ28" s="19"/>
      <c r="BK28" s="19"/>
      <c r="BL28" s="19"/>
    </row>
    <row r="29" spans="1:65" s="26" customFormat="1" ht="14" x14ac:dyDescent="0.15">
      <c r="A29" s="22" t="s">
        <v>2124</v>
      </c>
      <c r="B29" s="22" t="s">
        <v>282</v>
      </c>
      <c r="C29" s="22" t="s">
        <v>287</v>
      </c>
      <c r="D29" s="23" t="s">
        <v>2193</v>
      </c>
      <c r="E29" s="14">
        <v>1.6432495154462186</v>
      </c>
      <c r="F29" s="14">
        <v>1.1334628270353619</v>
      </c>
      <c r="G29" s="14">
        <v>0.11233040470368411</v>
      </c>
      <c r="H29" s="19">
        <v>23.317024836933669</v>
      </c>
      <c r="I29" s="17">
        <v>4.1087708386069641</v>
      </c>
      <c r="J29" s="17">
        <v>3.8200896287055492</v>
      </c>
      <c r="K29" s="19">
        <v>447.88272733957734</v>
      </c>
      <c r="L29" s="17">
        <v>16.011585364793017</v>
      </c>
      <c r="M29" s="14">
        <v>1.5248775061706465</v>
      </c>
      <c r="N29" s="17">
        <v>75.406127229300111</v>
      </c>
      <c r="O29" s="17">
        <v>15.796540941464382</v>
      </c>
      <c r="P29" s="17">
        <v>16.166245075844756</v>
      </c>
      <c r="Q29" s="14">
        <v>0.25772243338946504</v>
      </c>
      <c r="R29" s="19">
        <v>3130.3244452894123</v>
      </c>
      <c r="S29" s="17">
        <v>9.7562933556821871</v>
      </c>
      <c r="T29" s="14">
        <v>0.23983377441300374</v>
      </c>
      <c r="U29" s="17">
        <v>19.793690168257822</v>
      </c>
      <c r="V29" s="17">
        <v>6.0759328454726527</v>
      </c>
      <c r="W29" s="17">
        <v>14.093282005658898</v>
      </c>
      <c r="X29" s="17">
        <v>2.879634983602346</v>
      </c>
      <c r="Y29" s="19">
        <v>112.2011352905287</v>
      </c>
      <c r="Z29" s="19">
        <v>36.185347633546613</v>
      </c>
      <c r="AA29" s="19">
        <v>361.53509938803847</v>
      </c>
      <c r="AB29" s="19">
        <v>134.08441479793203</v>
      </c>
      <c r="AC29" s="19">
        <v>562.02978167994695</v>
      </c>
      <c r="AD29" s="19">
        <v>111.28411493191915</v>
      </c>
      <c r="AE29" s="19">
        <v>886.65197583740826</v>
      </c>
      <c r="AF29" s="19">
        <v>151.92172331838887</v>
      </c>
      <c r="AG29" s="19">
        <v>8579.9651407291458</v>
      </c>
      <c r="AH29" s="17">
        <v>8.4788041435022752</v>
      </c>
      <c r="AI29" s="19">
        <v>430.54559303196532</v>
      </c>
      <c r="AJ29" s="19">
        <v>448.77888553896474</v>
      </c>
      <c r="AK29" s="9">
        <v>0.95937132272811365</v>
      </c>
      <c r="AL29" s="18">
        <v>7.9023440675671468</v>
      </c>
      <c r="AM29" s="18">
        <v>9.6768127456386743</v>
      </c>
      <c r="AN29" s="18">
        <v>90.880003656410253</v>
      </c>
      <c r="AO29" s="18">
        <v>44.130037641929881</v>
      </c>
      <c r="AP29" s="18">
        <v>18.466487063650298</v>
      </c>
      <c r="AQ29" s="16">
        <v>145.92853449624241</v>
      </c>
      <c r="AR29" s="18">
        <v>2.3195256373118402</v>
      </c>
      <c r="AS29" s="18">
        <v>1.4044769813241536</v>
      </c>
      <c r="AT29" s="18">
        <v>0.50614998643082088</v>
      </c>
      <c r="AU29" s="9">
        <v>0.22074035939342918</v>
      </c>
      <c r="AV29" s="17">
        <v>14.461825228917577</v>
      </c>
      <c r="AW29" s="17">
        <v>51.179448959506622</v>
      </c>
      <c r="AX29" s="17">
        <v>3.5389342734670319</v>
      </c>
      <c r="AY29" s="19">
        <v>5604.7065391738261</v>
      </c>
      <c r="AZ29" s="15"/>
      <c r="BA29" s="17"/>
      <c r="BB29" s="14"/>
      <c r="BC29" s="14"/>
      <c r="BD29" s="14"/>
      <c r="BE29" s="17"/>
      <c r="BF29" s="19"/>
      <c r="BG29" s="19"/>
      <c r="BH29" s="19"/>
      <c r="BI29" s="19"/>
      <c r="BJ29" s="19"/>
      <c r="BK29" s="19"/>
      <c r="BL29" s="19"/>
    </row>
    <row r="30" spans="1:65" s="26" customFormat="1" ht="14" x14ac:dyDescent="0.15">
      <c r="A30" s="22" t="s">
        <v>2126</v>
      </c>
      <c r="B30" s="22" t="s">
        <v>283</v>
      </c>
      <c r="C30" s="22" t="s">
        <v>287</v>
      </c>
      <c r="D30" s="23" t="s">
        <v>2195</v>
      </c>
      <c r="E30" s="14">
        <v>1.5355758966345101</v>
      </c>
      <c r="F30" s="14">
        <v>0.18170509325290368</v>
      </c>
      <c r="G30" s="14">
        <v>2.3728727754995413E-28</v>
      </c>
      <c r="H30" s="19">
        <v>27.113099101956031</v>
      </c>
      <c r="I30" s="14">
        <v>1.5499185123508903</v>
      </c>
      <c r="J30" s="17">
        <v>3.9653696010444262</v>
      </c>
      <c r="K30" s="19">
        <v>268.26981806106932</v>
      </c>
      <c r="L30" s="17">
        <v>2.6281141170884776</v>
      </c>
      <c r="M30" s="14">
        <v>1.1690010682476086</v>
      </c>
      <c r="N30" s="17">
        <v>45.874310371911093</v>
      </c>
      <c r="O30" s="17">
        <v>6.8380658208375467</v>
      </c>
      <c r="P30" s="17">
        <v>6.4026017182831723</v>
      </c>
      <c r="Q30" s="14">
        <v>0.25738267773207796</v>
      </c>
      <c r="R30" s="19">
        <v>1566.9237281000785</v>
      </c>
      <c r="S30" s="17">
        <v>4.5068536696990167</v>
      </c>
      <c r="T30" s="15">
        <v>1.3700599579182095E-2</v>
      </c>
      <c r="U30" s="19">
        <v>20.455581430553345</v>
      </c>
      <c r="V30" s="17">
        <v>2.1186032819083054</v>
      </c>
      <c r="W30" s="17">
        <v>5.6310822157325333</v>
      </c>
      <c r="X30" s="14">
        <v>1.0712663402948395</v>
      </c>
      <c r="Y30" s="19">
        <v>40.464610342930534</v>
      </c>
      <c r="Z30" s="17">
        <v>13.771457836921027</v>
      </c>
      <c r="AA30" s="19">
        <v>160.44661820676637</v>
      </c>
      <c r="AB30" s="19">
        <v>61.739630134821013</v>
      </c>
      <c r="AC30" s="19">
        <v>268.44760474353745</v>
      </c>
      <c r="AD30" s="19">
        <v>57.020268924632077</v>
      </c>
      <c r="AE30" s="19">
        <v>478.2589774655516</v>
      </c>
      <c r="AF30" s="19">
        <v>84.110726016120395</v>
      </c>
      <c r="AG30" s="19">
        <v>9304.3516581984532</v>
      </c>
      <c r="AH30" s="17">
        <v>7.7757937376607682</v>
      </c>
      <c r="AI30" s="19">
        <v>250.83326041215693</v>
      </c>
      <c r="AJ30" s="19">
        <v>330.2376220392498</v>
      </c>
      <c r="AK30" s="9">
        <v>0.75955385962155642</v>
      </c>
      <c r="AL30" s="18">
        <v>11.819191471569599</v>
      </c>
      <c r="AM30" s="18">
        <v>19.454630433714406</v>
      </c>
      <c r="AN30" s="18">
        <v>106.11815082460652</v>
      </c>
      <c r="AO30" s="18">
        <v>55.655958412536712</v>
      </c>
      <c r="AP30" s="18">
        <v>19.099663768330682</v>
      </c>
      <c r="AQ30" s="16">
        <v>225.74258312050088</v>
      </c>
      <c r="AR30" s="18">
        <v>2.6579219733202746</v>
      </c>
      <c r="AS30" s="18">
        <v>3.6326199204485117</v>
      </c>
      <c r="AT30" s="18">
        <v>0.69049957784229232</v>
      </c>
      <c r="AU30" s="9">
        <v>0.2163280547070571</v>
      </c>
      <c r="AV30" s="17">
        <v>8.6622479193112465</v>
      </c>
      <c r="AW30" s="17">
        <v>25.748374123978238</v>
      </c>
      <c r="AX30" s="17">
        <v>2.9724817811524313</v>
      </c>
      <c r="AY30" s="19">
        <v>2806.348166011338</v>
      </c>
      <c r="AZ30" s="15"/>
      <c r="BA30" s="17"/>
      <c r="BB30" s="14"/>
      <c r="BC30" s="14"/>
      <c r="BD30" s="14"/>
      <c r="BE30" s="17"/>
      <c r="BF30" s="19"/>
      <c r="BG30" s="19"/>
      <c r="BH30" s="19"/>
      <c r="BI30" s="19"/>
      <c r="BJ30" s="19"/>
      <c r="BK30" s="19"/>
      <c r="BL30" s="19"/>
    </row>
    <row r="31" spans="1:65" s="26" customFormat="1" ht="14" x14ac:dyDescent="0.15">
      <c r="A31" s="22" t="s">
        <v>2127</v>
      </c>
      <c r="B31" s="22" t="s">
        <v>277</v>
      </c>
      <c r="C31" s="22" t="s">
        <v>287</v>
      </c>
      <c r="D31" s="23" t="s">
        <v>2196</v>
      </c>
      <c r="E31" s="17">
        <v>11.542832306598619</v>
      </c>
      <c r="F31" s="14">
        <v>6.6887777676991264E-2</v>
      </c>
      <c r="G31" s="14">
        <v>6.3318682129649209E-2</v>
      </c>
      <c r="H31" s="17">
        <v>7.7822734652908911</v>
      </c>
      <c r="I31" s="14">
        <v>1.9742792373775626</v>
      </c>
      <c r="J31" s="17">
        <v>8.104166900710192</v>
      </c>
      <c r="K31" s="19">
        <v>768.0834426002308</v>
      </c>
      <c r="L31" s="17">
        <v>2.3481055362733096</v>
      </c>
      <c r="M31" s="14">
        <v>1.0067661155676806</v>
      </c>
      <c r="N31" s="17">
        <v>89.527874644788881</v>
      </c>
      <c r="O31" s="17">
        <v>7.3568411595548904</v>
      </c>
      <c r="P31" s="17">
        <v>7.8248215796288125</v>
      </c>
      <c r="Q31" s="14">
        <v>1.3188017668126504</v>
      </c>
      <c r="R31" s="19">
        <v>1256.975184333068</v>
      </c>
      <c r="S31" s="17">
        <v>5.5489913395440089</v>
      </c>
      <c r="T31" s="15">
        <v>1.7384224383526653E-28</v>
      </c>
      <c r="U31" s="19">
        <v>22.424208828960548</v>
      </c>
      <c r="V31" s="14">
        <v>0.6851345360657799</v>
      </c>
      <c r="W31" s="17">
        <v>2.7538087205366626</v>
      </c>
      <c r="X31" s="14">
        <v>0.93639312001400266</v>
      </c>
      <c r="Y31" s="19">
        <v>27.702745186608315</v>
      </c>
      <c r="Z31" s="17">
        <v>10.153131838405441</v>
      </c>
      <c r="AA31" s="19">
        <v>118.08864285256443</v>
      </c>
      <c r="AB31" s="19">
        <v>47.977188303897577</v>
      </c>
      <c r="AC31" s="19">
        <v>225.70945193964496</v>
      </c>
      <c r="AD31" s="19">
        <v>49.953549290427425</v>
      </c>
      <c r="AE31" s="19">
        <v>420.9573790119901</v>
      </c>
      <c r="AF31" s="19">
        <v>79.803718310994029</v>
      </c>
      <c r="AG31" s="19">
        <v>8557.161735951222</v>
      </c>
      <c r="AH31" s="17">
        <v>5.6936614730973494</v>
      </c>
      <c r="AI31" s="19">
        <v>175.648453751945</v>
      </c>
      <c r="AJ31" s="19">
        <v>259.4217368058159</v>
      </c>
      <c r="AK31" s="9">
        <v>0.67707685529614103</v>
      </c>
      <c r="AL31" s="18">
        <v>15.195511353708138</v>
      </c>
      <c r="AM31" s="18">
        <v>20.327857789392709</v>
      </c>
      <c r="AN31" s="18">
        <v>75.861963599060601</v>
      </c>
      <c r="AO31" s="18">
        <v>31.654122885399744</v>
      </c>
      <c r="AP31" s="18">
        <v>40.43402241213041</v>
      </c>
      <c r="AQ31" s="16">
        <v>614.41564663961697</v>
      </c>
      <c r="AR31" s="18">
        <v>4.0193692998600623</v>
      </c>
      <c r="AS31" s="18">
        <v>8.1429798161836437</v>
      </c>
      <c r="AT31" s="18">
        <v>0.61626603960403981</v>
      </c>
      <c r="AU31" s="9">
        <v>0.326797650907312</v>
      </c>
      <c r="AV31" s="17">
        <v>24.800886102687468</v>
      </c>
      <c r="AW31" s="17">
        <v>22.115775761625812</v>
      </c>
      <c r="AX31" s="17">
        <v>0.89173329009519975</v>
      </c>
      <c r="AY31" s="19">
        <v>2353.648410917966</v>
      </c>
      <c r="AZ31" s="15"/>
      <c r="BA31" s="17"/>
      <c r="BB31" s="14"/>
      <c r="BC31" s="14"/>
      <c r="BD31" s="14"/>
      <c r="BE31" s="17"/>
      <c r="BF31" s="19"/>
      <c r="BG31" s="19"/>
      <c r="BH31" s="19"/>
      <c r="BI31" s="19"/>
      <c r="BJ31" s="19"/>
      <c r="BK31" s="19"/>
      <c r="BL31" s="19"/>
    </row>
    <row r="32" spans="1:65" s="26" customFormat="1" ht="14" x14ac:dyDescent="0.15">
      <c r="A32" s="22" t="s">
        <v>2128</v>
      </c>
      <c r="B32" s="22" t="s">
        <v>275</v>
      </c>
      <c r="C32" s="22" t="s">
        <v>287</v>
      </c>
      <c r="D32" s="23" t="s">
        <v>2197</v>
      </c>
      <c r="E32" s="14">
        <v>1.5082827676096293</v>
      </c>
      <c r="F32" s="14">
        <v>0.25305228170621646</v>
      </c>
      <c r="G32" s="14">
        <v>2.1013111275815916E-2</v>
      </c>
      <c r="H32" s="17">
        <v>6.0261752444717942</v>
      </c>
      <c r="I32" s="17">
        <v>2.1825955841694937</v>
      </c>
      <c r="J32" s="17">
        <v>4.1175647423011084</v>
      </c>
      <c r="K32" s="19">
        <v>271.85301510329543</v>
      </c>
      <c r="L32" s="17">
        <v>2.6870653631332586</v>
      </c>
      <c r="M32" s="14">
        <v>0.99031023445721666</v>
      </c>
      <c r="N32" s="17">
        <v>53.871400730517529</v>
      </c>
      <c r="O32" s="17">
        <v>7.2798288274951624</v>
      </c>
      <c r="P32" s="17">
        <v>7.0707133888259959</v>
      </c>
      <c r="Q32" s="14">
        <v>0.42466657349950782</v>
      </c>
      <c r="R32" s="19">
        <v>927.04206509533628</v>
      </c>
      <c r="S32" s="17">
        <v>7.4865923042185036</v>
      </c>
      <c r="T32" s="15">
        <v>2.1992428404267912E-2</v>
      </c>
      <c r="U32" s="19">
        <v>30.432951903175606</v>
      </c>
      <c r="V32" s="14">
        <v>0.86530770921986877</v>
      </c>
      <c r="W32" s="17">
        <v>2.2148773131717543</v>
      </c>
      <c r="X32" s="14">
        <v>0.75649411061847538</v>
      </c>
      <c r="Y32" s="19">
        <v>21.758382664397196</v>
      </c>
      <c r="Z32" s="17">
        <v>7.8243994697773607</v>
      </c>
      <c r="AA32" s="19">
        <v>89.576788114200667</v>
      </c>
      <c r="AB32" s="19">
        <v>35.241479936569078</v>
      </c>
      <c r="AC32" s="19">
        <v>164.07642590991034</v>
      </c>
      <c r="AD32" s="19">
        <v>36.673978563706086</v>
      </c>
      <c r="AE32" s="19">
        <v>300.44354390498472</v>
      </c>
      <c r="AF32" s="19">
        <v>55.098314413466554</v>
      </c>
      <c r="AG32" s="19">
        <v>8980.6139563762536</v>
      </c>
      <c r="AH32" s="17">
        <v>5.1099626636451161</v>
      </c>
      <c r="AI32" s="19">
        <v>242.29789398630228</v>
      </c>
      <c r="AJ32" s="19">
        <v>258.60645169913084</v>
      </c>
      <c r="AK32" s="9">
        <v>0.93693677166336775</v>
      </c>
      <c r="AL32" s="18">
        <v>13.808174464942859</v>
      </c>
      <c r="AM32" s="18">
        <v>29.89118634287037</v>
      </c>
      <c r="AN32" s="18">
        <v>40.130880872956375</v>
      </c>
      <c r="AO32" s="18">
        <v>32.364243188422805</v>
      </c>
      <c r="AP32" s="18">
        <v>25.145254610078297</v>
      </c>
      <c r="AQ32" s="16">
        <v>347.21006262136984</v>
      </c>
      <c r="AR32" s="18">
        <v>2.5596412577539733</v>
      </c>
      <c r="AS32" s="18">
        <v>13.74024273136598</v>
      </c>
      <c r="AT32" s="18">
        <v>0.86074890589399766</v>
      </c>
      <c r="AU32" s="9">
        <v>0.33217459168168889</v>
      </c>
      <c r="AV32" s="17">
        <v>8.7779468874167073</v>
      </c>
      <c r="AW32" s="17">
        <v>16.073748059052576</v>
      </c>
      <c r="AX32" s="17">
        <v>1.8311512094125892</v>
      </c>
      <c r="AY32" s="19">
        <v>1725.8984022674554</v>
      </c>
      <c r="AZ32" s="15"/>
      <c r="BA32" s="17"/>
      <c r="BB32" s="14"/>
      <c r="BC32" s="14"/>
      <c r="BD32" s="14"/>
      <c r="BE32" s="17"/>
      <c r="BF32" s="19"/>
      <c r="BG32" s="19"/>
      <c r="BH32" s="19"/>
      <c r="BI32" s="19"/>
      <c r="BJ32" s="19"/>
      <c r="BK32" s="19"/>
      <c r="BL32" s="19"/>
    </row>
    <row r="33" spans="1:64" s="26" customFormat="1" ht="14" x14ac:dyDescent="0.15">
      <c r="A33" s="22" t="s">
        <v>2129</v>
      </c>
      <c r="B33" s="22" t="s">
        <v>283</v>
      </c>
      <c r="C33" s="22" t="s">
        <v>3448</v>
      </c>
      <c r="D33" s="23" t="s">
        <v>2198</v>
      </c>
      <c r="E33" s="17">
        <v>4.2153817858340163</v>
      </c>
      <c r="F33" s="14">
        <v>0.66149577419384753</v>
      </c>
      <c r="G33" s="14">
        <v>6.3638016024482227E-2</v>
      </c>
      <c r="H33" s="19">
        <v>167.14932537753933</v>
      </c>
      <c r="I33" s="14">
        <v>1.270687973255086</v>
      </c>
      <c r="J33" s="17">
        <v>3.3365340875841296</v>
      </c>
      <c r="K33" s="19">
        <v>289.75917292590867</v>
      </c>
      <c r="L33" s="14">
        <v>1.9856105905769557</v>
      </c>
      <c r="M33" s="14">
        <v>0.85764027941244403</v>
      </c>
      <c r="N33" s="17">
        <v>31.205357389393885</v>
      </c>
      <c r="O33" s="14">
        <v>1.6506305577256846</v>
      </c>
      <c r="P33" s="14">
        <v>1.4781047961484393</v>
      </c>
      <c r="Q33" s="14">
        <v>0.10562150591164687</v>
      </c>
      <c r="R33" s="19">
        <v>4081.7585091810911</v>
      </c>
      <c r="S33" s="19">
        <v>41.562822390747243</v>
      </c>
      <c r="T33" s="15">
        <v>3.1081805267170425E-2</v>
      </c>
      <c r="U33" s="19">
        <v>26.743946990306799</v>
      </c>
      <c r="V33" s="17">
        <v>2.1424994898199659</v>
      </c>
      <c r="W33" s="17">
        <v>8.9228113100912303</v>
      </c>
      <c r="X33" s="14">
        <v>3.1493987776158347E-2</v>
      </c>
      <c r="Y33" s="19">
        <v>92.239710450728737</v>
      </c>
      <c r="Z33" s="19">
        <v>35.522882005242174</v>
      </c>
      <c r="AA33" s="19">
        <v>422.5742011714193</v>
      </c>
      <c r="AB33" s="19">
        <v>165.58760666310147</v>
      </c>
      <c r="AC33" s="19">
        <v>731.71328084716799</v>
      </c>
      <c r="AD33" s="19">
        <v>150.96493706480013</v>
      </c>
      <c r="AE33" s="19">
        <v>1181.5271214278034</v>
      </c>
      <c r="AF33" s="19">
        <v>201.42377758642883</v>
      </c>
      <c r="AG33" s="19">
        <v>11352.735536498845</v>
      </c>
      <c r="AH33" s="19">
        <v>48.722400789816788</v>
      </c>
      <c r="AI33" s="19">
        <v>1261.7794525656116</v>
      </c>
      <c r="AJ33" s="19">
        <v>2214.4682162264903</v>
      </c>
      <c r="AK33" s="9">
        <v>0.56978891966926293</v>
      </c>
      <c r="AL33" s="18">
        <v>12.809310823443385</v>
      </c>
      <c r="AM33" s="18">
        <v>9.6085272446219907</v>
      </c>
      <c r="AN33" s="18">
        <v>28.427499709231395</v>
      </c>
      <c r="AO33" s="18">
        <v>30.358367887126697</v>
      </c>
      <c r="AP33" s="18">
        <v>43.052383857734142</v>
      </c>
      <c r="AQ33" s="16">
        <v>551.47136652391316</v>
      </c>
      <c r="AR33" s="18">
        <v>4.1646737152040183</v>
      </c>
      <c r="AS33" s="18">
        <v>2.9972556922794951</v>
      </c>
      <c r="AT33" s="18">
        <v>1.8742423902639158</v>
      </c>
      <c r="AU33" s="10">
        <v>3.3463151188670871E-3</v>
      </c>
      <c r="AV33" s="17">
        <v>9.3561244083276947</v>
      </c>
      <c r="AW33" s="17">
        <v>64.552289954635313</v>
      </c>
      <c r="AX33" s="17">
        <v>6.8994689614407694</v>
      </c>
      <c r="AY33" s="19">
        <v>7132.3892173704398</v>
      </c>
      <c r="AZ33" s="15"/>
      <c r="BA33" s="17"/>
      <c r="BB33" s="14"/>
      <c r="BC33" s="14"/>
      <c r="BD33" s="14"/>
      <c r="BE33" s="17"/>
      <c r="BF33" s="19"/>
      <c r="BG33" s="19"/>
      <c r="BH33" s="19"/>
      <c r="BI33" s="19"/>
      <c r="BJ33" s="19"/>
      <c r="BK33" s="19"/>
      <c r="BL33" s="19"/>
    </row>
    <row r="34" spans="1:64" s="26" customFormat="1" ht="14" x14ac:dyDescent="0.15">
      <c r="A34" s="22" t="s">
        <v>2130</v>
      </c>
      <c r="B34" s="22" t="s">
        <v>286</v>
      </c>
      <c r="C34" s="22" t="s">
        <v>287</v>
      </c>
      <c r="D34" s="23" t="s">
        <v>2199</v>
      </c>
      <c r="E34" s="14">
        <v>0.76555250971672217</v>
      </c>
      <c r="F34" s="14">
        <v>0.27267306882977116</v>
      </c>
      <c r="G34" s="14">
        <v>8.3535045350942874E-2</v>
      </c>
      <c r="H34" s="19">
        <v>24.241522663274075</v>
      </c>
      <c r="I34" s="17">
        <v>2.1458725275885455</v>
      </c>
      <c r="J34" s="17">
        <v>3.67237820136602</v>
      </c>
      <c r="K34" s="19">
        <v>383.74123659416529</v>
      </c>
      <c r="L34" s="17">
        <v>4.9315774694033117</v>
      </c>
      <c r="M34" s="17">
        <v>4.3627852145393611</v>
      </c>
      <c r="N34" s="17">
        <v>120.93963052564283</v>
      </c>
      <c r="O34" s="17">
        <v>10.502546643193494</v>
      </c>
      <c r="P34" s="17">
        <v>10.046397081181677</v>
      </c>
      <c r="Q34" s="14">
        <v>0.46554908715832083</v>
      </c>
      <c r="R34" s="19">
        <v>1817.3983801959459</v>
      </c>
      <c r="S34" s="19">
        <v>24.323851426086673</v>
      </c>
      <c r="T34" s="15">
        <v>6.5571150258527638E-2</v>
      </c>
      <c r="U34" s="19">
        <v>52.868686991557531</v>
      </c>
      <c r="V34" s="14">
        <v>1.6560453258454157</v>
      </c>
      <c r="W34" s="17">
        <v>4.1777383142942739</v>
      </c>
      <c r="X34" s="14">
        <v>1.0983720866147817</v>
      </c>
      <c r="Y34" s="19">
        <v>35.994022883095425</v>
      </c>
      <c r="Z34" s="17">
        <v>13.417224135201936</v>
      </c>
      <c r="AA34" s="19">
        <v>158.89514422352619</v>
      </c>
      <c r="AB34" s="19">
        <v>70.820313718578163</v>
      </c>
      <c r="AC34" s="19">
        <v>327.74499012489468</v>
      </c>
      <c r="AD34" s="19">
        <v>71.172217230681397</v>
      </c>
      <c r="AE34" s="19">
        <v>604.53782886331032</v>
      </c>
      <c r="AF34" s="19">
        <v>108.66271853415044</v>
      </c>
      <c r="AG34" s="19">
        <v>8653.768475522982</v>
      </c>
      <c r="AH34" s="17">
        <v>9.1906681248864803</v>
      </c>
      <c r="AI34" s="19">
        <v>339.78166137795569</v>
      </c>
      <c r="AJ34" s="19">
        <v>421.60036193807122</v>
      </c>
      <c r="AK34" s="9">
        <v>0.80593304003820121</v>
      </c>
      <c r="AL34" s="18">
        <v>16.795506043511217</v>
      </c>
      <c r="AM34" s="18">
        <v>14.31468480937634</v>
      </c>
      <c r="AN34" s="18">
        <v>24.853705043394562</v>
      </c>
      <c r="AO34" s="18">
        <v>13.969073212375777</v>
      </c>
      <c r="AP34" s="18">
        <v>21.734926164970982</v>
      </c>
      <c r="AQ34" s="16">
        <v>365.04908375904029</v>
      </c>
      <c r="AR34" s="18">
        <v>2.5227197885791726</v>
      </c>
      <c r="AS34" s="18">
        <v>12.654858445936052</v>
      </c>
      <c r="AT34" s="18">
        <v>0.69739285419208663</v>
      </c>
      <c r="AU34" s="9">
        <v>0.27303145140294155</v>
      </c>
      <c r="AV34" s="17">
        <v>12.390740606850672</v>
      </c>
      <c r="AW34" s="17">
        <v>31.781401494736922</v>
      </c>
      <c r="AX34" s="17">
        <v>2.564931548737726</v>
      </c>
      <c r="AY34" s="19">
        <v>3389.4488843035979</v>
      </c>
      <c r="AZ34" s="15"/>
      <c r="BA34" s="17"/>
      <c r="BB34" s="14"/>
      <c r="BC34" s="14"/>
      <c r="BD34" s="14"/>
      <c r="BE34" s="17"/>
      <c r="BF34" s="19"/>
      <c r="BG34" s="19"/>
      <c r="BH34" s="19"/>
      <c r="BI34" s="19"/>
      <c r="BJ34" s="19"/>
      <c r="BK34" s="19"/>
      <c r="BL34" s="19"/>
    </row>
    <row r="35" spans="1:64" s="26" customFormat="1" ht="14" x14ac:dyDescent="0.15">
      <c r="A35" s="22" t="s">
        <v>2131</v>
      </c>
      <c r="B35" s="22" t="s">
        <v>282</v>
      </c>
      <c r="C35" s="22" t="s">
        <v>287</v>
      </c>
      <c r="D35" s="23" t="s">
        <v>2200</v>
      </c>
      <c r="E35" s="17">
        <v>2.5365506968088933</v>
      </c>
      <c r="F35" s="14">
        <v>0.11010236278250661</v>
      </c>
      <c r="G35" s="14">
        <v>0.12063351108672381</v>
      </c>
      <c r="H35" s="19">
        <v>130.96893186470379</v>
      </c>
      <c r="I35" s="17">
        <v>5.8322937466970677</v>
      </c>
      <c r="J35" s="17">
        <v>5.7112443722897597</v>
      </c>
      <c r="K35" s="19">
        <v>207.89195115345234</v>
      </c>
      <c r="L35" s="17">
        <v>16.833254224407671</v>
      </c>
      <c r="M35" s="17">
        <v>5.3979494601811453</v>
      </c>
      <c r="N35" s="17">
        <v>31.306759707012983</v>
      </c>
      <c r="O35" s="17">
        <v>4.8205041500320656</v>
      </c>
      <c r="P35" s="17">
        <v>5.7924464737505987</v>
      </c>
      <c r="Q35" s="17">
        <v>2.4059165248868721</v>
      </c>
      <c r="R35" s="19">
        <v>705.07601767491064</v>
      </c>
      <c r="S35" s="17">
        <v>6.366172807512493</v>
      </c>
      <c r="T35" s="14">
        <v>0.23988573468579158</v>
      </c>
      <c r="U35" s="19">
        <v>29.569985676818497</v>
      </c>
      <c r="V35" s="14">
        <v>1.2139338182742843</v>
      </c>
      <c r="W35" s="17">
        <v>3.0470957599768069</v>
      </c>
      <c r="X35" s="14">
        <v>0.83502950956585753</v>
      </c>
      <c r="Y35" s="19">
        <v>33.578154584078014</v>
      </c>
      <c r="Z35" s="17">
        <v>11.765817807089599</v>
      </c>
      <c r="AA35" s="19">
        <v>140.7353513407383</v>
      </c>
      <c r="AB35" s="19">
        <v>54.487617712277064</v>
      </c>
      <c r="AC35" s="19">
        <v>241.06005483571064</v>
      </c>
      <c r="AD35" s="19">
        <v>50.942458029733096</v>
      </c>
      <c r="AE35" s="19">
        <v>435.16677434623745</v>
      </c>
      <c r="AF35" s="19">
        <v>76.846490828504002</v>
      </c>
      <c r="AG35" s="19">
        <v>8642.3426827620897</v>
      </c>
      <c r="AH35" s="17">
        <v>12.906116851547615</v>
      </c>
      <c r="AI35" s="19">
        <v>630.58524959709632</v>
      </c>
      <c r="AJ35" s="19">
        <v>621.68681042210085</v>
      </c>
      <c r="AK35" s="9">
        <v>1.014313379383027</v>
      </c>
      <c r="AL35" s="18">
        <v>12.959818064349001</v>
      </c>
      <c r="AM35" s="18">
        <v>19.85984039279127</v>
      </c>
      <c r="AN35" s="18">
        <v>68.356104602236485</v>
      </c>
      <c r="AO35" s="18">
        <v>99.052487053597602</v>
      </c>
      <c r="AP35" s="18">
        <v>27.660613847806275</v>
      </c>
      <c r="AQ35" s="16">
        <v>358.47652301578188</v>
      </c>
      <c r="AR35" s="18">
        <v>2.5101003976547309</v>
      </c>
      <c r="AS35" s="18">
        <v>9.7043178180404706</v>
      </c>
      <c r="AT35" s="18">
        <v>1.4286173648162301</v>
      </c>
      <c r="AU35" s="9">
        <v>0.25163981723026946</v>
      </c>
      <c r="AV35" s="17">
        <v>6.7126881224879673</v>
      </c>
      <c r="AW35" s="17">
        <v>15.060487038333774</v>
      </c>
      <c r="AX35" s="17">
        <v>2.2435850978805503</v>
      </c>
      <c r="AY35" s="19">
        <v>1815.871427365613</v>
      </c>
      <c r="AZ35" s="15"/>
      <c r="BA35" s="17"/>
      <c r="BB35" s="14"/>
      <c r="BC35" s="14"/>
      <c r="BD35" s="14"/>
      <c r="BE35" s="17"/>
      <c r="BF35" s="19"/>
      <c r="BG35" s="19"/>
      <c r="BH35" s="19"/>
      <c r="BI35" s="19"/>
      <c r="BJ35" s="19"/>
      <c r="BK35" s="19"/>
      <c r="BL35" s="19"/>
    </row>
    <row r="36" spans="1:64" s="26" customFormat="1" ht="14" x14ac:dyDescent="0.15">
      <c r="A36" s="22" t="s">
        <v>2132</v>
      </c>
      <c r="B36" s="22" t="s">
        <v>283</v>
      </c>
      <c r="C36" s="22" t="s">
        <v>278</v>
      </c>
      <c r="D36" s="23" t="s">
        <v>2201</v>
      </c>
      <c r="E36" s="17">
        <v>8.0557764271971681</v>
      </c>
      <c r="F36" s="14">
        <v>0.59919192523238918</v>
      </c>
      <c r="G36" s="14">
        <v>0.26260132204820624</v>
      </c>
      <c r="H36" s="19">
        <v>80.550665075067542</v>
      </c>
      <c r="I36" s="14">
        <v>1.6035398334367679</v>
      </c>
      <c r="J36" s="17">
        <v>3.3501017920268392</v>
      </c>
      <c r="K36" s="19">
        <v>250.62413951271174</v>
      </c>
      <c r="L36" s="17">
        <v>2.2317986636670075</v>
      </c>
      <c r="M36" s="14">
        <v>0.93384539596015093</v>
      </c>
      <c r="N36" s="17">
        <v>36.453267631240799</v>
      </c>
      <c r="O36" s="17">
        <v>2.2766140142276243</v>
      </c>
      <c r="P36" s="14">
        <v>1.9248528765266746</v>
      </c>
      <c r="Q36" s="14">
        <v>0.21447160682889368</v>
      </c>
      <c r="R36" s="19">
        <v>1932.6538279394445</v>
      </c>
      <c r="S36" s="19">
        <v>24.110960940111447</v>
      </c>
      <c r="T36" s="15">
        <v>8.4566107089766307E-3</v>
      </c>
      <c r="U36" s="17">
        <v>17.06597318023346</v>
      </c>
      <c r="V36" s="14">
        <v>1.1634358180118316</v>
      </c>
      <c r="W36" s="17">
        <v>4.4194962096210268</v>
      </c>
      <c r="X36" s="14">
        <v>3.1754800689182072E-2</v>
      </c>
      <c r="Y36" s="19">
        <v>40.167596403540657</v>
      </c>
      <c r="Z36" s="17">
        <v>15.764554842442585</v>
      </c>
      <c r="AA36" s="19">
        <v>188.51265023310802</v>
      </c>
      <c r="AB36" s="19">
        <v>76.175724518860605</v>
      </c>
      <c r="AC36" s="19">
        <v>340.4449519679556</v>
      </c>
      <c r="AD36" s="19">
        <v>74.038239646999926</v>
      </c>
      <c r="AE36" s="19">
        <v>593.7362102981084</v>
      </c>
      <c r="AF36" s="19">
        <v>104.02218553438836</v>
      </c>
      <c r="AG36" s="19">
        <v>10310.454449980125</v>
      </c>
      <c r="AH36" s="17">
        <v>16.447151983958076</v>
      </c>
      <c r="AI36" s="19">
        <v>399.27619133903977</v>
      </c>
      <c r="AJ36" s="19">
        <v>829.47907031100056</v>
      </c>
      <c r="AK36" s="9">
        <v>0.4813577649274951</v>
      </c>
      <c r="AL36" s="18">
        <v>14.781472217883874</v>
      </c>
      <c r="AM36" s="18">
        <v>17.365379222539516</v>
      </c>
      <c r="AN36" s="18">
        <v>24.625157486376153</v>
      </c>
      <c r="AO36" s="18">
        <v>16.559945177249091</v>
      </c>
      <c r="AP36" s="18">
        <v>34.52497832857005</v>
      </c>
      <c r="AQ36" s="16">
        <v>510.33000798680104</v>
      </c>
      <c r="AR36" s="18">
        <v>3.7986592308748075</v>
      </c>
      <c r="AS36" s="18">
        <v>3.8615200400176093</v>
      </c>
      <c r="AT36" s="18">
        <v>1.3970498277248886</v>
      </c>
      <c r="AU36" s="10">
        <v>7.2649743791054948E-3</v>
      </c>
      <c r="AV36" s="17">
        <v>8.0924810950181385</v>
      </c>
      <c r="AW36" s="17">
        <v>31.194163270569824</v>
      </c>
      <c r="AX36" s="17">
        <v>3.8547094400719022</v>
      </c>
      <c r="AY36" s="19">
        <v>3424.6583256353538</v>
      </c>
      <c r="AZ36" s="15"/>
      <c r="BA36" s="17"/>
      <c r="BB36" s="14"/>
      <c r="BC36" s="14"/>
      <c r="BD36" s="14"/>
      <c r="BE36" s="17"/>
      <c r="BF36" s="19"/>
      <c r="BG36" s="19"/>
      <c r="BH36" s="19"/>
      <c r="BI36" s="19"/>
      <c r="BJ36" s="19"/>
      <c r="BK36" s="19"/>
      <c r="BL36" s="19"/>
    </row>
    <row r="37" spans="1:64" s="26" customFormat="1" ht="14" x14ac:dyDescent="0.15">
      <c r="A37" s="22" t="s">
        <v>2133</v>
      </c>
      <c r="B37" s="22" t="s">
        <v>279</v>
      </c>
      <c r="C37" s="22" t="s">
        <v>3448</v>
      </c>
      <c r="D37" s="23" t="s">
        <v>2202</v>
      </c>
      <c r="E37" s="17">
        <v>6.8949652608694345</v>
      </c>
      <c r="F37" s="14">
        <v>0.5225733021252662</v>
      </c>
      <c r="G37" s="14">
        <v>0.18187083922288891</v>
      </c>
      <c r="H37" s="19">
        <v>131.88359424148393</v>
      </c>
      <c r="I37" s="14">
        <v>1.4732284142410144</v>
      </c>
      <c r="J37" s="17">
        <v>3.2800471943350162</v>
      </c>
      <c r="K37" s="19">
        <v>281.9612851152811</v>
      </c>
      <c r="L37" s="17">
        <v>2.4979579491232888</v>
      </c>
      <c r="M37" s="14">
        <v>0.89954302980757972</v>
      </c>
      <c r="N37" s="17">
        <v>49.715382897661897</v>
      </c>
      <c r="O37" s="17">
        <v>2.546308780631366</v>
      </c>
      <c r="P37" s="17">
        <v>2.8432592772410592</v>
      </c>
      <c r="Q37" s="14">
        <v>0.14648862055919329</v>
      </c>
      <c r="R37" s="19">
        <v>2566.8699979449989</v>
      </c>
      <c r="S37" s="19">
        <v>68.678219007725659</v>
      </c>
      <c r="T37" s="15">
        <v>8.4598634876975869E-3</v>
      </c>
      <c r="U37" s="19">
        <v>34.159793182405316</v>
      </c>
      <c r="V37" s="14">
        <v>1.4281468574534868</v>
      </c>
      <c r="W37" s="17">
        <v>4.9380268888591585</v>
      </c>
      <c r="X37" s="14">
        <v>2.2942843851553221E-2</v>
      </c>
      <c r="Y37" s="19">
        <v>53.409814554814375</v>
      </c>
      <c r="Z37" s="19">
        <v>21.484208216460658</v>
      </c>
      <c r="AA37" s="19">
        <v>260.20342946932243</v>
      </c>
      <c r="AB37" s="19">
        <v>103.05777691509351</v>
      </c>
      <c r="AC37" s="19">
        <v>475.63867681240413</v>
      </c>
      <c r="AD37" s="19">
        <v>98.041835565320255</v>
      </c>
      <c r="AE37" s="19">
        <v>809.48754846156521</v>
      </c>
      <c r="AF37" s="19">
        <v>138.89303720889197</v>
      </c>
      <c r="AG37" s="19">
        <v>10630.598602135329</v>
      </c>
      <c r="AH37" s="19">
        <v>29.466696499105687</v>
      </c>
      <c r="AI37" s="19">
        <v>751.21813804887609</v>
      </c>
      <c r="AJ37" s="19">
        <v>1295.5400605005573</v>
      </c>
      <c r="AK37" s="9">
        <v>0.57984940871579704</v>
      </c>
      <c r="AL37" s="18">
        <v>15.15615725702979</v>
      </c>
      <c r="AM37" s="18">
        <v>13.132504165553664</v>
      </c>
      <c r="AN37" s="18">
        <v>11.78667065275099</v>
      </c>
      <c r="AO37" s="18">
        <v>10.938229745945669</v>
      </c>
      <c r="AP37" s="18">
        <v>37.397984861339005</v>
      </c>
      <c r="AQ37" s="16">
        <v>566.80973965447345</v>
      </c>
      <c r="AR37" s="18">
        <v>3.4576464339697535</v>
      </c>
      <c r="AS37" s="18">
        <v>6.917700926148119</v>
      </c>
      <c r="AT37" s="18">
        <v>1.6004447047551715</v>
      </c>
      <c r="AU37" s="10">
        <v>4.3063466860151197E-3</v>
      </c>
      <c r="AV37" s="17">
        <v>9.1043359740161804</v>
      </c>
      <c r="AW37" s="17">
        <v>41.874501770002972</v>
      </c>
      <c r="AX37" s="17">
        <v>4.5994020749578013</v>
      </c>
      <c r="AY37" s="19">
        <v>4617.3590776825895</v>
      </c>
      <c r="AZ37" s="15"/>
      <c r="BA37" s="17"/>
      <c r="BB37" s="14"/>
      <c r="BC37" s="14"/>
      <c r="BD37" s="14"/>
      <c r="BE37" s="17"/>
      <c r="BF37" s="19"/>
      <c r="BG37" s="19"/>
      <c r="BH37" s="19"/>
      <c r="BI37" s="19"/>
      <c r="BJ37" s="19"/>
      <c r="BK37" s="19"/>
      <c r="BL37" s="19"/>
    </row>
    <row r="38" spans="1:64" s="26" customFormat="1" ht="14" x14ac:dyDescent="0.15">
      <c r="A38" s="22" t="s">
        <v>2134</v>
      </c>
      <c r="B38" s="22" t="s">
        <v>286</v>
      </c>
      <c r="C38" s="22" t="s">
        <v>287</v>
      </c>
      <c r="D38" s="23" t="s">
        <v>2203</v>
      </c>
      <c r="E38" s="17">
        <v>7.4830272940380524</v>
      </c>
      <c r="F38" s="14">
        <v>0.13160962850470473</v>
      </c>
      <c r="G38" s="14">
        <v>5.98975935186822E-2</v>
      </c>
      <c r="H38" s="19">
        <v>51.041856414375417</v>
      </c>
      <c r="I38" s="17">
        <v>4.9709394559855387</v>
      </c>
      <c r="J38" s="17">
        <v>9.3005213000559817</v>
      </c>
      <c r="K38" s="19">
        <v>251.16940626574555</v>
      </c>
      <c r="L38" s="19">
        <v>100.3227352136945</v>
      </c>
      <c r="M38" s="19">
        <v>109.99636243499241</v>
      </c>
      <c r="N38" s="17">
        <v>29.915032405763409</v>
      </c>
      <c r="O38" s="17">
        <v>8.0126881024070009</v>
      </c>
      <c r="P38" s="17">
        <v>8.3830448859792615</v>
      </c>
      <c r="Q38" s="17">
        <v>4.576829557660794</v>
      </c>
      <c r="R38" s="19">
        <v>630.82482590701943</v>
      </c>
      <c r="S38" s="17">
        <v>5.1137853431307292</v>
      </c>
      <c r="T38" s="14">
        <v>1.3039344764021494</v>
      </c>
      <c r="U38" s="17">
        <v>18.28527374797271</v>
      </c>
      <c r="V38" s="14">
        <v>0.61108166776489714</v>
      </c>
      <c r="W38" s="14">
        <v>1.289238323644871</v>
      </c>
      <c r="X38" s="14">
        <v>0.12903373171473922</v>
      </c>
      <c r="Y38" s="17">
        <v>11.535335920656378</v>
      </c>
      <c r="Z38" s="17">
        <v>4.3904580670080806</v>
      </c>
      <c r="AA38" s="19">
        <v>53.317574788227752</v>
      </c>
      <c r="AB38" s="19">
        <v>23.94831387659168</v>
      </c>
      <c r="AC38" s="19">
        <v>109.83797141418252</v>
      </c>
      <c r="AD38" s="19">
        <v>24.939186708243302</v>
      </c>
      <c r="AE38" s="19">
        <v>201.18169127745071</v>
      </c>
      <c r="AF38" s="19">
        <v>37.779922980936284</v>
      </c>
      <c r="AG38" s="19">
        <v>10744.946088695135</v>
      </c>
      <c r="AH38" s="17">
        <v>6.5261461551777122</v>
      </c>
      <c r="AI38" s="19">
        <v>95.035921747371788</v>
      </c>
      <c r="AJ38" s="19">
        <v>291.78127712815723</v>
      </c>
      <c r="AK38" s="9">
        <v>0.32570945840925142</v>
      </c>
      <c r="AL38" s="18">
        <v>17.440470972084459</v>
      </c>
      <c r="AM38" s="18">
        <v>53.40916472303001</v>
      </c>
      <c r="AN38" s="18">
        <v>39.341051252316454</v>
      </c>
      <c r="AO38" s="18">
        <v>18.584261045495801</v>
      </c>
      <c r="AP38" s="18">
        <v>18.87691372390244</v>
      </c>
      <c r="AQ38" s="16">
        <v>329.22226584426323</v>
      </c>
      <c r="AR38" s="18">
        <v>2.1097643599102085</v>
      </c>
      <c r="AS38" s="18">
        <v>14.183005122185234</v>
      </c>
      <c r="AT38" s="18">
        <v>1.4503371319498461</v>
      </c>
      <c r="AU38" s="10">
        <v>0.10199303894380912</v>
      </c>
      <c r="AV38" s="17">
        <v>8.110087383459657</v>
      </c>
      <c r="AW38" s="17">
        <v>10.6748483601624</v>
      </c>
      <c r="AX38" s="17">
        <v>1.3162433221044592</v>
      </c>
      <c r="AY38" s="19">
        <v>1149.2888752935789</v>
      </c>
      <c r="AZ38" s="15"/>
      <c r="BA38" s="17"/>
      <c r="BB38" s="14"/>
      <c r="BC38" s="14"/>
      <c r="BD38" s="14"/>
      <c r="BE38" s="17"/>
      <c r="BF38" s="19"/>
      <c r="BG38" s="19"/>
      <c r="BH38" s="19"/>
      <c r="BI38" s="19"/>
      <c r="BJ38" s="19"/>
      <c r="BK38" s="19"/>
      <c r="BL38" s="19"/>
    </row>
    <row r="39" spans="1:64" s="26" customFormat="1" ht="14" x14ac:dyDescent="0.15">
      <c r="A39" s="22" t="s">
        <v>2135</v>
      </c>
      <c r="B39" s="22" t="s">
        <v>282</v>
      </c>
      <c r="C39" s="22" t="s">
        <v>287</v>
      </c>
      <c r="D39" s="23" t="s">
        <v>2204</v>
      </c>
      <c r="E39" s="17">
        <v>3.4056568017304456</v>
      </c>
      <c r="F39" s="14">
        <v>7.8502055146814381E-2</v>
      </c>
      <c r="G39" s="14">
        <v>4.1285125481546905E-2</v>
      </c>
      <c r="H39" s="17">
        <v>10.9095470650821</v>
      </c>
      <c r="I39" s="17">
        <v>12.714163812955411</v>
      </c>
      <c r="J39" s="17">
        <v>3.3174579455640694</v>
      </c>
      <c r="K39" s="19">
        <v>167.73248258389233</v>
      </c>
      <c r="L39" s="17">
        <v>2.6924749464814717</v>
      </c>
      <c r="M39" s="17">
        <v>4.441373232894799</v>
      </c>
      <c r="N39" s="17">
        <v>26.946992376429517</v>
      </c>
      <c r="O39" s="17">
        <v>5.6479609436248328</v>
      </c>
      <c r="P39" s="17">
        <v>5.8365058098633291</v>
      </c>
      <c r="Q39" s="14">
        <v>0.72216883056341596</v>
      </c>
      <c r="R39" s="19">
        <v>503.02899317881798</v>
      </c>
      <c r="S39" s="17">
        <v>4.2835236074212943</v>
      </c>
      <c r="T39" s="15">
        <v>8.6418440739928822E-3</v>
      </c>
      <c r="U39" s="17">
        <v>14.980049323858871</v>
      </c>
      <c r="V39" s="14">
        <v>0.31908728759247162</v>
      </c>
      <c r="W39" s="14">
        <v>1.0911763945208359</v>
      </c>
      <c r="X39" s="14">
        <v>0.24157494962899598</v>
      </c>
      <c r="Y39" s="17">
        <v>10.858572702833637</v>
      </c>
      <c r="Z39" s="17">
        <v>4.223991704213562</v>
      </c>
      <c r="AA39" s="19">
        <v>49.865948711391248</v>
      </c>
      <c r="AB39" s="19">
        <v>22.007549356915352</v>
      </c>
      <c r="AC39" s="19">
        <v>102.09361383726083</v>
      </c>
      <c r="AD39" s="19">
        <v>23.447771917061168</v>
      </c>
      <c r="AE39" s="19">
        <v>197.92666521511711</v>
      </c>
      <c r="AF39" s="19">
        <v>37.710169329385714</v>
      </c>
      <c r="AG39" s="19">
        <v>10838.235887518322</v>
      </c>
      <c r="AH39" s="17">
        <v>3.5768978490620431</v>
      </c>
      <c r="AI39" s="19">
        <v>88.477253135432818</v>
      </c>
      <c r="AJ39" s="19">
        <v>179.58692421614671</v>
      </c>
      <c r="AK39" s="9">
        <v>0.49267090865114221</v>
      </c>
      <c r="AL39" s="18">
        <v>18.227687066410343</v>
      </c>
      <c r="AM39" s="18">
        <v>54.758846544192302</v>
      </c>
      <c r="AN39" s="18">
        <v>46.206507388497876</v>
      </c>
      <c r="AO39" s="18">
        <v>20.655250500346053</v>
      </c>
      <c r="AP39" s="18">
        <v>34.03010124521748</v>
      </c>
      <c r="AQ39" s="16">
        <v>620.29003633608522</v>
      </c>
      <c r="AR39" s="18">
        <v>3.4196799338319379</v>
      </c>
      <c r="AS39" s="18">
        <v>13.728348046272576</v>
      </c>
      <c r="AT39" s="18">
        <v>0.90734072653102193</v>
      </c>
      <c r="AU39" s="9">
        <v>0.21392771174961348</v>
      </c>
      <c r="AV39" s="17">
        <v>5.4159665025473798</v>
      </c>
      <c r="AW39" s="17">
        <v>9.0228847690323306</v>
      </c>
      <c r="AX39" s="17">
        <v>1.6659786881599896</v>
      </c>
      <c r="AY39" s="19">
        <v>994.75079812910121</v>
      </c>
      <c r="AZ39" s="15"/>
      <c r="BA39" s="17"/>
      <c r="BB39" s="14"/>
      <c r="BC39" s="14"/>
      <c r="BD39" s="14"/>
      <c r="BE39" s="17"/>
      <c r="BF39" s="19"/>
      <c r="BG39" s="19"/>
      <c r="BH39" s="19"/>
      <c r="BI39" s="19"/>
      <c r="BJ39" s="19"/>
      <c r="BK39" s="19"/>
      <c r="BL39" s="19"/>
    </row>
    <row r="40" spans="1:64" s="26" customFormat="1" ht="14" x14ac:dyDescent="0.15">
      <c r="A40" s="22" t="s">
        <v>2136</v>
      </c>
      <c r="B40" s="22" t="s">
        <v>279</v>
      </c>
      <c r="C40" s="22" t="s">
        <v>3448</v>
      </c>
      <c r="D40" s="23" t="s">
        <v>2205</v>
      </c>
      <c r="E40" s="17">
        <v>9.8739196008974055</v>
      </c>
      <c r="F40" s="14">
        <v>0.50150062938886941</v>
      </c>
      <c r="G40" s="14">
        <v>6.0864160782278791E-2</v>
      </c>
      <c r="H40" s="19">
        <v>120.2439421457406</v>
      </c>
      <c r="I40" s="17">
        <v>15.970562548863489</v>
      </c>
      <c r="J40" s="17">
        <v>3.561214256387482</v>
      </c>
      <c r="K40" s="19">
        <v>300.47671834930338</v>
      </c>
      <c r="L40" s="17">
        <v>3.649386092751544</v>
      </c>
      <c r="M40" s="17">
        <v>3.9608180585170967</v>
      </c>
      <c r="N40" s="17">
        <v>55.092027544006292</v>
      </c>
      <c r="O40" s="17">
        <v>2.4268597157812564</v>
      </c>
      <c r="P40" s="17">
        <v>2.0540610316926435</v>
      </c>
      <c r="Q40" s="14">
        <v>0.15350728267664976</v>
      </c>
      <c r="R40" s="19">
        <v>3167.6732194411466</v>
      </c>
      <c r="S40" s="19">
        <v>138.02002454763283</v>
      </c>
      <c r="T40" s="15">
        <v>2.1233579106691314E-2</v>
      </c>
      <c r="U40" s="19">
        <v>49.44513991061222</v>
      </c>
      <c r="V40" s="14">
        <v>1.2305958462926514</v>
      </c>
      <c r="W40" s="17">
        <v>5.0989002679790998</v>
      </c>
      <c r="X40" s="14">
        <v>1.9687076275035596E-2</v>
      </c>
      <c r="Y40" s="19">
        <v>65.395922607119289</v>
      </c>
      <c r="Z40" s="19">
        <v>27.196995918777016</v>
      </c>
      <c r="AA40" s="19">
        <v>329.71908775618652</v>
      </c>
      <c r="AB40" s="19">
        <v>132.34519380125334</v>
      </c>
      <c r="AC40" s="19">
        <v>588.39899657857575</v>
      </c>
      <c r="AD40" s="19">
        <v>120.16404532995263</v>
      </c>
      <c r="AE40" s="19">
        <v>963.04570893496862</v>
      </c>
      <c r="AF40" s="19">
        <v>162.0326009449893</v>
      </c>
      <c r="AG40" s="19">
        <v>11458.028789883638</v>
      </c>
      <c r="AH40" s="19">
        <v>48.936172793136308</v>
      </c>
      <c r="AI40" s="19">
        <v>1063.8841255190948</v>
      </c>
      <c r="AJ40" s="19">
        <v>2421.5410886237946</v>
      </c>
      <c r="AK40" s="9">
        <v>0.43934176071475184</v>
      </c>
      <c r="AL40" s="18">
        <v>14.726387678948766</v>
      </c>
      <c r="AM40" s="18">
        <v>11.897699853265596</v>
      </c>
      <c r="AN40" s="18">
        <v>6.9775796091284334</v>
      </c>
      <c r="AO40" s="18">
        <v>7.7081867577261018</v>
      </c>
      <c r="AP40" s="18">
        <v>53.141673445537783</v>
      </c>
      <c r="AQ40" s="16">
        <v>782.58488506708647</v>
      </c>
      <c r="AR40" s="18">
        <v>4.1434401744002933</v>
      </c>
      <c r="AS40" s="18">
        <v>9.697216519633816</v>
      </c>
      <c r="AT40" s="18">
        <v>2.5144612204355021</v>
      </c>
      <c r="AU40" s="10">
        <v>3.2863713106990513E-3</v>
      </c>
      <c r="AV40" s="17">
        <v>9.7021865789248753</v>
      </c>
      <c r="AW40" s="17">
        <v>51.407813681091859</v>
      </c>
      <c r="AX40" s="17">
        <v>5.2985801976597831</v>
      </c>
      <c r="AY40" s="19">
        <v>5666.8793555372404</v>
      </c>
      <c r="AZ40" s="15"/>
      <c r="BA40" s="17"/>
      <c r="BB40" s="14"/>
      <c r="BC40" s="14"/>
      <c r="BD40" s="14"/>
      <c r="BE40" s="17"/>
      <c r="BF40" s="19"/>
      <c r="BG40" s="19"/>
      <c r="BH40" s="19"/>
      <c r="BI40" s="19"/>
      <c r="BJ40" s="19"/>
      <c r="BK40" s="19"/>
      <c r="BL40" s="19"/>
    </row>
    <row r="41" spans="1:64" s="26" customFormat="1" ht="14" x14ac:dyDescent="0.15">
      <c r="A41" s="22" t="s">
        <v>2137</v>
      </c>
      <c r="B41" s="22" t="s">
        <v>279</v>
      </c>
      <c r="C41" s="22" t="s">
        <v>278</v>
      </c>
      <c r="D41" s="23" t="s">
        <v>2206</v>
      </c>
      <c r="E41" s="19">
        <v>23.32147313315205</v>
      </c>
      <c r="F41" s="14">
        <v>1.0090954146381175</v>
      </c>
      <c r="G41" s="14">
        <v>8.4237131863491327E-2</v>
      </c>
      <c r="H41" s="19">
        <v>94.905276612447395</v>
      </c>
      <c r="I41" s="17">
        <v>2.1616011869934497</v>
      </c>
      <c r="J41" s="17">
        <v>3.5407503780948528</v>
      </c>
      <c r="K41" s="19">
        <v>289.9151900841826</v>
      </c>
      <c r="L41" s="17">
        <v>2.8437761741858085</v>
      </c>
      <c r="M41" s="14">
        <v>1.1249335738002719</v>
      </c>
      <c r="N41" s="17">
        <v>45.004689517402113</v>
      </c>
      <c r="O41" s="17">
        <v>2.3543300851856954</v>
      </c>
      <c r="P41" s="17">
        <v>2.3516295294698337</v>
      </c>
      <c r="Q41" s="14">
        <v>0.26677064024015595</v>
      </c>
      <c r="R41" s="19">
        <v>2539.4077361177774</v>
      </c>
      <c r="S41" s="19">
        <v>114.33902669730536</v>
      </c>
      <c r="T41" s="15">
        <v>8.8163005587871286E-3</v>
      </c>
      <c r="U41" s="19">
        <v>34.821383052112175</v>
      </c>
      <c r="V41" s="14">
        <v>0.76173761519259398</v>
      </c>
      <c r="W41" s="17">
        <v>4.7154610287720464</v>
      </c>
      <c r="X41" s="14">
        <v>1.8391913938066426E-2</v>
      </c>
      <c r="Y41" s="19">
        <v>52.977447986708853</v>
      </c>
      <c r="Z41" s="19">
        <v>21.344110564492439</v>
      </c>
      <c r="AA41" s="19">
        <v>258.77422723303295</v>
      </c>
      <c r="AB41" s="19">
        <v>101.14976210902273</v>
      </c>
      <c r="AC41" s="19">
        <v>462.27511890707723</v>
      </c>
      <c r="AD41" s="19">
        <v>94.6119268424426</v>
      </c>
      <c r="AE41" s="19">
        <v>745.47627471015369</v>
      </c>
      <c r="AF41" s="19">
        <v>124.24107645905721</v>
      </c>
      <c r="AG41" s="19">
        <v>11828.356647342436</v>
      </c>
      <c r="AH41" s="19">
        <v>49.113064435629163</v>
      </c>
      <c r="AI41" s="19">
        <v>1354.5533849079586</v>
      </c>
      <c r="AJ41" s="19">
        <v>2272.8835489254848</v>
      </c>
      <c r="AK41" s="9">
        <v>0.59596251006714773</v>
      </c>
      <c r="AL41" s="18">
        <v>14.071577681453835</v>
      </c>
      <c r="AM41" s="18">
        <v>15.866845194961279</v>
      </c>
      <c r="AN41" s="18">
        <v>6.519875988481914</v>
      </c>
      <c r="AO41" s="18">
        <v>11.846815772657628</v>
      </c>
      <c r="AP41" s="18">
        <v>69.548157961602428</v>
      </c>
      <c r="AQ41" s="16">
        <v>978.65230735871057</v>
      </c>
      <c r="AR41" s="18">
        <v>6.1904006507277609</v>
      </c>
      <c r="AS41" s="18">
        <v>7.3845129542253929</v>
      </c>
      <c r="AT41" s="18">
        <v>3.0489012541803526</v>
      </c>
      <c r="AU41" s="10">
        <v>3.5470583293029274E-3</v>
      </c>
      <c r="AV41" s="17">
        <v>9.361162095065632</v>
      </c>
      <c r="AW41" s="17">
        <v>40.881149648447874</v>
      </c>
      <c r="AX41" s="17">
        <v>4.3671019936719997</v>
      </c>
      <c r="AY41" s="19">
        <v>4485.5881603577409</v>
      </c>
      <c r="AZ41" s="15"/>
      <c r="BA41" s="17"/>
      <c r="BB41" s="14"/>
      <c r="BC41" s="14"/>
      <c r="BD41" s="14"/>
      <c r="BE41" s="17"/>
      <c r="BF41" s="19"/>
      <c r="BG41" s="19"/>
      <c r="BH41" s="19"/>
      <c r="BI41" s="19"/>
      <c r="BJ41" s="19"/>
      <c r="BK41" s="19"/>
      <c r="BL41" s="19"/>
    </row>
    <row r="42" spans="1:64" s="26" customFormat="1" ht="14" x14ac:dyDescent="0.15">
      <c r="A42" s="22" t="s">
        <v>2138</v>
      </c>
      <c r="B42" s="22" t="s">
        <v>282</v>
      </c>
      <c r="C42" s="22" t="s">
        <v>287</v>
      </c>
      <c r="D42" s="23" t="s">
        <v>166</v>
      </c>
      <c r="E42" s="17">
        <v>11.014680041807368</v>
      </c>
      <c r="F42" s="14">
        <v>0.23064496438467355</v>
      </c>
      <c r="G42" s="14">
        <v>0.35553095018544495</v>
      </c>
      <c r="H42" s="19">
        <v>235.90793022416406</v>
      </c>
      <c r="I42" s="17">
        <v>10.127589902644239</v>
      </c>
      <c r="J42" s="17">
        <v>16.006497760489292</v>
      </c>
      <c r="K42" s="19">
        <v>271.2018422840398</v>
      </c>
      <c r="L42" s="19">
        <v>67.800883296426065</v>
      </c>
      <c r="M42" s="17">
        <v>13.575330788072971</v>
      </c>
      <c r="N42" s="17">
        <v>17.565946897211628</v>
      </c>
      <c r="O42" s="17">
        <v>4.9346210395486807</v>
      </c>
      <c r="P42" s="17">
        <v>4.5399410448217337</v>
      </c>
      <c r="Q42" s="17">
        <v>14.767997478012736</v>
      </c>
      <c r="R42" s="19">
        <v>728.8526761994367</v>
      </c>
      <c r="S42" s="17">
        <v>15.544697613099931</v>
      </c>
      <c r="T42" s="14">
        <v>0.84634640879265066</v>
      </c>
      <c r="U42" s="17">
        <v>11.06917858743058</v>
      </c>
      <c r="V42" s="14">
        <v>0.64008785920142519</v>
      </c>
      <c r="W42" s="14">
        <v>1.0128257709320607</v>
      </c>
      <c r="X42" s="14">
        <v>5.2967542211841502E-2</v>
      </c>
      <c r="Y42" s="17">
        <v>9.0939084589755339</v>
      </c>
      <c r="Z42" s="17">
        <v>4.1792916052144742</v>
      </c>
      <c r="AA42" s="19">
        <v>59.052755331206853</v>
      </c>
      <c r="AB42" s="19">
        <v>26.776064930412346</v>
      </c>
      <c r="AC42" s="19">
        <v>135.64087286161362</v>
      </c>
      <c r="AD42" s="19">
        <v>34.270846376863553</v>
      </c>
      <c r="AE42" s="19">
        <v>314.26348718053873</v>
      </c>
      <c r="AF42" s="19">
        <v>60.675373741276807</v>
      </c>
      <c r="AG42" s="19">
        <v>12976.772230662773</v>
      </c>
      <c r="AH42" s="17">
        <v>9.1420219553401427</v>
      </c>
      <c r="AI42" s="19">
        <v>140.5184635208399</v>
      </c>
      <c r="AJ42" s="19">
        <v>445.97480390241293</v>
      </c>
      <c r="AK42" s="9">
        <v>0.3150816196145193</v>
      </c>
      <c r="AL42" s="18">
        <v>34.557581989993089</v>
      </c>
      <c r="AM42" s="18">
        <v>41.292650148720107</v>
      </c>
      <c r="AN42" s="18">
        <v>20.216764262799202</v>
      </c>
      <c r="AO42" s="18">
        <v>9.0396395618800103</v>
      </c>
      <c r="AP42" s="18">
        <v>14.207281591500752</v>
      </c>
      <c r="AQ42" s="16">
        <v>490.96929845320682</v>
      </c>
      <c r="AR42" s="18">
        <v>1.5823230457700979</v>
      </c>
      <c r="AS42" s="18">
        <v>10.929005664265516</v>
      </c>
      <c r="AT42" s="18">
        <v>1.4191111029268519</v>
      </c>
      <c r="AU42" s="10">
        <v>5.3200554842507082E-2</v>
      </c>
      <c r="AV42" s="17">
        <v>8.7569209649350928</v>
      </c>
      <c r="AW42" s="17">
        <v>12.476807647164723</v>
      </c>
      <c r="AX42" s="17">
        <v>1.4247939083982817</v>
      </c>
      <c r="AY42" s="19">
        <v>1403.9926297513189</v>
      </c>
      <c r="AZ42" s="15"/>
      <c r="BA42" s="17"/>
      <c r="BB42" s="14"/>
      <c r="BC42" s="14"/>
      <c r="BD42" s="14"/>
      <c r="BE42" s="17"/>
      <c r="BF42" s="19"/>
      <c r="BG42" s="19"/>
      <c r="BH42" s="19"/>
      <c r="BI42" s="19"/>
      <c r="BJ42" s="19"/>
      <c r="BK42" s="19"/>
      <c r="BL42" s="19"/>
    </row>
    <row r="43" spans="1:64" s="26" customFormat="1" ht="14" x14ac:dyDescent="0.15">
      <c r="A43" s="22" t="s">
        <v>2139</v>
      </c>
      <c r="B43" s="22" t="s">
        <v>283</v>
      </c>
      <c r="C43" s="22" t="s">
        <v>3448</v>
      </c>
      <c r="D43" s="23" t="s">
        <v>167</v>
      </c>
      <c r="E43" s="14">
        <v>0.69274206789588155</v>
      </c>
      <c r="F43" s="14">
        <v>0.19077734195541962</v>
      </c>
      <c r="G43" s="14">
        <v>4.0132783000629592E-2</v>
      </c>
      <c r="H43" s="19">
        <v>23.566765939357129</v>
      </c>
      <c r="I43" s="14">
        <v>1.3107501562864576</v>
      </c>
      <c r="J43" s="17">
        <v>3.446237398881197</v>
      </c>
      <c r="K43" s="19">
        <v>253.64362031825135</v>
      </c>
      <c r="L43" s="14">
        <v>1.8817344409315526</v>
      </c>
      <c r="M43" s="14">
        <v>0.72934596910034444</v>
      </c>
      <c r="N43" s="17">
        <v>67.011319945076295</v>
      </c>
      <c r="O43" s="17">
        <v>11.632530895999032</v>
      </c>
      <c r="P43" s="17">
        <v>12.073216612148714</v>
      </c>
      <c r="Q43" s="14">
        <v>0.74788759340703603</v>
      </c>
      <c r="R43" s="19">
        <v>1493.9790644087684</v>
      </c>
      <c r="S43" s="17">
        <v>3.2658523357246692</v>
      </c>
      <c r="T43" s="15">
        <v>2.5201903933595556E-2</v>
      </c>
      <c r="U43" s="17">
        <v>13.691185526925361</v>
      </c>
      <c r="V43" s="17">
        <v>2.3449703801062167</v>
      </c>
      <c r="W43" s="17">
        <v>5.1962655506252382</v>
      </c>
      <c r="X43" s="14">
        <v>1.4409294735352702</v>
      </c>
      <c r="Y43" s="19">
        <v>41.061279213105202</v>
      </c>
      <c r="Z43" s="17">
        <v>13.25264234153259</v>
      </c>
      <c r="AA43" s="19">
        <v>143.54940734351908</v>
      </c>
      <c r="AB43" s="19">
        <v>57.617256117832198</v>
      </c>
      <c r="AC43" s="19">
        <v>243.3042670537836</v>
      </c>
      <c r="AD43" s="19">
        <v>51.269097670460276</v>
      </c>
      <c r="AE43" s="19">
        <v>419.14557470672895</v>
      </c>
      <c r="AF43" s="19">
        <v>74.681424990230909</v>
      </c>
      <c r="AG43" s="19">
        <v>8811.4124890515286</v>
      </c>
      <c r="AH43" s="17">
        <v>4.504374565856641</v>
      </c>
      <c r="AI43" s="19">
        <v>186.49747780724994</v>
      </c>
      <c r="AJ43" s="19">
        <v>268.53476159657515</v>
      </c>
      <c r="AK43" s="9">
        <v>0.69450031980376759</v>
      </c>
      <c r="AL43" s="18">
        <v>10.207806058145252</v>
      </c>
      <c r="AM43" s="18">
        <v>21.022320217067225</v>
      </c>
      <c r="AN43" s="18">
        <v>128.34186350734794</v>
      </c>
      <c r="AO43" s="18">
        <v>57.105300128601037</v>
      </c>
      <c r="AP43" s="18">
        <v>17.510361564245134</v>
      </c>
      <c r="AQ43" s="16">
        <v>178.74237485581526</v>
      </c>
      <c r="AR43" s="18">
        <v>2.2159194822707615</v>
      </c>
      <c r="AS43" s="18">
        <v>2.6348125194021264</v>
      </c>
      <c r="AT43" s="18">
        <v>0.64067182812192558</v>
      </c>
      <c r="AU43" s="9">
        <v>0.3006975015374701</v>
      </c>
      <c r="AV43" s="17">
        <v>8.1899780535437952</v>
      </c>
      <c r="AW43" s="17">
        <v>24.64126625251621</v>
      </c>
      <c r="AX43" s="17">
        <v>3.0087096804678199</v>
      </c>
      <c r="AY43" s="19">
        <v>2627.5698866261632</v>
      </c>
      <c r="AZ43" s="15"/>
      <c r="BA43" s="17"/>
      <c r="BB43" s="14"/>
      <c r="BC43" s="14"/>
      <c r="BD43" s="14"/>
      <c r="BE43" s="17"/>
      <c r="BF43" s="19"/>
      <c r="BG43" s="19"/>
      <c r="BH43" s="19"/>
      <c r="BI43" s="19"/>
      <c r="BJ43" s="19"/>
      <c r="BK43" s="19"/>
      <c r="BL43" s="19"/>
    </row>
    <row r="44" spans="1:64" s="26" customFormat="1" ht="14" x14ac:dyDescent="0.15">
      <c r="A44" s="22" t="s">
        <v>2140</v>
      </c>
      <c r="B44" s="22" t="s">
        <v>281</v>
      </c>
      <c r="C44" s="22" t="s">
        <v>287</v>
      </c>
      <c r="D44" s="23" t="s">
        <v>168</v>
      </c>
      <c r="E44" s="14">
        <v>1.3399200952216199</v>
      </c>
      <c r="F44" s="14">
        <v>0.16325725928674234</v>
      </c>
      <c r="G44" s="14">
        <v>2.3728727754995413E-28</v>
      </c>
      <c r="H44" s="17">
        <v>7.7632043461890889</v>
      </c>
      <c r="I44" s="17">
        <v>8.6667287006972167</v>
      </c>
      <c r="J44" s="17">
        <v>3.0661295947704104</v>
      </c>
      <c r="K44" s="19">
        <v>238.12979109515206</v>
      </c>
      <c r="L44" s="17">
        <v>2.4899680393116488</v>
      </c>
      <c r="M44" s="14">
        <v>1.0214968678540861</v>
      </c>
      <c r="N44" s="17">
        <v>51.679919326764825</v>
      </c>
      <c r="O44" s="17">
        <v>10.751363275441221</v>
      </c>
      <c r="P44" s="17">
        <v>10.44861381908683</v>
      </c>
      <c r="Q44" s="14">
        <v>0.48323659791936185</v>
      </c>
      <c r="R44" s="19">
        <v>548.90634867743552</v>
      </c>
      <c r="S44" s="17">
        <v>3.7824045028868611</v>
      </c>
      <c r="T44" s="15">
        <v>8.2064195114041807E-3</v>
      </c>
      <c r="U44" s="17">
        <v>13.408671693349291</v>
      </c>
      <c r="V44" s="14">
        <v>0.55147804586051941</v>
      </c>
      <c r="W44" s="14">
        <v>1.4953501935920119</v>
      </c>
      <c r="X44" s="14">
        <v>0.38424068315596593</v>
      </c>
      <c r="Y44" s="17">
        <v>13.285225892893573</v>
      </c>
      <c r="Z44" s="17">
        <v>4.8537563250261471</v>
      </c>
      <c r="AA44" s="19">
        <v>53.244205525498295</v>
      </c>
      <c r="AB44" s="19">
        <v>21.976051915731155</v>
      </c>
      <c r="AC44" s="19">
        <v>104.80667498631017</v>
      </c>
      <c r="AD44" s="19">
        <v>22.657071637311947</v>
      </c>
      <c r="AE44" s="19">
        <v>187.78638376946995</v>
      </c>
      <c r="AF44" s="19">
        <v>34.743614404970778</v>
      </c>
      <c r="AG44" s="19">
        <v>9199.9900778639894</v>
      </c>
      <c r="AH44" s="17">
        <v>2.2580153587206246</v>
      </c>
      <c r="AI44" s="19">
        <v>72.539755776584201</v>
      </c>
      <c r="AJ44" s="19">
        <v>110.63557838575552</v>
      </c>
      <c r="AK44" s="9">
        <v>0.65566390879847192</v>
      </c>
      <c r="AL44" s="18">
        <v>14.134978605814986</v>
      </c>
      <c r="AM44" s="18">
        <v>48.991784671449174</v>
      </c>
      <c r="AN44" s="18">
        <v>49.647356232297454</v>
      </c>
      <c r="AO44" s="18">
        <v>19.178212092656764</v>
      </c>
      <c r="AP44" s="18">
        <v>24.090217176575859</v>
      </c>
      <c r="AQ44" s="16">
        <v>340.51470440033643</v>
      </c>
      <c r="AR44" s="18">
        <v>2.7115316825689519</v>
      </c>
      <c r="AS44" s="18">
        <v>8.9669107282087825</v>
      </c>
      <c r="AT44" s="18">
        <v>0.58915655206169693</v>
      </c>
      <c r="AU44" s="9">
        <v>0.26278248762808493</v>
      </c>
      <c r="AV44" s="17">
        <v>7.6890471777575744</v>
      </c>
      <c r="AW44" s="17">
        <v>10.058260978688107</v>
      </c>
      <c r="AX44" s="17">
        <v>1.3081283995478732</v>
      </c>
      <c r="AY44" s="19">
        <v>1059.7871994968816</v>
      </c>
      <c r="AZ44" s="15"/>
      <c r="BA44" s="17"/>
      <c r="BB44" s="14"/>
      <c r="BC44" s="14"/>
      <c r="BD44" s="14"/>
      <c r="BE44" s="17"/>
      <c r="BF44" s="19"/>
      <c r="BG44" s="19"/>
      <c r="BH44" s="19"/>
      <c r="BI44" s="19"/>
      <c r="BJ44" s="19"/>
      <c r="BK44" s="19"/>
      <c r="BL44" s="19"/>
    </row>
    <row r="45" spans="1:64" s="26" customFormat="1" ht="14" x14ac:dyDescent="0.15">
      <c r="A45" s="22" t="s">
        <v>2141</v>
      </c>
      <c r="B45" s="22" t="s">
        <v>279</v>
      </c>
      <c r="C45" s="22" t="s">
        <v>287</v>
      </c>
      <c r="D45" s="23" t="s">
        <v>169</v>
      </c>
      <c r="E45" s="17">
        <v>6.1432972586671344</v>
      </c>
      <c r="F45" s="14">
        <v>0.18489430122193781</v>
      </c>
      <c r="G45" s="14">
        <v>7.7790400953181044E-2</v>
      </c>
      <c r="H45" s="19">
        <v>53.302296223537731</v>
      </c>
      <c r="I45" s="17">
        <v>4.5858471773779996</v>
      </c>
      <c r="J45" s="17">
        <v>8.32270981189642</v>
      </c>
      <c r="K45" s="19">
        <v>236.79317147875102</v>
      </c>
      <c r="L45" s="17">
        <v>8.4454681883918603</v>
      </c>
      <c r="M45" s="17">
        <v>6.9254497078323851</v>
      </c>
      <c r="N45" s="17">
        <v>24.881907644504246</v>
      </c>
      <c r="O45" s="17">
        <v>6.3245412645334182</v>
      </c>
      <c r="P45" s="17">
        <v>6.7234576682736522</v>
      </c>
      <c r="Q45" s="17">
        <v>13.59873923896795</v>
      </c>
      <c r="R45" s="19">
        <v>871.70499139150013</v>
      </c>
      <c r="S45" s="17">
        <v>14.869771517940935</v>
      </c>
      <c r="T45" s="14">
        <v>0.21710888554321203</v>
      </c>
      <c r="U45" s="19">
        <v>23.891289355039717</v>
      </c>
      <c r="V45" s="14">
        <v>0.92529591122840471</v>
      </c>
      <c r="W45" s="17">
        <v>2.3761204932284055</v>
      </c>
      <c r="X45" s="14">
        <v>0.17154214535914475</v>
      </c>
      <c r="Y45" s="17">
        <v>16.385709073906035</v>
      </c>
      <c r="Z45" s="17">
        <v>6.5343694267597634</v>
      </c>
      <c r="AA45" s="19">
        <v>83.729468494340281</v>
      </c>
      <c r="AB45" s="19">
        <v>33.731494769803547</v>
      </c>
      <c r="AC45" s="19">
        <v>159.40452949661875</v>
      </c>
      <c r="AD45" s="19">
        <v>35.498061777492637</v>
      </c>
      <c r="AE45" s="19">
        <v>297.67745528037165</v>
      </c>
      <c r="AF45" s="19">
        <v>55.371625060977557</v>
      </c>
      <c r="AG45" s="19">
        <v>10552.745223569416</v>
      </c>
      <c r="AH45" s="17">
        <v>7.9650796201661214</v>
      </c>
      <c r="AI45" s="19">
        <v>215.47689200009498</v>
      </c>
      <c r="AJ45" s="19">
        <v>404.57980721422473</v>
      </c>
      <c r="AK45" s="9">
        <v>0.53259428216099802</v>
      </c>
      <c r="AL45" s="18">
        <v>18.166894941056775</v>
      </c>
      <c r="AM45" s="18">
        <v>35.450266845469258</v>
      </c>
      <c r="AN45" s="18">
        <v>20.018966325152519</v>
      </c>
      <c r="AO45" s="18">
        <v>14.490934964273935</v>
      </c>
      <c r="AP45" s="18">
        <v>17.708615022574442</v>
      </c>
      <c r="AQ45" s="16">
        <v>321.71054866672966</v>
      </c>
      <c r="AR45" s="18">
        <v>2.5679574116715966</v>
      </c>
      <c r="AS45" s="18">
        <v>10.054746559834143</v>
      </c>
      <c r="AT45" s="18">
        <v>1.3591214250107237</v>
      </c>
      <c r="AU45" s="10">
        <v>8.3801730792005327E-2</v>
      </c>
      <c r="AV45" s="17">
        <v>7.645888649620634</v>
      </c>
      <c r="AW45" s="17">
        <v>14.623332259320316</v>
      </c>
      <c r="AX45" s="17">
        <v>1.9125745782402783</v>
      </c>
      <c r="AY45" s="19">
        <v>1612.5009692066735</v>
      </c>
      <c r="AZ45" s="15"/>
      <c r="BA45" s="17"/>
      <c r="BB45" s="14"/>
      <c r="BC45" s="14"/>
      <c r="BD45" s="14"/>
      <c r="BE45" s="17"/>
      <c r="BF45" s="19"/>
      <c r="BG45" s="19"/>
      <c r="BH45" s="19"/>
      <c r="BI45" s="19"/>
      <c r="BJ45" s="19"/>
      <c r="BK45" s="19"/>
      <c r="BL45" s="19"/>
    </row>
    <row r="46" spans="1:64" s="26" customFormat="1" ht="14" x14ac:dyDescent="0.15">
      <c r="A46" s="22" t="s">
        <v>2142</v>
      </c>
      <c r="B46" s="22" t="s">
        <v>282</v>
      </c>
      <c r="C46" s="22" t="s">
        <v>3357</v>
      </c>
      <c r="D46" s="23" t="s">
        <v>170</v>
      </c>
      <c r="E46" s="19">
        <v>51.378351841189108</v>
      </c>
      <c r="F46" s="14">
        <v>0.24266250881137177</v>
      </c>
      <c r="G46" s="14">
        <v>4.0903506861158907E-2</v>
      </c>
      <c r="H46" s="19">
        <v>41.614935385911522</v>
      </c>
      <c r="I46" s="17">
        <v>6.4714299301765523</v>
      </c>
      <c r="J46" s="17">
        <v>3.6321965707868724</v>
      </c>
      <c r="K46" s="19">
        <v>482.45112205118488</v>
      </c>
      <c r="L46" s="17">
        <v>2.9639863474020003</v>
      </c>
      <c r="M46" s="17">
        <v>2.9194556899485007</v>
      </c>
      <c r="N46" s="17">
        <v>40.369909279063648</v>
      </c>
      <c r="O46" s="14">
        <v>1.9423862624918007</v>
      </c>
      <c r="P46" s="14">
        <v>1.8635712592648008</v>
      </c>
      <c r="Q46" s="14">
        <v>0.15873934533029815</v>
      </c>
      <c r="R46" s="19">
        <v>2101.1435002776625</v>
      </c>
      <c r="S46" s="19">
        <v>87.433379122895204</v>
      </c>
      <c r="T46" s="15">
        <v>1.7123926620693588E-2</v>
      </c>
      <c r="U46" s="19">
        <v>27.402967254434873</v>
      </c>
      <c r="V46" s="14">
        <v>0.49949777628819392</v>
      </c>
      <c r="W46" s="17">
        <v>3.3500879058924244</v>
      </c>
      <c r="X46" s="14">
        <v>1.1907556116847464E-2</v>
      </c>
      <c r="Y46" s="19">
        <v>40.184396333972636</v>
      </c>
      <c r="Z46" s="17">
        <v>17.16483103549119</v>
      </c>
      <c r="AA46" s="19">
        <v>213.86803453900947</v>
      </c>
      <c r="AB46" s="19">
        <v>85.909443285333424</v>
      </c>
      <c r="AC46" s="19">
        <v>396.09959930837772</v>
      </c>
      <c r="AD46" s="19">
        <v>83.884564927248377</v>
      </c>
      <c r="AE46" s="19">
        <v>690.71709338544099</v>
      </c>
      <c r="AF46" s="19">
        <v>119.71359103073551</v>
      </c>
      <c r="AG46" s="19">
        <v>11339.902452749046</v>
      </c>
      <c r="AH46" s="19">
        <v>39.011299099881974</v>
      </c>
      <c r="AI46" s="19">
        <v>638.70003912922959</v>
      </c>
      <c r="AJ46" s="19">
        <v>1824.1470203664117</v>
      </c>
      <c r="AK46" s="9">
        <v>0.35013627300771821</v>
      </c>
      <c r="AL46" s="18">
        <v>17.188689053454709</v>
      </c>
      <c r="AM46" s="18">
        <v>16.417579007880491</v>
      </c>
      <c r="AN46" s="18">
        <v>7.8999244946781495</v>
      </c>
      <c r="AO46" s="18">
        <v>7.3049909032050708</v>
      </c>
      <c r="AP46" s="18">
        <v>80.44960006145763</v>
      </c>
      <c r="AQ46" s="16">
        <v>1382.8231599311862</v>
      </c>
      <c r="AR46" s="18">
        <v>6.7069125528189195</v>
      </c>
      <c r="AS46" s="18">
        <v>8.179775583272356</v>
      </c>
      <c r="AT46" s="18">
        <v>2.6409466883549131</v>
      </c>
      <c r="AU46" s="10">
        <v>3.1283462265453907E-3</v>
      </c>
      <c r="AV46" s="17">
        <v>15.578014919314979</v>
      </c>
      <c r="AW46" s="17">
        <v>34.506335839686152</v>
      </c>
      <c r="AX46" s="17">
        <v>2.2150662981393214</v>
      </c>
      <c r="AY46" s="19">
        <v>3820.3365478216879</v>
      </c>
      <c r="AZ46" s="15"/>
      <c r="BA46" s="17"/>
      <c r="BB46" s="14"/>
      <c r="BC46" s="14"/>
      <c r="BD46" s="14"/>
      <c r="BE46" s="17"/>
      <c r="BF46" s="19"/>
      <c r="BG46" s="19"/>
      <c r="BH46" s="19"/>
      <c r="BI46" s="19"/>
      <c r="BJ46" s="19"/>
      <c r="BK46" s="19"/>
      <c r="BL46" s="19"/>
    </row>
    <row r="47" spans="1:64" s="26" customFormat="1" ht="14" x14ac:dyDescent="0.15">
      <c r="A47" s="22" t="s">
        <v>2143</v>
      </c>
      <c r="B47" s="22" t="s">
        <v>281</v>
      </c>
      <c r="C47" s="22" t="s">
        <v>287</v>
      </c>
      <c r="D47" s="23" t="s">
        <v>171</v>
      </c>
      <c r="E47" s="14">
        <v>1.8829366017726388</v>
      </c>
      <c r="F47" s="14">
        <v>3.856339184726721E-2</v>
      </c>
      <c r="G47" s="14">
        <v>5.964979053667252E-2</v>
      </c>
      <c r="H47" s="17">
        <v>6.8425868067977174</v>
      </c>
      <c r="I47" s="14">
        <v>1.7121802604372911</v>
      </c>
      <c r="J47" s="17">
        <v>3.1250656397394345</v>
      </c>
      <c r="K47" s="19">
        <v>274.15266237695664</v>
      </c>
      <c r="L47" s="17">
        <v>2.2883263011772672</v>
      </c>
      <c r="M47" s="14">
        <v>0.88022121578660806</v>
      </c>
      <c r="N47" s="17">
        <v>50.649158333741227</v>
      </c>
      <c r="O47" s="17">
        <v>10.513494134036572</v>
      </c>
      <c r="P47" s="17">
        <v>10.950571251027634</v>
      </c>
      <c r="Q47" s="14">
        <v>0.60857339951779621</v>
      </c>
      <c r="R47" s="19">
        <v>607.02106833838468</v>
      </c>
      <c r="S47" s="17">
        <v>3.3190234639348657</v>
      </c>
      <c r="T47" s="15">
        <v>8.3239694624462016E-3</v>
      </c>
      <c r="U47" s="17">
        <v>14.649532313743764</v>
      </c>
      <c r="V47" s="14">
        <v>0.5716715120120186</v>
      </c>
      <c r="W47" s="14">
        <v>1.636978622431114</v>
      </c>
      <c r="X47" s="14">
        <v>0.57304048304747768</v>
      </c>
      <c r="Y47" s="17">
        <v>13.369877106763044</v>
      </c>
      <c r="Z47" s="17">
        <v>5.1135704581683257</v>
      </c>
      <c r="AA47" s="19">
        <v>57.707379698974151</v>
      </c>
      <c r="AB47" s="19">
        <v>23.61334444217524</v>
      </c>
      <c r="AC47" s="19">
        <v>109.3717999741055</v>
      </c>
      <c r="AD47" s="19">
        <v>23.584241054238017</v>
      </c>
      <c r="AE47" s="19">
        <v>208.25152111941151</v>
      </c>
      <c r="AF47" s="19">
        <v>37.557511164626185</v>
      </c>
      <c r="AG47" s="19">
        <v>9336.7011933931462</v>
      </c>
      <c r="AH47" s="17">
        <v>2.4665411113612095</v>
      </c>
      <c r="AI47" s="19">
        <v>85.196936819330816</v>
      </c>
      <c r="AJ47" s="19">
        <v>141.6527780570791</v>
      </c>
      <c r="AK47" s="9">
        <v>0.60144910666701246</v>
      </c>
      <c r="AL47" s="18">
        <v>15.576173173205097</v>
      </c>
      <c r="AM47" s="18">
        <v>44.833771888943268</v>
      </c>
      <c r="AN47" s="18">
        <v>62.744817378458386</v>
      </c>
      <c r="AO47" s="18">
        <v>25.669278251599238</v>
      </c>
      <c r="AP47" s="18">
        <v>23.387341901483381</v>
      </c>
      <c r="AQ47" s="16">
        <v>364.28528751846096</v>
      </c>
      <c r="AR47" s="18">
        <v>2.8634951856700162</v>
      </c>
      <c r="AS47" s="18">
        <v>8.949128664849276</v>
      </c>
      <c r="AT47" s="18">
        <v>0.68020044845605399</v>
      </c>
      <c r="AU47" s="9">
        <v>0.37337831688780171</v>
      </c>
      <c r="AV47" s="17">
        <v>8.8522009162724142</v>
      </c>
      <c r="AW47" s="17">
        <v>10.907309041598603</v>
      </c>
      <c r="AX47" s="17">
        <v>1.2321578717840012</v>
      </c>
      <c r="AY47" s="19">
        <v>1153.6790185912848</v>
      </c>
      <c r="AZ47" s="15"/>
      <c r="BA47" s="17"/>
      <c r="BB47" s="14"/>
      <c r="BC47" s="14"/>
      <c r="BD47" s="14"/>
      <c r="BE47" s="17"/>
      <c r="BF47" s="19"/>
      <c r="BG47" s="19"/>
      <c r="BH47" s="19"/>
      <c r="BI47" s="19"/>
      <c r="BJ47" s="19"/>
      <c r="BK47" s="19"/>
      <c r="BL47" s="19"/>
    </row>
    <row r="48" spans="1:64" s="26" customFormat="1" ht="14" x14ac:dyDescent="0.15">
      <c r="A48" s="22" t="s">
        <v>2144</v>
      </c>
      <c r="B48" s="22" t="s">
        <v>286</v>
      </c>
      <c r="C48" s="22" t="s">
        <v>287</v>
      </c>
      <c r="D48" s="23" t="s">
        <v>172</v>
      </c>
      <c r="E48" s="14">
        <v>0.69903586574011645</v>
      </c>
      <c r="F48" s="14">
        <v>0.2303360439061477</v>
      </c>
      <c r="G48" s="14">
        <v>9.8967580244491357E-2</v>
      </c>
      <c r="H48" s="19">
        <v>82.713643700740676</v>
      </c>
      <c r="I48" s="17">
        <v>4.8914130466859049</v>
      </c>
      <c r="J48" s="17">
        <v>4.3380386131788011</v>
      </c>
      <c r="K48" s="19">
        <v>324.02538696994162</v>
      </c>
      <c r="L48" s="17">
        <v>9.9321312841131117</v>
      </c>
      <c r="M48" s="17">
        <v>5.6010725825474355</v>
      </c>
      <c r="N48" s="17">
        <v>65.019314070823512</v>
      </c>
      <c r="O48" s="17">
        <v>10.895439076027523</v>
      </c>
      <c r="P48" s="17">
        <v>10.662431666516138</v>
      </c>
      <c r="Q48" s="14">
        <v>1.6885444645263123</v>
      </c>
      <c r="R48" s="19">
        <v>1473.4228545554167</v>
      </c>
      <c r="S48" s="17">
        <v>4.181679502429275</v>
      </c>
      <c r="T48" s="14">
        <v>0.23938483473684941</v>
      </c>
      <c r="U48" s="17">
        <v>17.779673817445293</v>
      </c>
      <c r="V48" s="17">
        <v>2.7261328094543948</v>
      </c>
      <c r="W48" s="17">
        <v>5.1625684336912778</v>
      </c>
      <c r="X48" s="14">
        <v>1.438237173517243</v>
      </c>
      <c r="Y48" s="19">
        <v>40.327972553225443</v>
      </c>
      <c r="Z48" s="17">
        <v>13.846461410108812</v>
      </c>
      <c r="AA48" s="19">
        <v>148.23729972493149</v>
      </c>
      <c r="AB48" s="19">
        <v>58.216748814697048</v>
      </c>
      <c r="AC48" s="19">
        <v>259.91414142429278</v>
      </c>
      <c r="AD48" s="19">
        <v>53.785892251935849</v>
      </c>
      <c r="AE48" s="19">
        <v>440.0219852085977</v>
      </c>
      <c r="AF48" s="19">
        <v>78.46350133772998</v>
      </c>
      <c r="AG48" s="19">
        <v>8750.8824245091073</v>
      </c>
      <c r="AH48" s="17">
        <v>4.1140007224211601</v>
      </c>
      <c r="AI48" s="19">
        <v>174.40507364530012</v>
      </c>
      <c r="AJ48" s="19">
        <v>190.95519250447126</v>
      </c>
      <c r="AK48" s="9">
        <v>0.91332983072045237</v>
      </c>
      <c r="AL48" s="18">
        <v>10.911086210144839</v>
      </c>
      <c r="AM48" s="18">
        <v>19.887375446389676</v>
      </c>
      <c r="AN48" s="18">
        <v>105.22613819470729</v>
      </c>
      <c r="AO48" s="18">
        <v>41.706944194069031</v>
      </c>
      <c r="AP48" s="18">
        <v>14.793106342202249</v>
      </c>
      <c r="AQ48" s="16">
        <v>161.40885861560912</v>
      </c>
      <c r="AR48" s="18">
        <v>1.893733282467815</v>
      </c>
      <c r="AS48" s="18">
        <v>3.4439589607014049</v>
      </c>
      <c r="AT48" s="18">
        <v>0.43396739009289881</v>
      </c>
      <c r="AU48" s="9">
        <v>0.30383892120729883</v>
      </c>
      <c r="AV48" s="17">
        <v>10.462556892797599</v>
      </c>
      <c r="AW48" s="17">
        <v>24.687294614894277</v>
      </c>
      <c r="AX48" s="17">
        <v>2.3595852206919856</v>
      </c>
      <c r="AY48" s="19">
        <v>2658.6021684206044</v>
      </c>
      <c r="AZ48" s="15"/>
      <c r="BA48" s="17"/>
      <c r="BB48" s="14"/>
      <c r="BC48" s="14"/>
      <c r="BD48" s="14"/>
      <c r="BE48" s="17"/>
      <c r="BF48" s="19"/>
      <c r="BG48" s="19"/>
      <c r="BH48" s="19"/>
      <c r="BI48" s="19"/>
      <c r="BJ48" s="19"/>
      <c r="BK48" s="19"/>
      <c r="BL48" s="19"/>
    </row>
    <row r="49" spans="1:65" s="26" customFormat="1" ht="14" x14ac:dyDescent="0.15">
      <c r="A49" s="22" t="s">
        <v>2145</v>
      </c>
      <c r="B49" s="22" t="s">
        <v>279</v>
      </c>
      <c r="C49" s="22" t="s">
        <v>287</v>
      </c>
      <c r="D49" s="23" t="s">
        <v>173</v>
      </c>
      <c r="E49" s="17">
        <v>3.9709790524086284</v>
      </c>
      <c r="F49" s="14">
        <v>0.14930724203639034</v>
      </c>
      <c r="G49" s="14">
        <v>0.24820290968529832</v>
      </c>
      <c r="H49" s="19">
        <v>340.92521164030319</v>
      </c>
      <c r="I49" s="17">
        <v>15.480512249484686</v>
      </c>
      <c r="J49" s="19">
        <v>23.907946726316336</v>
      </c>
      <c r="K49" s="19">
        <v>460.44063137685828</v>
      </c>
      <c r="L49" s="19">
        <v>42.846323698966827</v>
      </c>
      <c r="M49" s="17">
        <v>16.489292602886508</v>
      </c>
      <c r="N49" s="17">
        <v>59.116011509274095</v>
      </c>
      <c r="O49" s="17">
        <v>12.619668872310521</v>
      </c>
      <c r="P49" s="17">
        <v>13.666587187570912</v>
      </c>
      <c r="Q49" s="17">
        <v>4.297881253008657</v>
      </c>
      <c r="R49" s="19">
        <v>1065.0214593375813</v>
      </c>
      <c r="S49" s="17">
        <v>9.936433459191198</v>
      </c>
      <c r="T49" s="14">
        <v>1.0116880545867162</v>
      </c>
      <c r="U49" s="19">
        <v>29.066510598967792</v>
      </c>
      <c r="V49" s="14">
        <v>1.8363637561640107</v>
      </c>
      <c r="W49" s="17">
        <v>3.447948398959459</v>
      </c>
      <c r="X49" s="14">
        <v>0.63847353038394516</v>
      </c>
      <c r="Y49" s="19">
        <v>27.591400904342013</v>
      </c>
      <c r="Z49" s="17">
        <v>9.4609519604037988</v>
      </c>
      <c r="AA49" s="19">
        <v>101.29104431206281</v>
      </c>
      <c r="AB49" s="19">
        <v>41.133021240517543</v>
      </c>
      <c r="AC49" s="19">
        <v>189.27674387861484</v>
      </c>
      <c r="AD49" s="19">
        <v>39.432684944805395</v>
      </c>
      <c r="AE49" s="19">
        <v>339.14998249761004</v>
      </c>
      <c r="AF49" s="19">
        <v>59.376602512214546</v>
      </c>
      <c r="AG49" s="19">
        <v>9108.9749049403017</v>
      </c>
      <c r="AH49" s="17">
        <v>6.5978311301461403</v>
      </c>
      <c r="AI49" s="19">
        <v>269.2260147478047</v>
      </c>
      <c r="AJ49" s="19">
        <v>307.25141320919181</v>
      </c>
      <c r="AK49" s="9">
        <v>0.87624011859142348</v>
      </c>
      <c r="AL49" s="18">
        <v>12.291872517579872</v>
      </c>
      <c r="AM49" s="18">
        <v>26.858249668358724</v>
      </c>
      <c r="AN49" s="18">
        <v>34.131963333775097</v>
      </c>
      <c r="AO49" s="18">
        <v>27.094833961653585</v>
      </c>
      <c r="AP49" s="18">
        <v>15.02501931424405</v>
      </c>
      <c r="AQ49" s="16">
        <v>184.68562198486325</v>
      </c>
      <c r="AR49" s="18">
        <v>1.8775955403094513</v>
      </c>
      <c r="AS49" s="18">
        <v>8.4300886311812686</v>
      </c>
      <c r="AT49" s="18">
        <v>0.90594553756569041</v>
      </c>
      <c r="AU49" s="9">
        <v>0.19953755371913903</v>
      </c>
      <c r="AV49" s="17">
        <v>14.867311313427779</v>
      </c>
      <c r="AW49" s="17">
        <v>18.324175472248594</v>
      </c>
      <c r="AX49" s="17">
        <v>1.2325144127236149</v>
      </c>
      <c r="AY49" s="19">
        <v>1966.8508874364879</v>
      </c>
      <c r="AZ49" s="15"/>
      <c r="BA49" s="17"/>
      <c r="BB49" s="14"/>
      <c r="BC49" s="14"/>
      <c r="BD49" s="14"/>
      <c r="BE49" s="17"/>
      <c r="BF49" s="19"/>
      <c r="BG49" s="19"/>
      <c r="BH49" s="19"/>
      <c r="BI49" s="19"/>
      <c r="BJ49" s="19"/>
      <c r="BK49" s="19"/>
      <c r="BL49" s="19"/>
    </row>
    <row r="50" spans="1:65" s="26" customFormat="1" ht="14" x14ac:dyDescent="0.15">
      <c r="A50" s="22" t="s">
        <v>2146</v>
      </c>
      <c r="B50" s="22" t="s">
        <v>282</v>
      </c>
      <c r="C50" s="22" t="s">
        <v>280</v>
      </c>
      <c r="D50" s="23" t="s">
        <v>174</v>
      </c>
      <c r="E50" s="19">
        <v>35.67628684407007</v>
      </c>
      <c r="F50" s="14">
        <v>1.5922085395132854</v>
      </c>
      <c r="G50" s="14">
        <v>4.0001192623474936E-2</v>
      </c>
      <c r="H50" s="19">
        <v>391.48718748637026</v>
      </c>
      <c r="I50" s="17">
        <v>2.1739192477393501</v>
      </c>
      <c r="J50" s="17">
        <v>3.4536997491287282</v>
      </c>
      <c r="K50" s="19">
        <v>712.26347663965362</v>
      </c>
      <c r="L50" s="17">
        <v>4.6207191606214923</v>
      </c>
      <c r="M50" s="14">
        <v>1.2889210526209252</v>
      </c>
      <c r="N50" s="17">
        <v>30.994805237732351</v>
      </c>
      <c r="O50" s="17">
        <v>2.7408407217842083</v>
      </c>
      <c r="P50" s="17">
        <v>2.4418606728624033</v>
      </c>
      <c r="Q50" s="14">
        <v>0.23725003337585593</v>
      </c>
      <c r="R50" s="19">
        <v>7172.7577693656158</v>
      </c>
      <c r="S50" s="19">
        <v>324.96223312983614</v>
      </c>
      <c r="T50" s="15">
        <v>4.1865449696046227E-3</v>
      </c>
      <c r="U50" s="19">
        <v>65.017161641228839</v>
      </c>
      <c r="V50" s="17">
        <v>2.0534684981857469</v>
      </c>
      <c r="W50" s="17">
        <v>12.254728852303371</v>
      </c>
      <c r="X50" s="14">
        <v>3.2993828847356264E-2</v>
      </c>
      <c r="Y50" s="19">
        <v>160.51438238556781</v>
      </c>
      <c r="Z50" s="19">
        <v>65.956445182361335</v>
      </c>
      <c r="AA50" s="19">
        <v>802.93717193034024</v>
      </c>
      <c r="AB50" s="19">
        <v>302.74111509479764</v>
      </c>
      <c r="AC50" s="19">
        <v>1321.7415964456643</v>
      </c>
      <c r="AD50" s="19">
        <v>270.40205036848454</v>
      </c>
      <c r="AE50" s="19">
        <v>2094.3565665874662</v>
      </c>
      <c r="AF50" s="19">
        <v>340.26505261471755</v>
      </c>
      <c r="AG50" s="19">
        <v>11594.055299778158</v>
      </c>
      <c r="AH50" s="19">
        <v>168.24677259786685</v>
      </c>
      <c r="AI50" s="19">
        <v>5264.315572617711</v>
      </c>
      <c r="AJ50" s="19">
        <v>7025.1616110147033</v>
      </c>
      <c r="AK50" s="9">
        <v>0.74935152585868292</v>
      </c>
      <c r="AL50" s="18">
        <v>13.047781360530433</v>
      </c>
      <c r="AM50" s="18">
        <v>5.5358554912497313</v>
      </c>
      <c r="AN50" s="18">
        <v>6.4449229881759287</v>
      </c>
      <c r="AO50" s="18">
        <v>16.199776576850375</v>
      </c>
      <c r="AP50" s="18">
        <v>78.167443292840062</v>
      </c>
      <c r="AQ50" s="16">
        <v>1019.9117095966382</v>
      </c>
      <c r="AR50" s="18">
        <v>5.9678192595262631</v>
      </c>
      <c r="AS50" s="18">
        <v>5.3054753332227635</v>
      </c>
      <c r="AT50" s="18">
        <v>3.354329307192168</v>
      </c>
      <c r="AU50" s="10">
        <v>2.2676336290674494E-3</v>
      </c>
      <c r="AV50" s="17">
        <v>22.998497792691431</v>
      </c>
      <c r="AW50" s="17">
        <v>113.72933661817893</v>
      </c>
      <c r="AX50" s="17">
        <v>4.9450767455916349</v>
      </c>
      <c r="AY50" s="19">
        <v>12642.029494578284</v>
      </c>
      <c r="AZ50" s="15"/>
      <c r="BA50" s="17"/>
      <c r="BB50" s="14"/>
      <c r="BC50" s="14"/>
      <c r="BD50" s="14"/>
      <c r="BE50" s="17"/>
      <c r="BF50" s="19"/>
      <c r="BG50" s="19"/>
      <c r="BH50" s="19"/>
      <c r="BI50" s="19"/>
      <c r="BJ50" s="19"/>
      <c r="BK50" s="19"/>
      <c r="BL50" s="19"/>
    </row>
    <row r="51" spans="1:65" s="26" customFormat="1" ht="14" x14ac:dyDescent="0.15">
      <c r="A51" s="22" t="s">
        <v>2147</v>
      </c>
      <c r="B51" s="22" t="s">
        <v>290</v>
      </c>
      <c r="C51" s="22" t="s">
        <v>287</v>
      </c>
      <c r="D51" s="23" t="s">
        <v>175</v>
      </c>
      <c r="E51" s="17">
        <v>2.3540659631643854</v>
      </c>
      <c r="F51" s="14">
        <v>0.18732858708146027</v>
      </c>
      <c r="G51" s="14">
        <v>3.9939818449548706E-2</v>
      </c>
      <c r="H51" s="17">
        <v>8.4541491981053944</v>
      </c>
      <c r="I51" s="14">
        <v>1.7316084816126347</v>
      </c>
      <c r="J51" s="17">
        <v>3.2802848892490153</v>
      </c>
      <c r="K51" s="19">
        <v>269.69973338497209</v>
      </c>
      <c r="L51" s="17">
        <v>2.0940046802548564</v>
      </c>
      <c r="M51" s="14">
        <v>0.68669255158659759</v>
      </c>
      <c r="N51" s="17">
        <v>41.561101447522226</v>
      </c>
      <c r="O51" s="17">
        <v>5.884137858955877</v>
      </c>
      <c r="P51" s="17">
        <v>5.7979579139816151</v>
      </c>
      <c r="Q51" s="14">
        <v>0.61122539634744688</v>
      </c>
      <c r="R51" s="19">
        <v>786.82455500595813</v>
      </c>
      <c r="S51" s="17">
        <v>7.0836666667317267</v>
      </c>
      <c r="T51" s="15">
        <v>4.1801215176457494E-3</v>
      </c>
      <c r="U51" s="19">
        <v>22.260695336821549</v>
      </c>
      <c r="V51" s="14">
        <v>0.52785924589984889</v>
      </c>
      <c r="W51" s="14">
        <v>1.5865902877903015</v>
      </c>
      <c r="X51" s="14">
        <v>0.29997707419077185</v>
      </c>
      <c r="Y51" s="17">
        <v>16.195628140645201</v>
      </c>
      <c r="Z51" s="17">
        <v>6.2023602060920942</v>
      </c>
      <c r="AA51" s="19">
        <v>76.710289982723921</v>
      </c>
      <c r="AB51" s="19">
        <v>31.063096638923934</v>
      </c>
      <c r="AC51" s="19">
        <v>143.38586489344155</v>
      </c>
      <c r="AD51" s="19">
        <v>32.254397232131979</v>
      </c>
      <c r="AE51" s="19">
        <v>259.61143254945927</v>
      </c>
      <c r="AF51" s="19">
        <v>47.724400876739843</v>
      </c>
      <c r="AG51" s="19">
        <v>10501.186956622822</v>
      </c>
      <c r="AH51" s="17">
        <v>4.8715689827659894</v>
      </c>
      <c r="AI51" s="19">
        <v>154.52280063524094</v>
      </c>
      <c r="AJ51" s="19">
        <v>267.21535883036989</v>
      </c>
      <c r="AK51" s="9">
        <v>0.57827065521833665</v>
      </c>
      <c r="AL51" s="18">
        <v>16.029722978013304</v>
      </c>
      <c r="AM51" s="18">
        <v>40.449632181056636</v>
      </c>
      <c r="AN51" s="18">
        <v>36.649301098358883</v>
      </c>
      <c r="AO51" s="18">
        <v>21.813957079735786</v>
      </c>
      <c r="AP51" s="18">
        <v>30.681717269224475</v>
      </c>
      <c r="AQ51" s="16">
        <v>491.81942831539516</v>
      </c>
      <c r="AR51" s="18">
        <v>3.0057071086926199</v>
      </c>
      <c r="AS51" s="18">
        <v>14.030525402890735</v>
      </c>
      <c r="AT51" s="18">
        <v>1.0292896433960472</v>
      </c>
      <c r="AU51" s="10">
        <v>0.18038722265367566</v>
      </c>
      <c r="AV51" s="17">
        <v>8.7084189016781437</v>
      </c>
      <c r="AW51" s="17">
        <v>13.577235128434038</v>
      </c>
      <c r="AX51" s="17">
        <v>1.559093020412426</v>
      </c>
      <c r="AY51" s="19">
        <v>1466.2124290398583</v>
      </c>
      <c r="AZ51" s="15"/>
      <c r="BA51" s="17"/>
      <c r="BB51" s="14"/>
      <c r="BC51" s="14"/>
      <c r="BD51" s="14"/>
      <c r="BE51" s="17"/>
      <c r="BF51" s="19"/>
      <c r="BG51" s="19"/>
      <c r="BH51" s="19"/>
      <c r="BI51" s="19"/>
      <c r="BJ51" s="19"/>
      <c r="BK51" s="19"/>
      <c r="BL51" s="19"/>
    </row>
    <row r="52" spans="1:65" s="26" customFormat="1" ht="14" x14ac:dyDescent="0.15">
      <c r="A52" s="22" t="s">
        <v>2148</v>
      </c>
      <c r="B52" s="22" t="s">
        <v>286</v>
      </c>
      <c r="C52" s="22" t="s">
        <v>287</v>
      </c>
      <c r="D52" s="23" t="s">
        <v>176</v>
      </c>
      <c r="E52" s="14">
        <v>1.7814893851504241</v>
      </c>
      <c r="F52" s="14">
        <v>0.13248149014524124</v>
      </c>
      <c r="G52" s="14">
        <v>2.3728727754995413E-28</v>
      </c>
      <c r="H52" s="17">
        <v>19.029613010969499</v>
      </c>
      <c r="I52" s="14">
        <v>1.7155799593590355</v>
      </c>
      <c r="J52" s="17">
        <v>3.3907397493761136</v>
      </c>
      <c r="K52" s="19">
        <v>279.9008232209099</v>
      </c>
      <c r="L52" s="17">
        <v>2.4204267299439723</v>
      </c>
      <c r="M52" s="17">
        <v>14.471330495462928</v>
      </c>
      <c r="N52" s="17">
        <v>35.054800703027624</v>
      </c>
      <c r="O52" s="17">
        <v>4.4748586668374957</v>
      </c>
      <c r="P52" s="17">
        <v>3.9477534474924969</v>
      </c>
      <c r="Q52" s="14">
        <v>0.7411672654975453</v>
      </c>
      <c r="R52" s="19">
        <v>1234.2338525996811</v>
      </c>
      <c r="S52" s="17">
        <v>17.733781922318514</v>
      </c>
      <c r="T52" s="14">
        <v>1.0217898791391509</v>
      </c>
      <c r="U52" s="19">
        <v>27.447605298684167</v>
      </c>
      <c r="V52" s="14">
        <v>0.89749595967315943</v>
      </c>
      <c r="W52" s="14">
        <v>1.9462450109258473</v>
      </c>
      <c r="X52" s="14">
        <v>0.27719960330204269</v>
      </c>
      <c r="Y52" s="17">
        <v>18.413770182467371</v>
      </c>
      <c r="Z52" s="17">
        <v>7.8419305338927217</v>
      </c>
      <c r="AA52" s="19">
        <v>97.879932010625197</v>
      </c>
      <c r="AB52" s="19">
        <v>44.442247535146613</v>
      </c>
      <c r="AC52" s="19">
        <v>238.73396224962266</v>
      </c>
      <c r="AD52" s="19">
        <v>57.475678458499537</v>
      </c>
      <c r="AE52" s="19">
        <v>537.22028633255388</v>
      </c>
      <c r="AF52" s="19">
        <v>102.50531825488945</v>
      </c>
      <c r="AG52" s="19">
        <v>10166.989625172491</v>
      </c>
      <c r="AH52" s="17">
        <v>11.928087178946679</v>
      </c>
      <c r="AI52" s="19">
        <v>269.86034411750188</v>
      </c>
      <c r="AJ52" s="19">
        <v>528.35625920170412</v>
      </c>
      <c r="AK52" s="9">
        <v>0.51075451348912781</v>
      </c>
      <c r="AL52" s="18">
        <v>29.174920779888247</v>
      </c>
      <c r="AM52" s="18">
        <v>18.925178150995681</v>
      </c>
      <c r="AN52" s="18">
        <v>30.293610730401817</v>
      </c>
      <c r="AO52" s="18">
        <v>15.217303635490989</v>
      </c>
      <c r="AP52" s="18">
        <v>20.516827941123104</v>
      </c>
      <c r="AQ52" s="16">
        <v>598.57682983686425</v>
      </c>
      <c r="AR52" s="18">
        <v>2.168527880208631</v>
      </c>
      <c r="AS52" s="18">
        <v>14.102851976292069</v>
      </c>
      <c r="AT52" s="18">
        <v>0.98350020027843343</v>
      </c>
      <c r="AU52" s="10">
        <v>0.14114694740419181</v>
      </c>
      <c r="AV52" s="17">
        <v>9.0378050765550508</v>
      </c>
      <c r="AW52" s="17">
        <v>21.38970230280637</v>
      </c>
      <c r="AX52" s="17">
        <v>2.3666921472220448</v>
      </c>
      <c r="AY52" s="19">
        <v>2405.3921146121306</v>
      </c>
      <c r="AZ52" s="15"/>
      <c r="BA52" s="17"/>
      <c r="BB52" s="14"/>
      <c r="BC52" s="14"/>
      <c r="BD52" s="14"/>
      <c r="BE52" s="17"/>
      <c r="BF52" s="19"/>
      <c r="BG52" s="19"/>
      <c r="BH52" s="19"/>
      <c r="BI52" s="19"/>
      <c r="BJ52" s="19"/>
      <c r="BK52" s="19"/>
      <c r="BL52" s="19"/>
    </row>
    <row r="53" spans="1:65" s="26" customFormat="1" ht="14" x14ac:dyDescent="0.15">
      <c r="A53" s="22" t="s">
        <v>2149</v>
      </c>
      <c r="B53" s="22" t="s">
        <v>279</v>
      </c>
      <c r="C53" s="22" t="s">
        <v>278</v>
      </c>
      <c r="D53" s="23" t="s">
        <v>177</v>
      </c>
      <c r="E53" s="17">
        <v>11.471241079294908</v>
      </c>
      <c r="F53" s="14">
        <v>0.86725750216255071</v>
      </c>
      <c r="G53" s="14">
        <v>0.15682519700023398</v>
      </c>
      <c r="H53" s="19">
        <v>63.714080273053106</v>
      </c>
      <c r="I53" s="14">
        <v>1.4830263053536321</v>
      </c>
      <c r="J53" s="17">
        <v>2.8678148999473896</v>
      </c>
      <c r="K53" s="19">
        <v>247.06570734092014</v>
      </c>
      <c r="L53" s="14">
        <v>1.9385643923218334</v>
      </c>
      <c r="M53" s="14">
        <v>0.62284416030447687</v>
      </c>
      <c r="N53" s="17">
        <v>61.416791182984888</v>
      </c>
      <c r="O53" s="17">
        <v>3.5141984655007219</v>
      </c>
      <c r="P53" s="17">
        <v>3.6775668298430313</v>
      </c>
      <c r="Q53" s="14">
        <v>1.4038323031809812</v>
      </c>
      <c r="R53" s="19">
        <v>2339.4835946261214</v>
      </c>
      <c r="S53" s="19">
        <v>89.508224434115235</v>
      </c>
      <c r="T53" s="15">
        <v>8.2067017643726488E-3</v>
      </c>
      <c r="U53" s="19">
        <v>45.332316492516249</v>
      </c>
      <c r="V53" s="14">
        <v>1.1939004796397599</v>
      </c>
      <c r="W53" s="17">
        <v>4.5358509365170914</v>
      </c>
      <c r="X53" s="14">
        <v>2.0924706159358025E-2</v>
      </c>
      <c r="Y53" s="19">
        <v>53.596489376361319</v>
      </c>
      <c r="Z53" s="19">
        <v>20.790365399826385</v>
      </c>
      <c r="AA53" s="19">
        <v>254.01396615122781</v>
      </c>
      <c r="AB53" s="19">
        <v>95.24949530610094</v>
      </c>
      <c r="AC53" s="19">
        <v>430.72086397857765</v>
      </c>
      <c r="AD53" s="19">
        <v>87.075481860884381</v>
      </c>
      <c r="AE53" s="19">
        <v>715.32440378729802</v>
      </c>
      <c r="AF53" s="19">
        <v>119.8046559428406</v>
      </c>
      <c r="AG53" s="19">
        <v>10557.23028380363</v>
      </c>
      <c r="AH53" s="19">
        <v>37.987676756170288</v>
      </c>
      <c r="AI53" s="19">
        <v>1146.1010129885531</v>
      </c>
      <c r="AJ53" s="19">
        <v>1743.2602835138807</v>
      </c>
      <c r="AK53" s="9">
        <v>0.6574468677037506</v>
      </c>
      <c r="AL53" s="18">
        <v>13.346478698711024</v>
      </c>
      <c r="AM53" s="18">
        <v>14.758660864788316</v>
      </c>
      <c r="AN53" s="18">
        <v>7.9917170551610086</v>
      </c>
      <c r="AO53" s="18">
        <v>12.804421272283971</v>
      </c>
      <c r="AP53" s="18">
        <v>44.891923816408209</v>
      </c>
      <c r="AQ53" s="16">
        <v>599.14910495985021</v>
      </c>
      <c r="AR53" s="18">
        <v>3.7991867947701228</v>
      </c>
      <c r="AS53" s="18">
        <v>9.9942253674070738</v>
      </c>
      <c r="AT53" s="18">
        <v>2.4370205661713169</v>
      </c>
      <c r="AU53" s="10">
        <v>4.0908241417985849E-3</v>
      </c>
      <c r="AV53" s="17">
        <v>7.9775817675466625</v>
      </c>
      <c r="AW53" s="17">
        <v>38.574986563076898</v>
      </c>
      <c r="AX53" s="17">
        <v>4.8354235264629351</v>
      </c>
      <c r="AY53" s="19">
        <v>4228.5673069288196</v>
      </c>
      <c r="AZ53" s="15"/>
      <c r="BA53" s="17"/>
      <c r="BB53" s="14"/>
      <c r="BC53" s="14"/>
      <c r="BD53" s="14"/>
      <c r="BE53" s="17"/>
      <c r="BF53" s="19"/>
      <c r="BG53" s="19"/>
      <c r="BH53" s="19"/>
      <c r="BI53" s="19"/>
      <c r="BJ53" s="19"/>
      <c r="BK53" s="19"/>
      <c r="BL53" s="19"/>
    </row>
    <row r="54" spans="1:65" s="26" customFormat="1" ht="14" x14ac:dyDescent="0.15">
      <c r="A54" s="22" t="s">
        <v>2150</v>
      </c>
      <c r="B54" s="22" t="s">
        <v>286</v>
      </c>
      <c r="C54" s="22" t="s">
        <v>287</v>
      </c>
      <c r="D54" s="23" t="s">
        <v>178</v>
      </c>
      <c r="E54" s="17">
        <v>10.904501824980162</v>
      </c>
      <c r="F54" s="14">
        <v>0.23652307513065679</v>
      </c>
      <c r="G54" s="14">
        <v>2.0281001797550012E-2</v>
      </c>
      <c r="H54" s="17">
        <v>11.909403620962099</v>
      </c>
      <c r="I54" s="17">
        <v>4.4307046094237226</v>
      </c>
      <c r="J54" s="17">
        <v>3.3405265689847035</v>
      </c>
      <c r="K54" s="19">
        <v>172.34183771580089</v>
      </c>
      <c r="L54" s="19">
        <v>68.077957141099333</v>
      </c>
      <c r="M54" s="17">
        <v>3.0811846411239281</v>
      </c>
      <c r="N54" s="17">
        <v>25.371671646737763</v>
      </c>
      <c r="O54" s="14">
        <v>1.5258781356446229</v>
      </c>
      <c r="P54" s="14">
        <v>1.4192250353727172</v>
      </c>
      <c r="Q54" s="14">
        <v>0.23018096627978871</v>
      </c>
      <c r="R54" s="19">
        <v>1017.5942358316036</v>
      </c>
      <c r="S54" s="19">
        <v>59.870151029586381</v>
      </c>
      <c r="T54" s="15">
        <v>1.2735719310252493E-2</v>
      </c>
      <c r="U54" s="17">
        <v>13.171351267789484</v>
      </c>
      <c r="V54" s="14">
        <v>0.15236019981147383</v>
      </c>
      <c r="W54" s="14">
        <v>1.1747768862300905</v>
      </c>
      <c r="X54" s="14">
        <v>8.8561049911829431E-3</v>
      </c>
      <c r="Y54" s="17">
        <v>16.309374019429221</v>
      </c>
      <c r="Z54" s="17">
        <v>7.3446547403604479</v>
      </c>
      <c r="AA54" s="19">
        <v>92.333185734736659</v>
      </c>
      <c r="AB54" s="19">
        <v>40.57442541627001</v>
      </c>
      <c r="AC54" s="19">
        <v>196.69791948394183</v>
      </c>
      <c r="AD54" s="19">
        <v>42.655306531748714</v>
      </c>
      <c r="AE54" s="19">
        <v>364.68630449562505</v>
      </c>
      <c r="AF54" s="19">
        <v>65.682357502728195</v>
      </c>
      <c r="AG54" s="19">
        <v>12981.376558418346</v>
      </c>
      <c r="AH54" s="17">
        <v>14.420877776119017</v>
      </c>
      <c r="AI54" s="19">
        <v>213.9261593898249</v>
      </c>
      <c r="AJ54" s="19">
        <v>719.72718104974672</v>
      </c>
      <c r="AK54" s="9">
        <v>0.29723229165502169</v>
      </c>
      <c r="AL54" s="18">
        <v>22.360533522695434</v>
      </c>
      <c r="AM54" s="18">
        <v>35.596007852206242</v>
      </c>
      <c r="AN54" s="18">
        <v>6.0912875318354534</v>
      </c>
      <c r="AO54" s="18">
        <v>3.5731688614599912</v>
      </c>
      <c r="AP54" s="18">
        <v>107.04484530481041</v>
      </c>
      <c r="AQ54" s="16">
        <v>2393.5798518699598</v>
      </c>
      <c r="AR54" s="18">
        <v>7.7105234023303062</v>
      </c>
      <c r="AS54" s="18">
        <v>11.211789593560116</v>
      </c>
      <c r="AT54" s="18">
        <v>1.9735514390790097</v>
      </c>
      <c r="AU54" s="10">
        <v>6.1673048311312925E-3</v>
      </c>
      <c r="AV54" s="17">
        <v>5.5647994096157865</v>
      </c>
      <c r="AW54" s="17">
        <v>16.995302152173124</v>
      </c>
      <c r="AX54" s="17">
        <v>3.0540727349140049</v>
      </c>
      <c r="AY54" s="19">
        <v>1883.769515581314</v>
      </c>
      <c r="AZ54" s="15"/>
      <c r="BA54" s="17"/>
      <c r="BB54" s="14"/>
      <c r="BC54" s="14"/>
      <c r="BD54" s="14"/>
      <c r="BE54" s="17"/>
      <c r="BF54" s="19"/>
      <c r="BG54" s="19"/>
      <c r="BH54" s="19"/>
      <c r="BI54" s="19"/>
      <c r="BJ54" s="19"/>
      <c r="BK54" s="19"/>
      <c r="BL54" s="19"/>
    </row>
    <row r="55" spans="1:65" s="26" customFormat="1" ht="14" x14ac:dyDescent="0.15">
      <c r="A55" s="22" t="s">
        <v>2151</v>
      </c>
      <c r="B55" s="22" t="s">
        <v>286</v>
      </c>
      <c r="C55" s="22" t="s">
        <v>287</v>
      </c>
      <c r="D55" s="23" t="s">
        <v>179</v>
      </c>
      <c r="E55" s="17">
        <v>3.2625210173626034</v>
      </c>
      <c r="F55" s="14">
        <v>0.24599084725372994</v>
      </c>
      <c r="G55" s="14">
        <v>2.3728727754995413E-28</v>
      </c>
      <c r="H55" s="17">
        <v>10.434589384595871</v>
      </c>
      <c r="I55" s="17">
        <v>10.662107617801158</v>
      </c>
      <c r="J55" s="17">
        <v>3.6087017633171841</v>
      </c>
      <c r="K55" s="19">
        <v>341.50847389980737</v>
      </c>
      <c r="L55" s="17">
        <v>2.739966237302859</v>
      </c>
      <c r="M55" s="17">
        <v>5.4822607641847663</v>
      </c>
      <c r="N55" s="17">
        <v>66.763581489970534</v>
      </c>
      <c r="O55" s="17">
        <v>10.266347164409158</v>
      </c>
      <c r="P55" s="17">
        <v>11.677448799504612</v>
      </c>
      <c r="Q55" s="14">
        <v>0.82739450629639166</v>
      </c>
      <c r="R55" s="19">
        <v>958.70518980753593</v>
      </c>
      <c r="S55" s="17">
        <v>6.527022541965886</v>
      </c>
      <c r="T55" s="15">
        <v>2.9618447124817128E-2</v>
      </c>
      <c r="U55" s="19">
        <v>22.668272020855333</v>
      </c>
      <c r="V55" s="14">
        <v>1.0798693009522247</v>
      </c>
      <c r="W55" s="17">
        <v>2.6028403787203835</v>
      </c>
      <c r="X55" s="14">
        <v>0.75518516342328545</v>
      </c>
      <c r="Y55" s="19">
        <v>22.722749928663386</v>
      </c>
      <c r="Z55" s="17">
        <v>8.3699575402163244</v>
      </c>
      <c r="AA55" s="19">
        <v>89.430050753823878</v>
      </c>
      <c r="AB55" s="19">
        <v>38.16610885597072</v>
      </c>
      <c r="AC55" s="19">
        <v>174.10307786635377</v>
      </c>
      <c r="AD55" s="19">
        <v>35.830680673042998</v>
      </c>
      <c r="AE55" s="19">
        <v>307.58116287109596</v>
      </c>
      <c r="AF55" s="19">
        <v>57.745954116092051</v>
      </c>
      <c r="AG55" s="19">
        <v>8855.0187456538351</v>
      </c>
      <c r="AH55" s="17">
        <v>5.2738496884340416</v>
      </c>
      <c r="AI55" s="19">
        <v>199.23387408657072</v>
      </c>
      <c r="AJ55" s="19">
        <v>265.79042919414479</v>
      </c>
      <c r="AK55" s="9">
        <v>0.74959009882572447</v>
      </c>
      <c r="AL55" s="18">
        <v>13.53626492553618</v>
      </c>
      <c r="AM55" s="18">
        <v>28.789210181134795</v>
      </c>
      <c r="AN55" s="18">
        <v>47.124268515005774</v>
      </c>
      <c r="AO55" s="18">
        <v>30.524465451985876</v>
      </c>
      <c r="AP55" s="18">
        <v>21.042129736095426</v>
      </c>
      <c r="AQ55" s="16">
        <v>284.8318427052904</v>
      </c>
      <c r="AR55" s="18">
        <v>2.4103290800333048</v>
      </c>
      <c r="AS55" s="18">
        <v>8.7090519288776278</v>
      </c>
      <c r="AT55" s="18">
        <v>0.86413103687215975</v>
      </c>
      <c r="AU55" s="9">
        <v>0.29932861620858742</v>
      </c>
      <c r="AV55" s="17">
        <v>11.027073745554</v>
      </c>
      <c r="AW55" s="17">
        <v>16.803630548185822</v>
      </c>
      <c r="AX55" s="17">
        <v>1.5238521965050673</v>
      </c>
      <c r="AY55" s="19">
        <v>1786.5542992138417</v>
      </c>
      <c r="AZ55" s="15"/>
      <c r="BA55" s="17"/>
      <c r="BB55" s="14"/>
      <c r="BC55" s="14"/>
      <c r="BD55" s="14"/>
      <c r="BE55" s="17"/>
      <c r="BF55" s="19"/>
      <c r="BG55" s="19"/>
      <c r="BH55" s="19"/>
      <c r="BI55" s="19"/>
      <c r="BJ55" s="19"/>
      <c r="BK55" s="19"/>
      <c r="BL55" s="19"/>
    </row>
    <row r="56" spans="1:65" s="26" customFormat="1" ht="14" x14ac:dyDescent="0.15">
      <c r="A56" s="22" t="s">
        <v>2152</v>
      </c>
      <c r="B56" s="22" t="s">
        <v>283</v>
      </c>
      <c r="C56" s="22" t="s">
        <v>287</v>
      </c>
      <c r="D56" s="23" t="s">
        <v>180</v>
      </c>
      <c r="E56" s="14">
        <v>0.98035357057827133</v>
      </c>
      <c r="F56" s="14">
        <v>0.15129238593018135</v>
      </c>
      <c r="G56" s="14">
        <v>1.9792631434262367E-2</v>
      </c>
      <c r="H56" s="19">
        <v>39.733175753372223</v>
      </c>
      <c r="I56" s="14">
        <v>1.4685286106996867</v>
      </c>
      <c r="J56" s="17">
        <v>2.6880848556051284</v>
      </c>
      <c r="K56" s="19">
        <v>258.78617035691485</v>
      </c>
      <c r="L56" s="14">
        <v>1.6873292977490852</v>
      </c>
      <c r="M56" s="14">
        <v>0.691913017924074</v>
      </c>
      <c r="N56" s="17">
        <v>62.45168590252252</v>
      </c>
      <c r="O56" s="17">
        <v>4.7338024641301404</v>
      </c>
      <c r="P56" s="17">
        <v>5.4517960551141815</v>
      </c>
      <c r="Q56" s="14">
        <v>0.10579727511523936</v>
      </c>
      <c r="R56" s="19">
        <v>2047.0113409057581</v>
      </c>
      <c r="S56" s="17">
        <v>8.1121044529374604</v>
      </c>
      <c r="T56" s="15">
        <v>4.9716163910537486E-2</v>
      </c>
      <c r="U56" s="19">
        <v>24.772292264099988</v>
      </c>
      <c r="V56" s="17">
        <v>3.7503320850087145</v>
      </c>
      <c r="W56" s="17">
        <v>8.4744414589139865</v>
      </c>
      <c r="X56" s="14">
        <v>0.38028552987545278</v>
      </c>
      <c r="Y56" s="19">
        <v>58.982288670568991</v>
      </c>
      <c r="Z56" s="19">
        <v>20.76614147837557</v>
      </c>
      <c r="AA56" s="19">
        <v>219.69488269033945</v>
      </c>
      <c r="AB56" s="19">
        <v>85.544642865981388</v>
      </c>
      <c r="AC56" s="19">
        <v>370.6636947952083</v>
      </c>
      <c r="AD56" s="19">
        <v>76.608569454592001</v>
      </c>
      <c r="AE56" s="19">
        <v>612.22521273687346</v>
      </c>
      <c r="AF56" s="19">
        <v>109.19639324985883</v>
      </c>
      <c r="AG56" s="19">
        <v>9369.131802719261</v>
      </c>
      <c r="AH56" s="17">
        <v>11.280539886194054</v>
      </c>
      <c r="AI56" s="19">
        <v>352.99382137303229</v>
      </c>
      <c r="AJ56" s="19">
        <v>492.93167419744628</v>
      </c>
      <c r="AK56" s="9">
        <v>0.71611105524462371</v>
      </c>
      <c r="AL56" s="18">
        <v>10.379814458477632</v>
      </c>
      <c r="AM56" s="18">
        <v>15.303407321034316</v>
      </c>
      <c r="AN56" s="18">
        <v>75.470578108148203</v>
      </c>
      <c r="AO56" s="18">
        <v>43.514457120335805</v>
      </c>
      <c r="AP56" s="18">
        <v>15.727217572635821</v>
      </c>
      <c r="AQ56" s="16">
        <v>163.24560035206878</v>
      </c>
      <c r="AR56" s="18">
        <v>2.2596509500556121</v>
      </c>
      <c r="AS56" s="18">
        <v>2.9231769886194479</v>
      </c>
      <c r="AT56" s="18">
        <v>0.8051476220553857</v>
      </c>
      <c r="AU56" s="10">
        <v>5.1849246506699288E-2</v>
      </c>
      <c r="AV56" s="17">
        <v>8.3560274574399376</v>
      </c>
      <c r="AW56" s="17">
        <v>33.890443153393889</v>
      </c>
      <c r="AX56" s="17">
        <v>4.0558080171480206</v>
      </c>
      <c r="AY56" s="19">
        <v>3700.5719202518871</v>
      </c>
      <c r="AZ56" s="15"/>
      <c r="BA56" s="17"/>
      <c r="BB56" s="14"/>
      <c r="BC56" s="14"/>
      <c r="BD56" s="14"/>
      <c r="BE56" s="17"/>
      <c r="BF56" s="19"/>
      <c r="BG56" s="19"/>
      <c r="BH56" s="19"/>
      <c r="BI56" s="19"/>
      <c r="BJ56" s="19"/>
      <c r="BK56" s="19"/>
      <c r="BL56" s="19"/>
    </row>
    <row r="57" spans="1:65" s="26" customFormat="1" ht="14" x14ac:dyDescent="0.15">
      <c r="A57" s="22" t="s">
        <v>2153</v>
      </c>
      <c r="B57" s="22" t="s">
        <v>275</v>
      </c>
      <c r="C57" s="22" t="s">
        <v>287</v>
      </c>
      <c r="D57" s="23" t="s">
        <v>181</v>
      </c>
      <c r="E57" s="17">
        <v>3.8048958522068657</v>
      </c>
      <c r="F57" s="14">
        <v>8.0102987972451578E-2</v>
      </c>
      <c r="G57" s="14">
        <v>2.3728727754995413E-28</v>
      </c>
      <c r="H57" s="17">
        <v>18.354772833851506</v>
      </c>
      <c r="I57" s="14">
        <v>1.6658865210188503</v>
      </c>
      <c r="J57" s="17">
        <v>3.6274583195315979</v>
      </c>
      <c r="K57" s="19">
        <v>181.98673348472639</v>
      </c>
      <c r="L57" s="17">
        <v>2.0350982650138127</v>
      </c>
      <c r="M57" s="14">
        <v>0.78484159976013212</v>
      </c>
      <c r="N57" s="17">
        <v>24.039812761496755</v>
      </c>
      <c r="O57" s="17">
        <v>6.4840187287230435</v>
      </c>
      <c r="P57" s="17">
        <v>6.5590169398442288</v>
      </c>
      <c r="Q57" s="14">
        <v>0.88133854378522136</v>
      </c>
      <c r="R57" s="19">
        <v>558.58035814100231</v>
      </c>
      <c r="S57" s="17">
        <v>8.7796512850118038</v>
      </c>
      <c r="T57" s="15">
        <v>1.259725943394849E-2</v>
      </c>
      <c r="U57" s="19">
        <v>21.038032574885619</v>
      </c>
      <c r="V57" s="14">
        <v>0.49614418864017834</v>
      </c>
      <c r="W57" s="14">
        <v>1.1747044905712143</v>
      </c>
      <c r="X57" s="14">
        <v>0.14190916619339403</v>
      </c>
      <c r="Y57" s="17">
        <v>11.550863002366327</v>
      </c>
      <c r="Z57" s="17">
        <v>4.2446308390278729</v>
      </c>
      <c r="AA57" s="19">
        <v>54.558051777066893</v>
      </c>
      <c r="AB57" s="19">
        <v>21.293177208356351</v>
      </c>
      <c r="AC57" s="19">
        <v>104.30076199822352</v>
      </c>
      <c r="AD57" s="19">
        <v>23.263279088347847</v>
      </c>
      <c r="AE57" s="19">
        <v>203.20625441654559</v>
      </c>
      <c r="AF57" s="19">
        <v>37.249235000379748</v>
      </c>
      <c r="AG57" s="19">
        <v>10621.307505129995</v>
      </c>
      <c r="AH57" s="17">
        <v>5.3128155617879678</v>
      </c>
      <c r="AI57" s="19">
        <v>129.20159124837878</v>
      </c>
      <c r="AJ57" s="19">
        <v>232.62686666176251</v>
      </c>
      <c r="AK57" s="9">
        <v>0.55540270606935871</v>
      </c>
      <c r="AL57" s="18">
        <v>17.592300625062947</v>
      </c>
      <c r="AM57" s="18">
        <v>52.268605292816126</v>
      </c>
      <c r="AN57" s="18">
        <v>23.145139575583084</v>
      </c>
      <c r="AO57" s="18">
        <v>14.716027670591597</v>
      </c>
      <c r="AP57" s="18">
        <v>23.281262316151867</v>
      </c>
      <c r="AQ57" s="16">
        <v>409.57096559669287</v>
      </c>
      <c r="AR57" s="18">
        <v>2.3676675399359608</v>
      </c>
      <c r="AS57" s="18">
        <v>17.90921269455233</v>
      </c>
      <c r="AT57" s="18">
        <v>1.1447820212507269</v>
      </c>
      <c r="AU57" s="10">
        <v>0.11743239502826841</v>
      </c>
      <c r="AV57" s="17">
        <v>5.8762264605982049</v>
      </c>
      <c r="AW57" s="17">
        <v>9.6960566530946792</v>
      </c>
      <c r="AX57" s="17">
        <v>1.6500481589859646</v>
      </c>
      <c r="AY57" s="19">
        <v>1065.1498119125376</v>
      </c>
      <c r="AZ57" s="15"/>
      <c r="BA57" s="17"/>
      <c r="BB57" s="14"/>
      <c r="BC57" s="14"/>
      <c r="BD57" s="14"/>
      <c r="BE57" s="17"/>
      <c r="BF57" s="19"/>
      <c r="BG57" s="19"/>
      <c r="BH57" s="19"/>
      <c r="BI57" s="19"/>
      <c r="BJ57" s="19"/>
      <c r="BK57" s="19"/>
      <c r="BL57" s="19"/>
    </row>
    <row r="58" spans="1:65" s="26" customFormat="1" ht="14" x14ac:dyDescent="0.15">
      <c r="A58" s="22" t="s">
        <v>2154</v>
      </c>
      <c r="B58" s="22" t="s">
        <v>277</v>
      </c>
      <c r="C58" s="22" t="s">
        <v>287</v>
      </c>
      <c r="D58" s="23" t="s">
        <v>182</v>
      </c>
      <c r="E58" s="14">
        <v>0.21179545507170655</v>
      </c>
      <c r="F58" s="14">
        <v>0.10434493607164075</v>
      </c>
      <c r="G58" s="14">
        <v>3.9197277171348285E-2</v>
      </c>
      <c r="H58" s="19">
        <v>40.414318936114</v>
      </c>
      <c r="I58" s="17">
        <v>3.8747081435785575</v>
      </c>
      <c r="J58" s="17">
        <v>3.43802599111191</v>
      </c>
      <c r="K58" s="19">
        <v>227.09664691939975</v>
      </c>
      <c r="L58" s="17">
        <v>2.1352721362300335</v>
      </c>
      <c r="M58" s="14">
        <v>1.8802002214955384</v>
      </c>
      <c r="N58" s="17">
        <v>46.348570434142729</v>
      </c>
      <c r="O58" s="17">
        <v>10.411246320164977</v>
      </c>
      <c r="P58" s="17">
        <v>10.557454677502841</v>
      </c>
      <c r="Q58" s="14">
        <v>0.35079599211159596</v>
      </c>
      <c r="R58" s="19">
        <v>1538.9974761240676</v>
      </c>
      <c r="S58" s="17">
        <v>4.6097670181375321</v>
      </c>
      <c r="T58" s="15">
        <v>5.0140528235637222E-2</v>
      </c>
      <c r="U58" s="17">
        <v>17.352195143650583</v>
      </c>
      <c r="V58" s="17">
        <v>3.26581172595928</v>
      </c>
      <c r="W58" s="17">
        <v>7.2936466489660443</v>
      </c>
      <c r="X58" s="14">
        <v>1.1211178207068591</v>
      </c>
      <c r="Y58" s="19">
        <v>47.869945510844758</v>
      </c>
      <c r="Z58" s="17">
        <v>15.971251712185156</v>
      </c>
      <c r="AA58" s="19">
        <v>179.15261886222103</v>
      </c>
      <c r="AB58" s="19">
        <v>65.852081970622564</v>
      </c>
      <c r="AC58" s="19">
        <v>282.71539136384541</v>
      </c>
      <c r="AD58" s="19">
        <v>58.78372153657385</v>
      </c>
      <c r="AE58" s="19">
        <v>452.38038777383679</v>
      </c>
      <c r="AF58" s="19">
        <v>78.206627666584623</v>
      </c>
      <c r="AG58" s="19">
        <v>8826.5834806569419</v>
      </c>
      <c r="AH58" s="17">
        <v>4.8431736974843629</v>
      </c>
      <c r="AI58" s="19">
        <v>194.42313993627079</v>
      </c>
      <c r="AJ58" s="19">
        <v>215.43995419340354</v>
      </c>
      <c r="AK58" s="9">
        <v>0.90244699811685969</v>
      </c>
      <c r="AL58" s="18">
        <v>9.450196421705801</v>
      </c>
      <c r="AM58" s="18">
        <v>19.511419414295446</v>
      </c>
      <c r="AN58" s="18">
        <v>98.135195551945799</v>
      </c>
      <c r="AO58" s="18">
        <v>42.176348429605206</v>
      </c>
      <c r="AP58" s="18">
        <v>14.657901167521752</v>
      </c>
      <c r="AQ58" s="16">
        <v>138.52004516303134</v>
      </c>
      <c r="AR58" s="18">
        <v>2.2333334744897617</v>
      </c>
      <c r="AS58" s="18">
        <v>2.3790836023171549</v>
      </c>
      <c r="AT58" s="18">
        <v>0.47623628259744688</v>
      </c>
      <c r="AU58" s="10">
        <v>0.18289272499194517</v>
      </c>
      <c r="AV58" s="17">
        <v>7.3327945405037056</v>
      </c>
      <c r="AW58" s="17">
        <v>25.554730124678493</v>
      </c>
      <c r="AX58" s="17">
        <v>3.484991974549867</v>
      </c>
      <c r="AY58" s="19">
        <v>2795.3609848224428</v>
      </c>
      <c r="AZ58" s="15"/>
      <c r="BA58" s="17"/>
      <c r="BB58" s="14"/>
      <c r="BC58" s="14"/>
      <c r="BD58" s="14"/>
      <c r="BE58" s="17"/>
      <c r="BF58" s="19"/>
      <c r="BG58" s="19"/>
      <c r="BH58" s="19"/>
      <c r="BI58" s="19"/>
      <c r="BJ58" s="19"/>
      <c r="BK58" s="19"/>
      <c r="BL58" s="19"/>
    </row>
    <row r="59" spans="1:65" s="26" customFormat="1" ht="14" x14ac:dyDescent="0.15">
      <c r="A59" s="22" t="s">
        <v>2155</v>
      </c>
      <c r="B59" s="22" t="s">
        <v>282</v>
      </c>
      <c r="C59" s="22" t="s">
        <v>3357</v>
      </c>
      <c r="D59" s="23" t="s">
        <v>183</v>
      </c>
      <c r="E59" s="17">
        <v>3.7321282268954432</v>
      </c>
      <c r="F59" s="14">
        <v>0.99738272412763307</v>
      </c>
      <c r="G59" s="14">
        <v>2.0596888099899131E-2</v>
      </c>
      <c r="H59" s="19">
        <v>42.191530701489469</v>
      </c>
      <c r="I59" s="17">
        <v>5.3697237486753782</v>
      </c>
      <c r="J59" s="17">
        <v>3.6127114710975352</v>
      </c>
      <c r="K59" s="19">
        <v>392.04200008129158</v>
      </c>
      <c r="L59" s="17">
        <v>2.3528970369041846</v>
      </c>
      <c r="M59" s="17">
        <v>3.354295310158228</v>
      </c>
      <c r="N59" s="17">
        <v>56.752900829428192</v>
      </c>
      <c r="O59" s="17">
        <v>6.3191519301784549</v>
      </c>
      <c r="P59" s="17">
        <v>6.6515915601176037</v>
      </c>
      <c r="Q59" s="14">
        <v>0.13070789617127357</v>
      </c>
      <c r="R59" s="19">
        <v>2904.7421076278679</v>
      </c>
      <c r="S59" s="17">
        <v>13.194520345157315</v>
      </c>
      <c r="T59" s="15">
        <v>7.7604507454758012E-2</v>
      </c>
      <c r="U59" s="19">
        <v>46.5655605335918</v>
      </c>
      <c r="V59" s="17">
        <v>4.1389633177483516</v>
      </c>
      <c r="W59" s="17">
        <v>8.788159588557237</v>
      </c>
      <c r="X59" s="14">
        <v>1.8584955994133732</v>
      </c>
      <c r="Y59" s="19">
        <v>70.222360382833813</v>
      </c>
      <c r="Z59" s="19">
        <v>23.94549529005549</v>
      </c>
      <c r="AA59" s="19">
        <v>264.10182995377994</v>
      </c>
      <c r="AB59" s="19">
        <v>108.47973638691221</v>
      </c>
      <c r="AC59" s="19">
        <v>462.54385359385492</v>
      </c>
      <c r="AD59" s="19">
        <v>94.740026890298623</v>
      </c>
      <c r="AE59" s="19">
        <v>766.82942388478921</v>
      </c>
      <c r="AF59" s="19">
        <v>136.09913180506686</v>
      </c>
      <c r="AG59" s="19">
        <v>9731.6378844076698</v>
      </c>
      <c r="AH59" s="17">
        <v>12.910557062899734</v>
      </c>
      <c r="AI59" s="19">
        <v>508.76757972290721</v>
      </c>
      <c r="AJ59" s="19">
        <v>646.84767939688857</v>
      </c>
      <c r="AK59" s="9">
        <v>0.78653382539344463</v>
      </c>
      <c r="AL59" s="18">
        <v>10.920017779297607</v>
      </c>
      <c r="AM59" s="18">
        <v>12.69074657452083</v>
      </c>
      <c r="AN59" s="18">
        <v>58.117264123680918</v>
      </c>
      <c r="AO59" s="18">
        <v>38.55900528507172</v>
      </c>
      <c r="AP59" s="18">
        <v>16.966171234645216</v>
      </c>
      <c r="AQ59" s="16">
        <v>185.27089152893342</v>
      </c>
      <c r="AR59" s="18">
        <v>2.1232755436301152</v>
      </c>
      <c r="AS59" s="18">
        <v>5.2986703375554569</v>
      </c>
      <c r="AT59" s="18">
        <v>0.84353528861729354</v>
      </c>
      <c r="AU59" s="9">
        <v>0.22804673517385834</v>
      </c>
      <c r="AV59" s="17">
        <v>12.658766550897372</v>
      </c>
      <c r="AW59" s="17">
        <v>45.792264435304638</v>
      </c>
      <c r="AX59" s="17">
        <v>3.6174349413259739</v>
      </c>
      <c r="AY59" s="19">
        <v>4949.8856501916525</v>
      </c>
      <c r="AZ59" s="15"/>
      <c r="BA59" s="17"/>
      <c r="BB59" s="14"/>
      <c r="BC59" s="14"/>
      <c r="BD59" s="14"/>
      <c r="BE59" s="17"/>
      <c r="BF59" s="19"/>
      <c r="BG59" s="19"/>
      <c r="BH59" s="19"/>
      <c r="BI59" s="19"/>
      <c r="BJ59" s="19"/>
      <c r="BK59" s="19"/>
      <c r="BL59" s="19"/>
      <c r="BM59" s="39"/>
    </row>
    <row r="60" spans="1:65" s="26" customFormat="1" ht="14" x14ac:dyDescent="0.15">
      <c r="A60" s="22" t="s">
        <v>2156</v>
      </c>
      <c r="B60" s="22" t="s">
        <v>279</v>
      </c>
      <c r="C60" s="22" t="s">
        <v>3357</v>
      </c>
      <c r="D60" s="23" t="s">
        <v>184</v>
      </c>
      <c r="E60" s="17">
        <v>9.9548701047606158</v>
      </c>
      <c r="F60" s="14">
        <v>0.23338046971059331</v>
      </c>
      <c r="G60" s="14">
        <v>2.3728727754995413E-28</v>
      </c>
      <c r="H60" s="19">
        <v>28.284795394272631</v>
      </c>
      <c r="I60" s="17">
        <v>2.9092937642327028</v>
      </c>
      <c r="J60" s="17">
        <v>3.594074293865742</v>
      </c>
      <c r="K60" s="19">
        <v>263.1145543728523</v>
      </c>
      <c r="L60" s="17">
        <v>2.6158542387643919</v>
      </c>
      <c r="M60" s="14">
        <v>1.1474993893177095</v>
      </c>
      <c r="N60" s="17">
        <v>59.316168129188263</v>
      </c>
      <c r="O60" s="17">
        <v>3.4511893277001557</v>
      </c>
      <c r="P60" s="17">
        <v>3.0544211407959012</v>
      </c>
      <c r="Q60" s="14">
        <v>0.22646361451040392</v>
      </c>
      <c r="R60" s="19">
        <v>1457.4367587531985</v>
      </c>
      <c r="S60" s="19">
        <v>33.82665956263849</v>
      </c>
      <c r="T60" s="15">
        <v>4.5877714319783195E-3</v>
      </c>
      <c r="U60" s="19">
        <v>27.843698425170469</v>
      </c>
      <c r="V60" s="14">
        <v>0.71824196119681782</v>
      </c>
      <c r="W60" s="17">
        <v>3.2779778580726324</v>
      </c>
      <c r="X60" s="14">
        <v>2.3394969640207597E-2</v>
      </c>
      <c r="Y60" s="19">
        <v>31.022030820954182</v>
      </c>
      <c r="Z60" s="17">
        <v>12.186226017397312</v>
      </c>
      <c r="AA60" s="19">
        <v>142.34561252390381</v>
      </c>
      <c r="AB60" s="19">
        <v>57.09937743594994</v>
      </c>
      <c r="AC60" s="19">
        <v>268.47136298062787</v>
      </c>
      <c r="AD60" s="19">
        <v>55.807995151715545</v>
      </c>
      <c r="AE60" s="19">
        <v>473.27408628086914</v>
      </c>
      <c r="AF60" s="19">
        <v>82.126644999288416</v>
      </c>
      <c r="AG60" s="19">
        <v>11591.921966106163</v>
      </c>
      <c r="AH60" s="19">
        <v>20.667391524283403</v>
      </c>
      <c r="AI60" s="19">
        <v>509.24347105494263</v>
      </c>
      <c r="AJ60" s="19">
        <v>918.57879695953375</v>
      </c>
      <c r="AK60" s="9">
        <v>0.5543819133867689</v>
      </c>
      <c r="AL60" s="18">
        <v>15.256063957011827</v>
      </c>
      <c r="AM60" s="18">
        <v>24.493041774585613</v>
      </c>
      <c r="AN60" s="18">
        <v>13.991156454703551</v>
      </c>
      <c r="AO60" s="18">
        <v>15.054500729282815</v>
      </c>
      <c r="AP60" s="18">
        <v>43.191615774246451</v>
      </c>
      <c r="AQ60" s="16">
        <v>658.93405265858473</v>
      </c>
      <c r="AR60" s="18">
        <v>4.5638907710299836</v>
      </c>
      <c r="AS60" s="18">
        <v>8.4941691587696866</v>
      </c>
      <c r="AT60" s="18">
        <v>1.9409023726145744</v>
      </c>
      <c r="AU60" s="10">
        <v>7.0718553134479657E-3</v>
      </c>
      <c r="AV60" s="17">
        <v>8.4957880004149917</v>
      </c>
      <c r="AW60" s="17">
        <v>24.581016013599953</v>
      </c>
      <c r="AX60" s="17">
        <v>2.8933179609000659</v>
      </c>
      <c r="AY60" s="19">
        <v>2670.9541640786056</v>
      </c>
      <c r="AZ60" s="15"/>
      <c r="BA60" s="17"/>
      <c r="BB60" s="14"/>
      <c r="BC60" s="14"/>
      <c r="BD60" s="14"/>
      <c r="BE60" s="17"/>
      <c r="BF60" s="19"/>
      <c r="BG60" s="19"/>
      <c r="BH60" s="19"/>
      <c r="BI60" s="19"/>
      <c r="BJ60" s="19"/>
      <c r="BK60" s="19"/>
      <c r="BL60" s="19"/>
    </row>
    <row r="61" spans="1:65" s="26" customFormat="1" ht="14" x14ac:dyDescent="0.15">
      <c r="A61" s="22" t="s">
        <v>2157</v>
      </c>
      <c r="B61" s="22" t="s">
        <v>286</v>
      </c>
      <c r="C61" s="22" t="s">
        <v>280</v>
      </c>
      <c r="D61" s="23" t="s">
        <v>185</v>
      </c>
      <c r="E61" s="17">
        <v>19.519791752089223</v>
      </c>
      <c r="F61" s="14">
        <v>0.42826738867969705</v>
      </c>
      <c r="G61" s="14">
        <v>0.12944284887435376</v>
      </c>
      <c r="H61" s="19">
        <v>204.96642043264436</v>
      </c>
      <c r="I61" s="17">
        <v>19.379459221035273</v>
      </c>
      <c r="J61" s="19">
        <v>35.953808439364941</v>
      </c>
      <c r="K61" s="19">
        <v>298.95615672178616</v>
      </c>
      <c r="L61" s="19">
        <v>1798.5669021870813</v>
      </c>
      <c r="M61" s="17">
        <v>9.0884237819637956</v>
      </c>
      <c r="N61" s="17">
        <v>50.125297731159236</v>
      </c>
      <c r="O61" s="17">
        <v>4.1676081710578421</v>
      </c>
      <c r="P61" s="17">
        <v>4.7873361923235462</v>
      </c>
      <c r="Q61" s="19">
        <v>56.202741764803491</v>
      </c>
      <c r="R61" s="19">
        <v>3108.9203484909531</v>
      </c>
      <c r="S61" s="19">
        <v>116.48363357291733</v>
      </c>
      <c r="T61" s="14">
        <v>0.81285349115842565</v>
      </c>
      <c r="U61" s="19">
        <v>45.193433547238186</v>
      </c>
      <c r="V61" s="14">
        <v>1.6867541692742287</v>
      </c>
      <c r="W61" s="17">
        <v>6.0715341301275609</v>
      </c>
      <c r="X61" s="14">
        <v>1.6957142134717156E-2</v>
      </c>
      <c r="Y61" s="19">
        <v>62.985680304160304</v>
      </c>
      <c r="Z61" s="19">
        <v>27.215943763775012</v>
      </c>
      <c r="AA61" s="19">
        <v>335.52141294752499</v>
      </c>
      <c r="AB61" s="19">
        <v>120.58477744451223</v>
      </c>
      <c r="AC61" s="19">
        <v>562.97935322223225</v>
      </c>
      <c r="AD61" s="19">
        <v>116.79102729761802</v>
      </c>
      <c r="AE61" s="19">
        <v>941.39620126015961</v>
      </c>
      <c r="AF61" s="19">
        <v>160.35241626679979</v>
      </c>
      <c r="AG61" s="19">
        <v>11257.529885272343</v>
      </c>
      <c r="AH61" s="19">
        <v>46.4867288542208</v>
      </c>
      <c r="AI61" s="19">
        <v>1150.4720649172443</v>
      </c>
      <c r="AJ61" s="19">
        <v>2462.4773899189108</v>
      </c>
      <c r="AK61" s="9">
        <v>0.46720106735888822</v>
      </c>
      <c r="AL61" s="18">
        <v>14.946194066875529</v>
      </c>
      <c r="AM61" s="18">
        <v>11.958333664617442</v>
      </c>
      <c r="AN61" s="18">
        <v>8.0817894530295291</v>
      </c>
      <c r="AO61" s="18">
        <v>9.8766842141566862</v>
      </c>
      <c r="AP61" s="18">
        <v>37.3413514852977</v>
      </c>
      <c r="AQ61" s="16">
        <v>558.11108601867022</v>
      </c>
      <c r="AR61" s="18">
        <v>3.5995370521241998</v>
      </c>
      <c r="AS61" s="18">
        <v>7.4434949353218389</v>
      </c>
      <c r="AT61" s="18">
        <v>2.6157715387236755</v>
      </c>
      <c r="AU61" s="10">
        <v>2.643209149140604E-3</v>
      </c>
      <c r="AV61" s="17">
        <v>9.653088689757384</v>
      </c>
      <c r="AW61" s="17">
        <v>50.261262713862131</v>
      </c>
      <c r="AX61" s="17">
        <v>5.2067544730209425</v>
      </c>
      <c r="AY61" s="19">
        <v>5540.6539912088274</v>
      </c>
      <c r="AZ61" s="15"/>
      <c r="BA61" s="17"/>
      <c r="BB61" s="14"/>
      <c r="BC61" s="14"/>
      <c r="BD61" s="14"/>
      <c r="BE61" s="17"/>
      <c r="BF61" s="19"/>
      <c r="BG61" s="19"/>
      <c r="BH61" s="19"/>
      <c r="BI61" s="19"/>
      <c r="BJ61" s="19"/>
      <c r="BK61" s="19"/>
      <c r="BL61" s="19"/>
    </row>
    <row r="62" spans="1:65" s="26" customFormat="1" ht="14" x14ac:dyDescent="0.15">
      <c r="A62" s="22" t="s">
        <v>2158</v>
      </c>
      <c r="B62" s="22" t="s">
        <v>286</v>
      </c>
      <c r="C62" s="22" t="s">
        <v>287</v>
      </c>
      <c r="D62" s="23" t="s">
        <v>186</v>
      </c>
      <c r="E62" s="17">
        <v>5.650573887178842</v>
      </c>
      <c r="F62" s="14">
        <v>0.37931336043825609</v>
      </c>
      <c r="G62" s="14">
        <v>9.7786818330569E-2</v>
      </c>
      <c r="H62" s="19">
        <v>163.72096863917929</v>
      </c>
      <c r="I62" s="17">
        <v>8.7690887280346814</v>
      </c>
      <c r="J62" s="17">
        <v>8.2077688279235907</v>
      </c>
      <c r="K62" s="19">
        <v>443.22051914089263</v>
      </c>
      <c r="L62" s="17">
        <v>10.56391742111672</v>
      </c>
      <c r="M62" s="17">
        <v>4.1394116390160214</v>
      </c>
      <c r="N62" s="17">
        <v>104.89183153991472</v>
      </c>
      <c r="O62" s="17">
        <v>16.45629702015481</v>
      </c>
      <c r="P62" s="17">
        <v>16.536645948632625</v>
      </c>
      <c r="Q62" s="17">
        <v>2.9141666019444066</v>
      </c>
      <c r="R62" s="19">
        <v>1284.3471803171026</v>
      </c>
      <c r="S62" s="17">
        <v>8.6716661024020993</v>
      </c>
      <c r="T62" s="14">
        <v>0.68365928980731128</v>
      </c>
      <c r="U62" s="19">
        <v>24.046179214039221</v>
      </c>
      <c r="V62" s="17">
        <v>2.0013107159236014</v>
      </c>
      <c r="W62" s="17">
        <v>4.6967341571140198</v>
      </c>
      <c r="X62" s="14">
        <v>0.97926776427050066</v>
      </c>
      <c r="Y62" s="19">
        <v>35.077206765138875</v>
      </c>
      <c r="Z62" s="17">
        <v>12.141014478612082</v>
      </c>
      <c r="AA62" s="19">
        <v>127.08869422531363</v>
      </c>
      <c r="AB62" s="19">
        <v>50.8982185392166</v>
      </c>
      <c r="AC62" s="19">
        <v>230.9706194070487</v>
      </c>
      <c r="AD62" s="19">
        <v>48.04205101017893</v>
      </c>
      <c r="AE62" s="19">
        <v>386.02391835723023</v>
      </c>
      <c r="AF62" s="19">
        <v>65.674968429311434</v>
      </c>
      <c r="AG62" s="19">
        <v>7676.4786047501402</v>
      </c>
      <c r="AH62" s="17">
        <v>6.3733664538173844</v>
      </c>
      <c r="AI62" s="19">
        <v>318.46267428041222</v>
      </c>
      <c r="AJ62" s="19">
        <v>339.71125231907433</v>
      </c>
      <c r="AK62" s="9">
        <v>0.93745106206048079</v>
      </c>
      <c r="AL62" s="18">
        <v>11.004978844007505</v>
      </c>
      <c r="AM62" s="18">
        <v>19.886018041105562</v>
      </c>
      <c r="AN62" s="18">
        <v>44.515542203625607</v>
      </c>
      <c r="AO62" s="18">
        <v>36.72450836087846</v>
      </c>
      <c r="AP62" s="18">
        <v>17.527116846996346</v>
      </c>
      <c r="AQ62" s="16">
        <v>192.88555009764232</v>
      </c>
      <c r="AR62" s="18">
        <v>2.3468290654439858</v>
      </c>
      <c r="AS62" s="18">
        <v>5.1197658648865838</v>
      </c>
      <c r="AT62" s="18">
        <v>0.88002643402189984</v>
      </c>
      <c r="AU62" s="9">
        <v>0.23256265064275727</v>
      </c>
      <c r="AV62" s="17">
        <v>14.311285732673317</v>
      </c>
      <c r="AW62" s="17">
        <v>22.672875764092257</v>
      </c>
      <c r="AX62" s="17">
        <v>1.5842654662626887</v>
      </c>
      <c r="AY62" s="19">
        <v>2377.5628542102222</v>
      </c>
      <c r="AZ62" s="15"/>
      <c r="BA62" s="17"/>
      <c r="BB62" s="14"/>
      <c r="BC62" s="14"/>
      <c r="BD62" s="14"/>
      <c r="BE62" s="17"/>
      <c r="BF62" s="19"/>
      <c r="BG62" s="19"/>
      <c r="BH62" s="19"/>
      <c r="BI62" s="19"/>
      <c r="BJ62" s="19"/>
      <c r="BK62" s="19"/>
      <c r="BL62" s="19"/>
    </row>
    <row r="63" spans="1:65" s="26" customFormat="1" ht="14" x14ac:dyDescent="0.15">
      <c r="A63" s="22" t="s">
        <v>2159</v>
      </c>
      <c r="B63" s="22" t="s">
        <v>282</v>
      </c>
      <c r="C63" s="22" t="s">
        <v>280</v>
      </c>
      <c r="D63" s="23" t="s">
        <v>187</v>
      </c>
      <c r="E63" s="17">
        <v>4.2980491164512769</v>
      </c>
      <c r="F63" s="14">
        <v>0.73894640373147091</v>
      </c>
      <c r="G63" s="14">
        <v>0.47832818477065603</v>
      </c>
      <c r="H63" s="19">
        <v>221.79813140814278</v>
      </c>
      <c r="I63" s="19">
        <v>48.212548223244113</v>
      </c>
      <c r="J63" s="19">
        <v>27.396645501162052</v>
      </c>
      <c r="K63" s="19">
        <v>279.2283018247698</v>
      </c>
      <c r="L63" s="19">
        <v>191.5717336010882</v>
      </c>
      <c r="M63" s="17">
        <v>5.9162345918883998</v>
      </c>
      <c r="N63" s="17">
        <v>35.353542857418169</v>
      </c>
      <c r="O63" s="17">
        <v>2.3549816475980201</v>
      </c>
      <c r="P63" s="17">
        <v>3.0154367609523116</v>
      </c>
      <c r="Q63" s="19">
        <v>55.403871249657342</v>
      </c>
      <c r="R63" s="19">
        <v>3785.5968622734399</v>
      </c>
      <c r="S63" s="19">
        <v>47.412319271923295</v>
      </c>
      <c r="T63" s="14">
        <v>0.40504766125884112</v>
      </c>
      <c r="U63" s="19">
        <v>29.336574792311371</v>
      </c>
      <c r="V63" s="17">
        <v>2.1397205138709321</v>
      </c>
      <c r="W63" s="17">
        <v>8.4440237947745445</v>
      </c>
      <c r="X63" s="14">
        <v>2.7343183690297441E-2</v>
      </c>
      <c r="Y63" s="19">
        <v>90.977419956017485</v>
      </c>
      <c r="Z63" s="19">
        <v>35.009593808832506</v>
      </c>
      <c r="AA63" s="19">
        <v>410.67152450570461</v>
      </c>
      <c r="AB63" s="19">
        <v>162.84814993004514</v>
      </c>
      <c r="AC63" s="19">
        <v>720.4026274501141</v>
      </c>
      <c r="AD63" s="19">
        <v>144.57501468886096</v>
      </c>
      <c r="AE63" s="19">
        <v>1170.6838672641511</v>
      </c>
      <c r="AF63" s="19">
        <v>192.13740592637683</v>
      </c>
      <c r="AG63" s="19">
        <v>11907.074886367052</v>
      </c>
      <c r="AH63" s="19">
        <v>40.953803224845345</v>
      </c>
      <c r="AI63" s="19">
        <v>1028.6300022505914</v>
      </c>
      <c r="AJ63" s="19">
        <v>1877.6502429669656</v>
      </c>
      <c r="AK63" s="9">
        <v>0.54782833283434273</v>
      </c>
      <c r="AL63" s="18">
        <v>12.867850812103834</v>
      </c>
      <c r="AM63" s="18">
        <v>10.171042088581512</v>
      </c>
      <c r="AN63" s="18">
        <v>24.69155454197341</v>
      </c>
      <c r="AO63" s="18">
        <v>21.695416255659257</v>
      </c>
      <c r="AP63" s="18">
        <v>42.518366004460916</v>
      </c>
      <c r="AQ63" s="16">
        <v>547.11999051983048</v>
      </c>
      <c r="AR63" s="18">
        <v>3.9463209050132462</v>
      </c>
      <c r="AS63" s="18">
        <v>3.4742411325825331</v>
      </c>
      <c r="AT63" s="18">
        <v>1.6038917896382832</v>
      </c>
      <c r="AU63" s="10">
        <v>3.0071600880007964E-3</v>
      </c>
      <c r="AV63" s="17">
        <v>9.0160898232085831</v>
      </c>
      <c r="AW63" s="17">
        <v>61.008753691070659</v>
      </c>
      <c r="AX63" s="17">
        <v>6.7666532706923821</v>
      </c>
      <c r="AY63" s="19">
        <v>6788.608718606868</v>
      </c>
      <c r="AZ63" s="15"/>
      <c r="BA63" s="17"/>
      <c r="BB63" s="14"/>
      <c r="BC63" s="14"/>
      <c r="BD63" s="14"/>
      <c r="BE63" s="17"/>
      <c r="BF63" s="19"/>
      <c r="BG63" s="19"/>
      <c r="BH63" s="19"/>
      <c r="BI63" s="19"/>
      <c r="BJ63" s="19"/>
      <c r="BK63" s="19"/>
      <c r="BL63" s="19"/>
      <c r="BM63" s="39"/>
    </row>
    <row r="64" spans="1:65" s="26" customFormat="1" ht="14" x14ac:dyDescent="0.15">
      <c r="A64" s="22" t="s">
        <v>2160</v>
      </c>
      <c r="B64" s="22" t="s">
        <v>282</v>
      </c>
      <c r="C64" s="22" t="s">
        <v>280</v>
      </c>
      <c r="D64" s="23" t="s">
        <v>188</v>
      </c>
      <c r="E64" s="17">
        <v>10.820627288793402</v>
      </c>
      <c r="F64" s="14">
        <v>0.4878068344365285</v>
      </c>
      <c r="G64" s="14">
        <v>4.1156628969868575E-2</v>
      </c>
      <c r="H64" s="19">
        <v>116.06276072103272</v>
      </c>
      <c r="I64" s="17">
        <v>5.5145680993737329</v>
      </c>
      <c r="J64" s="17">
        <v>3.5986963166149137</v>
      </c>
      <c r="K64" s="19">
        <v>323.46863428137067</v>
      </c>
      <c r="L64" s="17">
        <v>2.5612928688037528</v>
      </c>
      <c r="M64" s="17">
        <v>2.2279801520760767</v>
      </c>
      <c r="N64" s="17">
        <v>51.795887220273599</v>
      </c>
      <c r="O64" s="17">
        <v>2.4337922304293071</v>
      </c>
      <c r="P64" s="17">
        <v>2.6196303116264206</v>
      </c>
      <c r="Q64" s="14">
        <v>0.13711953222596537</v>
      </c>
      <c r="R64" s="19">
        <v>2927.9388170007733</v>
      </c>
      <c r="S64" s="19">
        <v>140.34110800283233</v>
      </c>
      <c r="T64" s="15">
        <v>1.2922420605075249E-2</v>
      </c>
      <c r="U64" s="19">
        <v>44.285649072210724</v>
      </c>
      <c r="V64" s="14">
        <v>0.97973028045736343</v>
      </c>
      <c r="W64" s="17">
        <v>4.7543234052532037</v>
      </c>
      <c r="X64" s="14">
        <v>1.397811726529348E-2</v>
      </c>
      <c r="Y64" s="19">
        <v>59.484441844490171</v>
      </c>
      <c r="Z64" s="19">
        <v>25.22382980888235</v>
      </c>
      <c r="AA64" s="19">
        <v>308.0500686632999</v>
      </c>
      <c r="AB64" s="19">
        <v>120.00988472253519</v>
      </c>
      <c r="AC64" s="19">
        <v>534.69002275479545</v>
      </c>
      <c r="AD64" s="19">
        <v>113.18081592796493</v>
      </c>
      <c r="AE64" s="19">
        <v>904.15750653645705</v>
      </c>
      <c r="AF64" s="19">
        <v>152.86810809542158</v>
      </c>
      <c r="AG64" s="19">
        <v>11556.12055087607</v>
      </c>
      <c r="AH64" s="19">
        <v>47.593372144406551</v>
      </c>
      <c r="AI64" s="19">
        <v>979.91993833856077</v>
      </c>
      <c r="AJ64" s="19">
        <v>2162.6694532732645</v>
      </c>
      <c r="AK64" s="9">
        <v>0.4531066626272558</v>
      </c>
      <c r="AL64" s="18">
        <v>15.199898973586921</v>
      </c>
      <c r="AM64" s="18">
        <v>12.781092306741922</v>
      </c>
      <c r="AN64" s="18">
        <v>6.4425706722951732</v>
      </c>
      <c r="AO64" s="18">
        <v>6.9824155750486474</v>
      </c>
      <c r="AP64" s="18">
        <v>60.715120305071409</v>
      </c>
      <c r="AQ64" s="16">
        <v>922.86369480626126</v>
      </c>
      <c r="AR64" s="18">
        <v>4.852685989284482</v>
      </c>
      <c r="AS64" s="18">
        <v>9.3148162834859107</v>
      </c>
      <c r="AT64" s="18">
        <v>2.3919167154379668</v>
      </c>
      <c r="AU64" s="10">
        <v>2.5336791925733991E-3</v>
      </c>
      <c r="AV64" s="17">
        <v>10.44457973139718</v>
      </c>
      <c r="AW64" s="17">
        <v>47.58198849814319</v>
      </c>
      <c r="AX64" s="17">
        <v>4.5556632934792205</v>
      </c>
      <c r="AY64" s="19">
        <v>5247.445985870685</v>
      </c>
      <c r="AZ64" s="15"/>
      <c r="BA64" s="17"/>
      <c r="BB64" s="14"/>
      <c r="BC64" s="14"/>
      <c r="BD64" s="14"/>
      <c r="BE64" s="17"/>
      <c r="BF64" s="19"/>
      <c r="BG64" s="19"/>
      <c r="BH64" s="19"/>
      <c r="BI64" s="19"/>
      <c r="BJ64" s="19"/>
      <c r="BK64" s="19"/>
      <c r="BL64" s="19"/>
    </row>
    <row r="65" spans="1:65" s="26" customFormat="1" ht="14" x14ac:dyDescent="0.15">
      <c r="A65" s="22" t="s">
        <v>2161</v>
      </c>
      <c r="B65" s="22" t="s">
        <v>282</v>
      </c>
      <c r="C65" s="22" t="s">
        <v>287</v>
      </c>
      <c r="D65" s="23" t="s">
        <v>189</v>
      </c>
      <c r="E65" s="14">
        <v>0.95147182953264231</v>
      </c>
      <c r="F65" s="14">
        <v>0.37863219452071306</v>
      </c>
      <c r="G65" s="14">
        <v>2.3728727754995413E-28</v>
      </c>
      <c r="H65" s="19">
        <v>28.350479258579327</v>
      </c>
      <c r="I65" s="14">
        <v>1.4459073931188253</v>
      </c>
      <c r="J65" s="17">
        <v>3.6605146562197746</v>
      </c>
      <c r="K65" s="19">
        <v>333.14443125336658</v>
      </c>
      <c r="L65" s="17">
        <v>2.0406892336929245</v>
      </c>
      <c r="M65" s="14">
        <v>0.88761394038120522</v>
      </c>
      <c r="N65" s="17">
        <v>75.109896217272976</v>
      </c>
      <c r="O65" s="17">
        <v>9.463054929995625</v>
      </c>
      <c r="P65" s="17">
        <v>10.275850950339267</v>
      </c>
      <c r="Q65" s="14">
        <v>0.49171114340548522</v>
      </c>
      <c r="R65" s="19">
        <v>2354.34100611756</v>
      </c>
      <c r="S65" s="17">
        <v>6.8733027225794094</v>
      </c>
      <c r="T65" s="15">
        <v>7.0947133763964942E-2</v>
      </c>
      <c r="U65" s="17">
        <v>19.164286029834731</v>
      </c>
      <c r="V65" s="17">
        <v>3.642583567899548</v>
      </c>
      <c r="W65" s="17">
        <v>8.4603900571577668</v>
      </c>
      <c r="X65" s="17">
        <v>2.2412437172032678</v>
      </c>
      <c r="Y65" s="19">
        <v>68.196938037251499</v>
      </c>
      <c r="Z65" s="19">
        <v>21.46914032403981</v>
      </c>
      <c r="AA65" s="19">
        <v>231.95158506911054</v>
      </c>
      <c r="AB65" s="19">
        <v>88.720614119786248</v>
      </c>
      <c r="AC65" s="19">
        <v>376.80554092491417</v>
      </c>
      <c r="AD65" s="19">
        <v>76.38868354190555</v>
      </c>
      <c r="AE65" s="19">
        <v>608.64471632473897</v>
      </c>
      <c r="AF65" s="19">
        <v>110.08239828214029</v>
      </c>
      <c r="AG65" s="19">
        <v>9171.9113406612942</v>
      </c>
      <c r="AH65" s="17">
        <v>8.4351278776459129</v>
      </c>
      <c r="AI65" s="19">
        <v>325.44213611651242</v>
      </c>
      <c r="AJ65" s="19">
        <v>459.58540191179111</v>
      </c>
      <c r="AK65" s="9">
        <v>0.70812113431526047</v>
      </c>
      <c r="AL65" s="18">
        <v>8.9248100258148888</v>
      </c>
      <c r="AM65" s="18">
        <v>15.069401072016655</v>
      </c>
      <c r="AN65" s="18">
        <v>88.552001983746052</v>
      </c>
      <c r="AO65" s="18">
        <v>47.348727278867862</v>
      </c>
      <c r="AP65" s="18">
        <v>18.72213410235539</v>
      </c>
      <c r="AQ65" s="16">
        <v>167.09149014135224</v>
      </c>
      <c r="AR65" s="18">
        <v>2.3226344432329245</v>
      </c>
      <c r="AS65" s="18">
        <v>2.2651775982386435</v>
      </c>
      <c r="AT65" s="18">
        <v>0.75509634699035477</v>
      </c>
      <c r="AU65" s="9">
        <v>0.28442021160833264</v>
      </c>
      <c r="AV65" s="17">
        <v>10.757004560974059</v>
      </c>
      <c r="AW65" s="17">
        <v>37.775867592773054</v>
      </c>
      <c r="AX65" s="17">
        <v>3.5117459864079863</v>
      </c>
      <c r="AY65" s="19">
        <v>4045.2899694645798</v>
      </c>
      <c r="AZ65" s="15"/>
      <c r="BA65" s="17"/>
      <c r="BB65" s="14"/>
      <c r="BC65" s="14"/>
      <c r="BD65" s="14"/>
      <c r="BE65" s="17"/>
      <c r="BF65" s="19"/>
      <c r="BG65" s="19"/>
      <c r="BH65" s="19"/>
      <c r="BI65" s="19"/>
      <c r="BJ65" s="19"/>
      <c r="BK65" s="19"/>
      <c r="BL65" s="19"/>
    </row>
    <row r="66" spans="1:65" s="26" customFormat="1" ht="14" x14ac:dyDescent="0.15">
      <c r="A66" s="22" t="s">
        <v>2162</v>
      </c>
      <c r="B66" s="22" t="s">
        <v>283</v>
      </c>
      <c r="C66" s="22" t="s">
        <v>278</v>
      </c>
      <c r="D66" s="23" t="s">
        <v>190</v>
      </c>
      <c r="E66" s="17">
        <v>12.238960028426286</v>
      </c>
      <c r="F66" s="14">
        <v>0.74638880056673762</v>
      </c>
      <c r="G66" s="14">
        <v>3.989165597452049E-2</v>
      </c>
      <c r="H66" s="19">
        <v>182.49902021170556</v>
      </c>
      <c r="I66" s="17">
        <v>2.534494262194511</v>
      </c>
      <c r="J66" s="17">
        <v>3.3106945315627856</v>
      </c>
      <c r="K66" s="19">
        <v>319.85534197299336</v>
      </c>
      <c r="L66" s="17">
        <v>3.3514719307925462</v>
      </c>
      <c r="M66" s="17">
        <v>3.2162265595354507</v>
      </c>
      <c r="N66" s="17">
        <v>60.475534759929189</v>
      </c>
      <c r="O66" s="17">
        <v>2.6947846876338879</v>
      </c>
      <c r="P66" s="17">
        <v>2.9934825488430481</v>
      </c>
      <c r="Q66" s="14">
        <v>0.16390006357650996</v>
      </c>
      <c r="R66" s="19">
        <v>3950.1867064039266</v>
      </c>
      <c r="S66" s="19">
        <v>128.55244358052079</v>
      </c>
      <c r="T66" s="15">
        <v>8.3501616324082369E-3</v>
      </c>
      <c r="U66" s="19">
        <v>54.436106747322775</v>
      </c>
      <c r="V66" s="14">
        <v>1.6205169265382142</v>
      </c>
      <c r="W66" s="17">
        <v>7.6280826879411228</v>
      </c>
      <c r="X66" s="14">
        <v>3.0967981753917819E-2</v>
      </c>
      <c r="Y66" s="19">
        <v>92.828912161927391</v>
      </c>
      <c r="Z66" s="19">
        <v>36.05152850789753</v>
      </c>
      <c r="AA66" s="19">
        <v>417.77456080954374</v>
      </c>
      <c r="AB66" s="19">
        <v>165.3842667687245</v>
      </c>
      <c r="AC66" s="19">
        <v>736.2506384586485</v>
      </c>
      <c r="AD66" s="19">
        <v>147.17628368951819</v>
      </c>
      <c r="AE66" s="19">
        <v>1173.7073837782232</v>
      </c>
      <c r="AF66" s="19">
        <v>199.34797222154006</v>
      </c>
      <c r="AG66" s="19">
        <v>11708.484289146927</v>
      </c>
      <c r="AH66" s="19">
        <v>52.694571339419539</v>
      </c>
      <c r="AI66" s="19">
        <v>1213.9025425898801</v>
      </c>
      <c r="AJ66" s="19">
        <v>2572.0472309529237</v>
      </c>
      <c r="AK66" s="9">
        <v>0.47195966231931852</v>
      </c>
      <c r="AL66" s="18">
        <v>12.643769666619065</v>
      </c>
      <c r="AM66" s="18">
        <v>9.9756416726771597</v>
      </c>
      <c r="AN66" s="18">
        <v>9.1301833795407674</v>
      </c>
      <c r="AO66" s="18">
        <v>9.4428585624631367</v>
      </c>
      <c r="AP66" s="18">
        <v>57.283519006636148</v>
      </c>
      <c r="AQ66" s="16">
        <v>724.27962001330286</v>
      </c>
      <c r="AR66" s="18">
        <v>4.7071909975271966</v>
      </c>
      <c r="AS66" s="18">
        <v>7.1362764372465781</v>
      </c>
      <c r="AT66" s="18">
        <v>2.1913871093435353</v>
      </c>
      <c r="AU66" s="10">
        <v>3.5474197277011671E-3</v>
      </c>
      <c r="AV66" s="17">
        <v>10.327909007846088</v>
      </c>
      <c r="AW66" s="17">
        <v>63.832438394013181</v>
      </c>
      <c r="AX66" s="17">
        <v>6.1805771473702791</v>
      </c>
      <c r="AY66" s="19">
        <v>7042.9078120650665</v>
      </c>
      <c r="AZ66" s="15"/>
      <c r="BA66" s="17"/>
      <c r="BB66" s="14"/>
      <c r="BC66" s="14"/>
      <c r="BD66" s="14"/>
      <c r="BE66" s="17"/>
      <c r="BF66" s="19"/>
      <c r="BG66" s="19"/>
      <c r="BH66" s="19"/>
      <c r="BI66" s="19"/>
      <c r="BJ66" s="19"/>
      <c r="BK66" s="19"/>
      <c r="BL66" s="19"/>
    </row>
    <row r="67" spans="1:65" s="26" customFormat="1" ht="14" x14ac:dyDescent="0.15">
      <c r="A67" s="22" t="s">
        <v>2163</v>
      </c>
      <c r="B67" s="22" t="s">
        <v>279</v>
      </c>
      <c r="C67" s="22" t="s">
        <v>3357</v>
      </c>
      <c r="D67" s="23" t="s">
        <v>2211</v>
      </c>
      <c r="E67" s="17">
        <v>8.6575441212495861</v>
      </c>
      <c r="F67" s="14">
        <v>0.14759562217093564</v>
      </c>
      <c r="G67" s="14">
        <v>2.0214117038610535E-2</v>
      </c>
      <c r="H67" s="17">
        <v>9.3856817980906762</v>
      </c>
      <c r="I67" s="14">
        <v>1.6278936385482174</v>
      </c>
      <c r="J67" s="17">
        <v>3.4895206082693964</v>
      </c>
      <c r="K67" s="19">
        <v>267.62963255789867</v>
      </c>
      <c r="L67" s="17">
        <v>2.1713097758193531</v>
      </c>
      <c r="M67" s="14">
        <v>0.81231497552739451</v>
      </c>
      <c r="N67" s="17">
        <v>56.814562404650331</v>
      </c>
      <c r="O67" s="17">
        <v>7.0242025176767058</v>
      </c>
      <c r="P67" s="17">
        <v>7.8823333023827722</v>
      </c>
      <c r="Q67" s="14">
        <v>0.79105500004832385</v>
      </c>
      <c r="R67" s="19">
        <v>864.22448298687789</v>
      </c>
      <c r="S67" s="17">
        <v>6.4532610223712572</v>
      </c>
      <c r="T67" s="15">
        <v>8.4624787545330201E-3</v>
      </c>
      <c r="U67" s="19">
        <v>21.220704353967321</v>
      </c>
      <c r="V67" s="14">
        <v>0.69742085865404291</v>
      </c>
      <c r="W67" s="17">
        <v>1.9982131654106134</v>
      </c>
      <c r="X67" s="14">
        <v>0.55119119158139396</v>
      </c>
      <c r="Y67" s="17">
        <v>18.97801016729932</v>
      </c>
      <c r="Z67" s="17">
        <v>7.0152214485130528</v>
      </c>
      <c r="AA67" s="19">
        <v>82.615619723110456</v>
      </c>
      <c r="AB67" s="19">
        <v>32.642550051515478</v>
      </c>
      <c r="AC67" s="19">
        <v>155.73632739358931</v>
      </c>
      <c r="AD67" s="19">
        <v>35.571715464886012</v>
      </c>
      <c r="AE67" s="19">
        <v>310.40596926204796</v>
      </c>
      <c r="AF67" s="19">
        <v>55.889573031257051</v>
      </c>
      <c r="AG67" s="19">
        <v>9825.0750388514261</v>
      </c>
      <c r="AH67" s="17">
        <v>10.525681989967827</v>
      </c>
      <c r="AI67" s="19">
        <v>253.29444704432714</v>
      </c>
      <c r="AJ67" s="19">
        <v>432.01989675134945</v>
      </c>
      <c r="AK67" s="9">
        <v>0.58630273501063224</v>
      </c>
      <c r="AL67" s="18">
        <v>16.356086150533478</v>
      </c>
      <c r="AM67" s="18">
        <v>31.652339232423056</v>
      </c>
      <c r="AN67" s="18">
        <v>48.100637520468524</v>
      </c>
      <c r="AO67" s="18">
        <v>39.250612390579214</v>
      </c>
      <c r="AP67" s="18">
        <v>27.211704284160795</v>
      </c>
      <c r="AQ67" s="16">
        <v>445.07697957457492</v>
      </c>
      <c r="AR67" s="18">
        <v>2.8651468343906119</v>
      </c>
      <c r="AS67" s="18">
        <v>10.619840125818945</v>
      </c>
      <c r="AT67" s="18">
        <v>1.3917899123474451</v>
      </c>
      <c r="AU67" s="9">
        <v>0.27283810481418569</v>
      </c>
      <c r="AV67" s="17">
        <v>8.6415767697093528</v>
      </c>
      <c r="AW67" s="17">
        <v>15.287273992670984</v>
      </c>
      <c r="AX67" s="17">
        <v>1.7690375726633913</v>
      </c>
      <c r="AY67" s="19">
        <v>1644.3700239821146</v>
      </c>
      <c r="AZ67" s="15"/>
      <c r="BA67" s="17"/>
      <c r="BB67" s="14"/>
      <c r="BC67" s="14"/>
      <c r="BD67" s="14"/>
      <c r="BE67" s="17"/>
      <c r="BF67" s="19"/>
      <c r="BG67" s="19"/>
      <c r="BH67" s="19"/>
      <c r="BI67" s="19"/>
      <c r="BJ67" s="19"/>
      <c r="BK67" s="19"/>
      <c r="BL67" s="19"/>
    </row>
    <row r="68" spans="1:65" s="26" customFormat="1" ht="14" x14ac:dyDescent="0.15">
      <c r="A68" s="22" t="s">
        <v>2164</v>
      </c>
      <c r="B68" s="22" t="s">
        <v>281</v>
      </c>
      <c r="C68" s="22" t="s">
        <v>280</v>
      </c>
      <c r="D68" s="23" t="s">
        <v>2212</v>
      </c>
      <c r="E68" s="19">
        <v>150.6980037268128</v>
      </c>
      <c r="F68" s="14">
        <v>0.14555230770710237</v>
      </c>
      <c r="G68" s="14">
        <v>2.3728727754995413E-28</v>
      </c>
      <c r="H68" s="19">
        <v>89.041976878956604</v>
      </c>
      <c r="I68" s="17">
        <v>19.907067239652193</v>
      </c>
      <c r="J68" s="17">
        <v>8.1631771055017719</v>
      </c>
      <c r="K68" s="19">
        <v>301.87866138008633</v>
      </c>
      <c r="L68" s="19">
        <v>21.205240022020362</v>
      </c>
      <c r="M68" s="17">
        <v>9.8729377108757266</v>
      </c>
      <c r="N68" s="17">
        <v>45.302051718460724</v>
      </c>
      <c r="O68" s="17">
        <v>5.4835902402145313</v>
      </c>
      <c r="P68" s="17">
        <v>5.6476908845930849</v>
      </c>
      <c r="Q68" s="17">
        <v>4.7114100340053291</v>
      </c>
      <c r="R68" s="19">
        <v>1863.5057009723228</v>
      </c>
      <c r="S68" s="19">
        <v>51.900373839733533</v>
      </c>
      <c r="T68" s="15">
        <v>0.18884277941598046</v>
      </c>
      <c r="U68" s="17">
        <v>13.568060230920439</v>
      </c>
      <c r="V68" s="14">
        <v>0.32518320642335846</v>
      </c>
      <c r="W68" s="14">
        <v>1.031921949542755</v>
      </c>
      <c r="X68" s="14">
        <v>0.82013278541589552</v>
      </c>
      <c r="Y68" s="17">
        <v>16.764259836591513</v>
      </c>
      <c r="Z68" s="17">
        <v>8.651489995602585</v>
      </c>
      <c r="AA68" s="19">
        <v>126.94613246946878</v>
      </c>
      <c r="AB68" s="19">
        <v>64.768563481198413</v>
      </c>
      <c r="AC68" s="19">
        <v>392.85528482288129</v>
      </c>
      <c r="AD68" s="19">
        <v>101.48466237030449</v>
      </c>
      <c r="AE68" s="19">
        <v>1025.4128685493615</v>
      </c>
      <c r="AF68" s="19">
        <v>206.53663552666606</v>
      </c>
      <c r="AG68" s="19">
        <v>12834.668371728203</v>
      </c>
      <c r="AH68" s="19">
        <v>157.59587488903725</v>
      </c>
      <c r="AI68" s="19">
        <v>266.56212482181184</v>
      </c>
      <c r="AJ68" s="19">
        <v>2140.91852180039</v>
      </c>
      <c r="AK68" s="9">
        <v>0.12450829964217804</v>
      </c>
      <c r="AL68" s="18">
        <v>61.166605537286102</v>
      </c>
      <c r="AM68" s="18">
        <v>12.516586016601531</v>
      </c>
      <c r="AN68" s="18">
        <v>19.757331068862801</v>
      </c>
      <c r="AO68" s="18">
        <v>5.136034773948758</v>
      </c>
      <c r="AP68" s="18">
        <v>51.553276754292156</v>
      </c>
      <c r="AQ68" s="16">
        <v>3153.3389433843295</v>
      </c>
      <c r="AR68" s="18">
        <v>3.173355601270774</v>
      </c>
      <c r="AS68" s="18">
        <v>13.148339597711292</v>
      </c>
      <c r="AT68" s="18">
        <v>2.0878600098213318</v>
      </c>
      <c r="AU68" s="9">
        <v>0.60105962719427664</v>
      </c>
      <c r="AV68" s="17">
        <v>9.7474543551852229</v>
      </c>
      <c r="AW68" s="17">
        <v>33.484746754881336</v>
      </c>
      <c r="AX68" s="17">
        <v>3.4352299107785926</v>
      </c>
      <c r="AY68" s="19">
        <v>3868.1617906945771</v>
      </c>
      <c r="AZ68" s="15"/>
      <c r="BA68" s="17"/>
      <c r="BB68" s="14"/>
      <c r="BC68" s="14"/>
      <c r="BD68" s="14"/>
      <c r="BE68" s="17"/>
      <c r="BF68" s="19"/>
      <c r="BG68" s="19"/>
      <c r="BH68" s="19"/>
      <c r="BI68" s="19"/>
      <c r="BJ68" s="19"/>
      <c r="BK68" s="19"/>
      <c r="BL68" s="19"/>
    </row>
    <row r="69" spans="1:65" s="39" customFormat="1" ht="14" x14ac:dyDescent="0.15">
      <c r="A69" s="22" t="s">
        <v>2165</v>
      </c>
      <c r="B69" s="22" t="s">
        <v>282</v>
      </c>
      <c r="C69" s="22" t="s">
        <v>287</v>
      </c>
      <c r="D69" s="23" t="s">
        <v>2213</v>
      </c>
      <c r="E69" s="17">
        <v>2.4138930941109948</v>
      </c>
      <c r="F69" s="14">
        <v>0.10719906372063523</v>
      </c>
      <c r="G69" s="14">
        <v>1.6294395567147579</v>
      </c>
      <c r="H69" s="17">
        <v>7.3234616914864263</v>
      </c>
      <c r="I69" s="14">
        <v>1.5268855962548635</v>
      </c>
      <c r="J69" s="17">
        <v>3.7464591448896916</v>
      </c>
      <c r="K69" s="19">
        <v>317.11443709808447</v>
      </c>
      <c r="L69" s="17">
        <v>2.7430403626281592</v>
      </c>
      <c r="M69" s="14">
        <v>0.87434544921297841</v>
      </c>
      <c r="N69" s="17">
        <v>64.45035604285772</v>
      </c>
      <c r="O69" s="17">
        <v>15.88029289512807</v>
      </c>
      <c r="P69" s="17">
        <v>14.187893868327331</v>
      </c>
      <c r="Q69" s="14">
        <v>0.69808919230797706</v>
      </c>
      <c r="R69" s="19">
        <v>675.13874853213849</v>
      </c>
      <c r="S69" s="17">
        <v>3.6990443192875548</v>
      </c>
      <c r="T69" s="15">
        <v>1.2952244303858473E-2</v>
      </c>
      <c r="U69" s="17">
        <v>16.153268606783037</v>
      </c>
      <c r="V69" s="14">
        <v>0.65678636502520171</v>
      </c>
      <c r="W69" s="14">
        <v>1.9801514470616193</v>
      </c>
      <c r="X69" s="14">
        <v>0.6344704947745845</v>
      </c>
      <c r="Y69" s="17">
        <v>14.672119515613611</v>
      </c>
      <c r="Z69" s="17">
        <v>5.4549830068001546</v>
      </c>
      <c r="AA69" s="19">
        <v>64.429599639315796</v>
      </c>
      <c r="AB69" s="19">
        <v>25.01556370959387</v>
      </c>
      <c r="AC69" s="19">
        <v>117.54136284296975</v>
      </c>
      <c r="AD69" s="19">
        <v>26.159284094036838</v>
      </c>
      <c r="AE69" s="19">
        <v>229.27647573835122</v>
      </c>
      <c r="AF69" s="19">
        <v>41.386274824301189</v>
      </c>
      <c r="AG69" s="19">
        <v>8862.521737295705</v>
      </c>
      <c r="AH69" s="17">
        <v>2.802336059477232</v>
      </c>
      <c r="AI69" s="19">
        <v>94.542816344754286</v>
      </c>
      <c r="AJ69" s="19">
        <v>129.3111395126727</v>
      </c>
      <c r="AK69" s="9">
        <v>0.73112661988017624</v>
      </c>
      <c r="AL69" s="18">
        <v>15.626677215542196</v>
      </c>
      <c r="AM69" s="18">
        <v>38.654300266764196</v>
      </c>
      <c r="AN69" s="18">
        <v>61.982624685748682</v>
      </c>
      <c r="AO69" s="18">
        <v>25.558714139159996</v>
      </c>
      <c r="AP69" s="18">
        <v>22.339257172384546</v>
      </c>
      <c r="AQ69" s="16">
        <v>349.08836106783917</v>
      </c>
      <c r="AR69" s="18">
        <v>3.0149094934174498</v>
      </c>
      <c r="AS69" s="18">
        <v>8.1575925067515165</v>
      </c>
      <c r="AT69" s="18">
        <v>0.56399654214958228</v>
      </c>
      <c r="AU69" s="9">
        <v>0.35881021614892655</v>
      </c>
      <c r="AV69" s="17">
        <v>10.23940707452646</v>
      </c>
      <c r="AW69" s="17">
        <v>12.262259446611694</v>
      </c>
      <c r="AX69" s="17">
        <v>1.1975556160002345</v>
      </c>
      <c r="AY69" s="19">
        <v>1282.9623971039271</v>
      </c>
      <c r="AZ69" s="15"/>
      <c r="BA69" s="17"/>
      <c r="BB69" s="14"/>
      <c r="BC69" s="14"/>
      <c r="BD69" s="14"/>
      <c r="BE69" s="17"/>
      <c r="BF69" s="19"/>
      <c r="BG69" s="19"/>
      <c r="BH69" s="19"/>
      <c r="BI69" s="19"/>
      <c r="BJ69" s="19"/>
      <c r="BK69" s="19"/>
      <c r="BL69" s="19"/>
      <c r="BM69" s="26"/>
    </row>
    <row r="70" spans="1:65" s="26" customFormat="1" ht="14" x14ac:dyDescent="0.15">
      <c r="A70" s="22" t="s">
        <v>2166</v>
      </c>
      <c r="B70" s="22" t="s">
        <v>286</v>
      </c>
      <c r="C70" s="22" t="s">
        <v>287</v>
      </c>
      <c r="D70" s="23" t="s">
        <v>2214</v>
      </c>
      <c r="E70" s="14">
        <v>0.61642687140757491</v>
      </c>
      <c r="F70" s="17">
        <v>4.9861103773281021</v>
      </c>
      <c r="G70" s="14">
        <v>1.9756736226677663E-2</v>
      </c>
      <c r="H70" s="19">
        <v>21.314469839062035</v>
      </c>
      <c r="I70" s="17">
        <v>2.7236576495251219</v>
      </c>
      <c r="J70" s="17">
        <v>3.4908758570223251</v>
      </c>
      <c r="K70" s="19">
        <v>207.03771759673774</v>
      </c>
      <c r="L70" s="17">
        <v>2.4758773663054523</v>
      </c>
      <c r="M70" s="14">
        <v>1.6362668446994568</v>
      </c>
      <c r="N70" s="17">
        <v>58.559917077211068</v>
      </c>
      <c r="O70" s="17">
        <v>10.226425212336908</v>
      </c>
      <c r="P70" s="17">
        <v>10.354344327097971</v>
      </c>
      <c r="Q70" s="14">
        <v>0.33706964333032907</v>
      </c>
      <c r="R70" s="19">
        <v>950.19797555968512</v>
      </c>
      <c r="S70" s="17">
        <v>2.6692396882001241</v>
      </c>
      <c r="T70" s="15">
        <v>8.2709999283087608E-3</v>
      </c>
      <c r="U70" s="17">
        <v>12.251018548557747</v>
      </c>
      <c r="V70" s="14">
        <v>1.3498439643260014</v>
      </c>
      <c r="W70" s="17">
        <v>3.7484121977127747</v>
      </c>
      <c r="X70" s="14">
        <v>0.85121553519746218</v>
      </c>
      <c r="Y70" s="19">
        <v>28.573554506053206</v>
      </c>
      <c r="Z70" s="17">
        <v>8.8843292935812457</v>
      </c>
      <c r="AA70" s="19">
        <v>99.159293251196331</v>
      </c>
      <c r="AB70" s="19">
        <v>37.651834503642796</v>
      </c>
      <c r="AC70" s="19">
        <v>162.52058881264142</v>
      </c>
      <c r="AD70" s="19">
        <v>33.773989789366922</v>
      </c>
      <c r="AE70" s="19">
        <v>270.50311196871007</v>
      </c>
      <c r="AF70" s="19">
        <v>49.36675892820184</v>
      </c>
      <c r="AG70" s="19">
        <v>8969.284967753083</v>
      </c>
      <c r="AH70" s="17">
        <v>2.3341383018733706</v>
      </c>
      <c r="AI70" s="19">
        <v>83.582633978715606</v>
      </c>
      <c r="AJ70" s="19">
        <v>114.61717444997814</v>
      </c>
      <c r="AK70" s="9">
        <v>0.72923306982404457</v>
      </c>
      <c r="AL70" s="18">
        <v>9.4669045082019796</v>
      </c>
      <c r="AM70" s="18">
        <v>33.157788472284146</v>
      </c>
      <c r="AN70" s="18">
        <v>101.34088488363182</v>
      </c>
      <c r="AO70" s="18">
        <v>31.31327409382093</v>
      </c>
      <c r="AP70" s="18">
        <v>21.168042574698948</v>
      </c>
      <c r="AQ70" s="16">
        <v>200.39583768022891</v>
      </c>
      <c r="AR70" s="18">
        <v>2.7769225901487187</v>
      </c>
      <c r="AS70" s="18">
        <v>3.2683221327774827</v>
      </c>
      <c r="AT70" s="18">
        <v>0.42371850591957794</v>
      </c>
      <c r="AU70" s="9">
        <v>0.2507163960370678</v>
      </c>
      <c r="AV70" s="17">
        <v>6.6851055084513318</v>
      </c>
      <c r="AW70" s="17">
        <v>16.212828622035758</v>
      </c>
      <c r="AX70" s="17">
        <v>2.4252165656233022</v>
      </c>
      <c r="AY70" s="19">
        <v>1717.400114936012</v>
      </c>
      <c r="AZ70" s="15"/>
      <c r="BA70" s="17"/>
      <c r="BB70" s="14"/>
      <c r="BC70" s="14"/>
      <c r="BD70" s="14"/>
      <c r="BE70" s="17"/>
      <c r="BF70" s="19"/>
      <c r="BG70" s="19"/>
      <c r="BH70" s="19"/>
      <c r="BI70" s="19"/>
      <c r="BJ70" s="19"/>
      <c r="BK70" s="19"/>
      <c r="BL70" s="19"/>
    </row>
    <row r="71" spans="1:65" s="26" customFormat="1" ht="14" x14ac:dyDescent="0.15">
      <c r="A71" s="22" t="s">
        <v>2167</v>
      </c>
      <c r="B71" s="22" t="s">
        <v>281</v>
      </c>
      <c r="C71" s="22" t="s">
        <v>287</v>
      </c>
      <c r="D71" s="23" t="s">
        <v>2215</v>
      </c>
      <c r="E71" s="14">
        <v>1.9394974253266495</v>
      </c>
      <c r="F71" s="14">
        <v>3.1768967757989014E-2</v>
      </c>
      <c r="G71" s="14">
        <v>2.3728727754995413E-28</v>
      </c>
      <c r="H71" s="17">
        <v>15.795998031968203</v>
      </c>
      <c r="I71" s="17">
        <v>14.037412677693281</v>
      </c>
      <c r="J71" s="17">
        <v>3.978188869586627</v>
      </c>
      <c r="K71" s="19">
        <v>157.97957698381035</v>
      </c>
      <c r="L71" s="17">
        <v>12.046689791301471</v>
      </c>
      <c r="M71" s="17">
        <v>5.9152838629049471</v>
      </c>
      <c r="N71" s="17">
        <v>33.679286637782106</v>
      </c>
      <c r="O71" s="17">
        <v>6.6540838189672105</v>
      </c>
      <c r="P71" s="17">
        <v>6.2773569390800716</v>
      </c>
      <c r="Q71" s="14">
        <v>1.4636449928828985</v>
      </c>
      <c r="R71" s="19">
        <v>379.55993013285314</v>
      </c>
      <c r="S71" s="17">
        <v>4.5705699069909063</v>
      </c>
      <c r="T71" s="15">
        <v>4.0353057248490093E-3</v>
      </c>
      <c r="U71" s="17">
        <v>12.613769845006244</v>
      </c>
      <c r="V71" s="14">
        <v>0.42911335885424973</v>
      </c>
      <c r="W71" s="14">
        <v>0.98853833031453953</v>
      </c>
      <c r="X71" s="14">
        <v>7.5763412968017391E-2</v>
      </c>
      <c r="Y71" s="17">
        <v>10.744955882907758</v>
      </c>
      <c r="Z71" s="17">
        <v>3.4705673849322087</v>
      </c>
      <c r="AA71" s="19">
        <v>40.4726244811798</v>
      </c>
      <c r="AB71" s="17">
        <v>15.518582505821254</v>
      </c>
      <c r="AC71" s="19">
        <v>72.86721266551244</v>
      </c>
      <c r="AD71" s="17">
        <v>15.060266067133249</v>
      </c>
      <c r="AE71" s="19">
        <v>132.71872716797287</v>
      </c>
      <c r="AF71" s="19">
        <v>22.745751747408207</v>
      </c>
      <c r="AG71" s="19">
        <v>9953.5633081608812</v>
      </c>
      <c r="AH71" s="14">
        <v>1.8979891203609822</v>
      </c>
      <c r="AI71" s="19">
        <v>78.937126601196695</v>
      </c>
      <c r="AJ71" s="19">
        <v>96.977281281850964</v>
      </c>
      <c r="AK71" s="9">
        <v>0.81397545443429098</v>
      </c>
      <c r="AL71" s="18">
        <v>12.351723786887904</v>
      </c>
      <c r="AM71" s="18">
        <v>74.997428927745418</v>
      </c>
      <c r="AN71" s="18">
        <v>29.037675797272723</v>
      </c>
      <c r="AO71" s="18">
        <v>17.270740456339716</v>
      </c>
      <c r="AP71" s="18">
        <v>25.039900672393959</v>
      </c>
      <c r="AQ71" s="16">
        <v>309.28593675651888</v>
      </c>
      <c r="AR71" s="18">
        <v>2.3036764293565164</v>
      </c>
      <c r="AS71" s="18">
        <v>12.760020990782131</v>
      </c>
      <c r="AT71" s="18">
        <v>0.73069779488702868</v>
      </c>
      <c r="AU71" s="10">
        <v>7.0861355605245424E-2</v>
      </c>
      <c r="AV71" s="17">
        <v>5.1010518884020133</v>
      </c>
      <c r="AW71" s="17">
        <v>6.9747458395510327</v>
      </c>
      <c r="AX71" s="17">
        <v>1.367315211085999</v>
      </c>
      <c r="AY71" s="19">
        <v>740.94912492637093</v>
      </c>
      <c r="AZ71" s="15"/>
      <c r="BA71" s="17"/>
      <c r="BB71" s="14"/>
      <c r="BC71" s="14"/>
      <c r="BD71" s="14"/>
      <c r="BE71" s="17"/>
      <c r="BF71" s="19"/>
      <c r="BG71" s="19"/>
      <c r="BH71" s="19"/>
      <c r="BI71" s="19"/>
      <c r="BJ71" s="19"/>
      <c r="BK71" s="19"/>
      <c r="BL71" s="19"/>
    </row>
    <row r="72" spans="1:65" s="26" customFormat="1" ht="14" x14ac:dyDescent="0.15">
      <c r="A72" s="22" t="s">
        <v>2169</v>
      </c>
      <c r="B72" s="22" t="s">
        <v>282</v>
      </c>
      <c r="C72" s="22" t="s">
        <v>287</v>
      </c>
      <c r="D72" s="23" t="s">
        <v>2217</v>
      </c>
      <c r="E72" s="14">
        <v>1.7124778030138335</v>
      </c>
      <c r="F72" s="14">
        <v>0.11675917111884522</v>
      </c>
      <c r="G72" s="14">
        <v>4.0133970106901319E-2</v>
      </c>
      <c r="H72" s="17">
        <v>15.34625243967484</v>
      </c>
      <c r="I72" s="17">
        <v>4.2776457602130202</v>
      </c>
      <c r="J72" s="17">
        <v>3.3146200161503865</v>
      </c>
      <c r="K72" s="19">
        <v>298.94943888714602</v>
      </c>
      <c r="L72" s="14">
        <v>1.9502189409446484</v>
      </c>
      <c r="M72" s="14">
        <v>1.952682424058608</v>
      </c>
      <c r="N72" s="17">
        <v>60.7803776534126</v>
      </c>
      <c r="O72" s="17">
        <v>13.614604043860288</v>
      </c>
      <c r="P72" s="17">
        <v>13.22984310248539</v>
      </c>
      <c r="Q72" s="14">
        <v>0.28358799609229923</v>
      </c>
      <c r="R72" s="19">
        <v>1317.4065062628647</v>
      </c>
      <c r="S72" s="17">
        <v>2.6190393717452878</v>
      </c>
      <c r="T72" s="15">
        <v>4.2004415954105659E-2</v>
      </c>
      <c r="U72" s="17">
        <v>17.276680344379777</v>
      </c>
      <c r="V72" s="17">
        <v>2.6490267370009177</v>
      </c>
      <c r="W72" s="17">
        <v>5.8671553813794839</v>
      </c>
      <c r="X72" s="17">
        <v>2.0724299690259707</v>
      </c>
      <c r="Y72" s="19">
        <v>42.031948302726413</v>
      </c>
      <c r="Z72" s="17">
        <v>13.164296205304092</v>
      </c>
      <c r="AA72" s="19">
        <v>129.21409311887487</v>
      </c>
      <c r="AB72" s="19">
        <v>51.58500142659684</v>
      </c>
      <c r="AC72" s="19">
        <v>231.15269060163001</v>
      </c>
      <c r="AD72" s="19">
        <v>47.96363740282537</v>
      </c>
      <c r="AE72" s="19">
        <v>397.39054909101674</v>
      </c>
      <c r="AF72" s="19">
        <v>67.793649191314685</v>
      </c>
      <c r="AG72" s="19">
        <v>8332.4437354564325</v>
      </c>
      <c r="AH72" s="17">
        <v>2.8098282235721874</v>
      </c>
      <c r="AI72" s="19">
        <v>130.11448315185595</v>
      </c>
      <c r="AJ72" s="19">
        <v>142.61695686592225</v>
      </c>
      <c r="AK72" s="9">
        <v>0.91233529315998385</v>
      </c>
      <c r="AL72" s="18">
        <v>9.4544879582762498</v>
      </c>
      <c r="AM72" s="18">
        <v>20.967896077337269</v>
      </c>
      <c r="AN72" s="18">
        <v>151.73141472333108</v>
      </c>
      <c r="AO72" s="18">
        <v>49.680231826812765</v>
      </c>
      <c r="AP72" s="18">
        <v>15.866940003147221</v>
      </c>
      <c r="AQ72" s="16">
        <v>150.01379319444712</v>
      </c>
      <c r="AR72" s="18">
        <v>2.2148343387511273</v>
      </c>
      <c r="AS72" s="18">
        <v>2.944643395538928</v>
      </c>
      <c r="AT72" s="18">
        <v>0.35888361510393602</v>
      </c>
      <c r="AU72" s="9">
        <v>0.40227709881175622</v>
      </c>
      <c r="AV72" s="17">
        <v>9.6528717754971272</v>
      </c>
      <c r="AW72" s="17">
        <v>22.174587531747651</v>
      </c>
      <c r="AX72" s="17">
        <v>2.2972010866274717</v>
      </c>
      <c r="AY72" s="19">
        <v>2386.3900461043063</v>
      </c>
      <c r="AZ72" s="15"/>
      <c r="BA72" s="17"/>
      <c r="BB72" s="14"/>
      <c r="BC72" s="14"/>
      <c r="BD72" s="14"/>
      <c r="BE72" s="17"/>
      <c r="BF72" s="19"/>
      <c r="BG72" s="19"/>
      <c r="BH72" s="19"/>
      <c r="BI72" s="19"/>
      <c r="BJ72" s="19"/>
      <c r="BK72" s="19"/>
      <c r="BL72" s="19"/>
    </row>
    <row r="73" spans="1:65" s="26" customFormat="1" ht="14" x14ac:dyDescent="0.15">
      <c r="A73" s="22" t="s">
        <v>2170</v>
      </c>
      <c r="B73" s="22" t="s">
        <v>282</v>
      </c>
      <c r="C73" s="22" t="s">
        <v>280</v>
      </c>
      <c r="D73" s="23" t="s">
        <v>2218</v>
      </c>
      <c r="E73" s="19">
        <v>202.51583272081479</v>
      </c>
      <c r="F73" s="14">
        <v>0.15914244461764468</v>
      </c>
      <c r="G73" s="14">
        <v>0.24660080889299324</v>
      </c>
      <c r="H73" s="19">
        <v>21.767252148333515</v>
      </c>
      <c r="I73" s="19">
        <v>104.61970842247769</v>
      </c>
      <c r="J73" s="19">
        <v>51.670334439444865</v>
      </c>
      <c r="K73" s="19">
        <v>318.48770846242769</v>
      </c>
      <c r="L73" s="19">
        <v>448.14888399456117</v>
      </c>
      <c r="M73" s="17">
        <v>7.4697395551656776</v>
      </c>
      <c r="N73" s="17">
        <v>63.86136934411153</v>
      </c>
      <c r="O73" s="17">
        <v>8.8144282903581903</v>
      </c>
      <c r="P73" s="17">
        <v>8.5315342660092277</v>
      </c>
      <c r="Q73" s="14">
        <v>1.3734232931290589</v>
      </c>
      <c r="R73" s="19">
        <v>2038.5041195588544</v>
      </c>
      <c r="S73" s="19">
        <v>54.773983031908088</v>
      </c>
      <c r="T73" s="15">
        <v>5.7354142096352895E-2</v>
      </c>
      <c r="U73" s="19">
        <v>22.290930053786671</v>
      </c>
      <c r="V73" s="14">
        <v>0.36039687617539323</v>
      </c>
      <c r="W73" s="14">
        <v>1.3539264238253961</v>
      </c>
      <c r="X73" s="14">
        <v>0.99416706062813043</v>
      </c>
      <c r="Y73" s="17">
        <v>19.537725136814373</v>
      </c>
      <c r="Z73" s="17">
        <v>9.7063247238051282</v>
      </c>
      <c r="AA73" s="19">
        <v>132.09733589143212</v>
      </c>
      <c r="AB73" s="19">
        <v>68.95282023744187</v>
      </c>
      <c r="AC73" s="19">
        <v>396.20383304894324</v>
      </c>
      <c r="AD73" s="19">
        <v>101.87169889434584</v>
      </c>
      <c r="AE73" s="19">
        <v>1014.6239847791288</v>
      </c>
      <c r="AF73" s="19">
        <v>204.87630357828507</v>
      </c>
      <c r="AG73" s="19">
        <v>11983.920032605372</v>
      </c>
      <c r="AH73" s="19">
        <v>184.32213268061091</v>
      </c>
      <c r="AI73" s="19">
        <v>454.28196579019908</v>
      </c>
      <c r="AJ73" s="19">
        <v>2340.9698060284868</v>
      </c>
      <c r="AK73" s="9">
        <v>0.19405716580381688</v>
      </c>
      <c r="AL73" s="18">
        <v>51.931531315654659</v>
      </c>
      <c r="AM73" s="18">
        <v>11.811193321252034</v>
      </c>
      <c r="AN73" s="18">
        <v>18.523830633022776</v>
      </c>
      <c r="AO73" s="18">
        <v>8.2937544550222189</v>
      </c>
      <c r="AP73" s="18">
        <v>54.2116939085399</v>
      </c>
      <c r="AQ73" s="16">
        <v>2815.2962798860244</v>
      </c>
      <c r="AR73" s="18">
        <v>3.7567651478934709</v>
      </c>
      <c r="AS73" s="18">
        <v>16.463915366099197</v>
      </c>
      <c r="AT73" s="18">
        <v>2.3072289253423151</v>
      </c>
      <c r="AU73" s="9">
        <v>0.58921506309792782</v>
      </c>
      <c r="AV73" s="17">
        <v>10.283749062396762</v>
      </c>
      <c r="AW73" s="17">
        <v>35.962878962992292</v>
      </c>
      <c r="AX73" s="17">
        <v>3.4970591702293712</v>
      </c>
      <c r="AY73" s="19">
        <v>4075.2922897496737</v>
      </c>
      <c r="AZ73" s="15"/>
      <c r="BA73" s="17"/>
      <c r="BB73" s="14"/>
      <c r="BC73" s="14"/>
      <c r="BD73" s="14"/>
      <c r="BE73" s="17"/>
      <c r="BF73" s="19"/>
      <c r="BG73" s="19"/>
      <c r="BH73" s="19"/>
      <c r="BI73" s="19"/>
      <c r="BJ73" s="19"/>
      <c r="BK73" s="19"/>
      <c r="BL73" s="19"/>
    </row>
    <row r="74" spans="1:65" s="26" customFormat="1" ht="14" x14ac:dyDescent="0.15">
      <c r="A74" s="22" t="s">
        <v>2168</v>
      </c>
      <c r="B74" s="22" t="s">
        <v>282</v>
      </c>
      <c r="C74" s="22" t="s">
        <v>280</v>
      </c>
      <c r="D74" s="23" t="s">
        <v>2216</v>
      </c>
      <c r="E74" s="19">
        <v>411.55966556260853</v>
      </c>
      <c r="F74" s="14">
        <v>0.35196653906156883</v>
      </c>
      <c r="G74" s="14">
        <v>0.16332629146106514</v>
      </c>
      <c r="H74" s="17">
        <v>10.315729834454929</v>
      </c>
      <c r="I74" s="17">
        <v>4.3701981991581444</v>
      </c>
      <c r="J74" s="17">
        <v>5.8046685130710891</v>
      </c>
      <c r="K74" s="19">
        <v>20.867039173600695</v>
      </c>
      <c r="L74" s="17">
        <v>6.3178689936326675</v>
      </c>
      <c r="M74" s="17">
        <v>3.0704569082488984</v>
      </c>
      <c r="N74" s="17">
        <v>5.3680324424381398</v>
      </c>
      <c r="O74" s="17">
        <v>2.078808218103767</v>
      </c>
      <c r="P74" s="14">
        <v>1.9758023476999975</v>
      </c>
      <c r="Q74" s="19">
        <v>69.296546708930563</v>
      </c>
      <c r="R74" s="19">
        <v>131.01201657332763</v>
      </c>
      <c r="S74" s="17">
        <v>2.6358087314556617</v>
      </c>
      <c r="T74" s="15">
        <v>8.5469056627422244E-3</v>
      </c>
      <c r="U74" s="14">
        <v>0.83514576902143745</v>
      </c>
      <c r="V74" s="14">
        <v>3.4082833139922136E-2</v>
      </c>
      <c r="W74" s="14">
        <v>9.6933088660402164E-2</v>
      </c>
      <c r="X74" s="14">
        <v>3.3678742752652896E-2</v>
      </c>
      <c r="Y74" s="14">
        <v>0.95194504031402905</v>
      </c>
      <c r="Z74" s="14">
        <v>0.51849275128821493</v>
      </c>
      <c r="AA74" s="14">
        <v>8.7739527817990162</v>
      </c>
      <c r="AB74" s="17">
        <v>4.1614359009712993</v>
      </c>
      <c r="AC74" s="19">
        <v>26.956228444601624</v>
      </c>
      <c r="AD74" s="17">
        <v>7.4266938364738664</v>
      </c>
      <c r="AE74" s="19">
        <v>82.929146911184361</v>
      </c>
      <c r="AF74" s="19">
        <v>21.522998059029792</v>
      </c>
      <c r="AG74" s="19">
        <v>12567.049420856898</v>
      </c>
      <c r="AH74" s="19">
        <v>125.40411363935993</v>
      </c>
      <c r="AI74" s="17">
        <v>4.4700403741728207</v>
      </c>
      <c r="AJ74" s="19">
        <v>840.76748315832924</v>
      </c>
      <c r="AK74" s="9">
        <v>5.3166189983718058E-3</v>
      </c>
      <c r="AL74" s="18">
        <v>87.115477679076477</v>
      </c>
      <c r="AM74" s="18">
        <v>151.53959601581317</v>
      </c>
      <c r="AN74" s="18">
        <v>31.462505576186324</v>
      </c>
      <c r="AO74" s="18">
        <v>1.6958895085320471</v>
      </c>
      <c r="AP74" s="18">
        <v>27.930337727675294</v>
      </c>
      <c r="AQ74" s="16">
        <v>2433.1647128843647</v>
      </c>
      <c r="AR74" s="18">
        <v>2.8440443393440153</v>
      </c>
      <c r="AS74" s="18">
        <v>8.6156933670741509</v>
      </c>
      <c r="AT74" s="18">
        <v>10.138383360663003</v>
      </c>
      <c r="AU74" s="9">
        <v>0.33795813773388533</v>
      </c>
      <c r="AV74" s="17">
        <v>0.6737823433516531</v>
      </c>
      <c r="AW74" s="17">
        <v>2.4969315587808425</v>
      </c>
      <c r="AX74" s="17">
        <v>3.7058429675674529</v>
      </c>
      <c r="AY74" s="19">
        <v>290.62933008066517</v>
      </c>
      <c r="AZ74" s="15"/>
      <c r="BA74" s="17"/>
      <c r="BB74" s="14"/>
      <c r="BC74" s="14"/>
      <c r="BD74" s="14"/>
      <c r="BE74" s="17"/>
      <c r="BF74" s="19"/>
      <c r="BG74" s="19"/>
      <c r="BH74" s="19"/>
      <c r="BI74" s="19"/>
      <c r="BJ74" s="19"/>
      <c r="BK74" s="19"/>
      <c r="BL74" s="19"/>
    </row>
  </sheetData>
  <sortState ref="A6:BM74">
    <sortCondition ref="A6"/>
  </sortState>
  <mergeCells count="1">
    <mergeCell ref="AN2:BC3"/>
  </mergeCells>
  <conditionalFormatting sqref="A6:A74 D6:D74 A4:D4">
    <cfRule type="expression" dxfId="11" priority="2" stopIfTrue="1">
      <formula>ISERROR(A4)</formula>
    </cfRule>
  </conditionalFormatting>
  <conditionalFormatting sqref="AZ6:BL74">
    <cfRule type="expression" dxfId="10" priority="1" stopIfTrue="1">
      <formula>ISERROR(AZ6)</formula>
    </cfRule>
  </conditionalFormatting>
  <pageMargins left="0.75" right="0.75" top="1" bottom="1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76"/>
  <sheetViews>
    <sheetView workbookViewId="0">
      <selection activeCell="E1" sqref="E1:E2"/>
    </sheetView>
  </sheetViews>
  <sheetFormatPr baseColWidth="10" defaultColWidth="8.83203125" defaultRowHeight="13" x14ac:dyDescent="0.15"/>
  <cols>
    <col min="1" max="1" width="14.6640625" customWidth="1"/>
    <col min="2" max="2" width="11.6640625" customWidth="1"/>
    <col min="3" max="3" width="14.6640625" customWidth="1"/>
    <col min="4" max="4" width="20.83203125" bestFit="1" customWidth="1"/>
    <col min="5" max="47" width="7.33203125" customWidth="1"/>
    <col min="48" max="51" width="8.33203125" customWidth="1"/>
  </cols>
  <sheetData>
    <row r="1" spans="1:55" ht="16" x14ac:dyDescent="0.2">
      <c r="A1" s="103" t="s">
        <v>3486</v>
      </c>
      <c r="E1" s="110" t="s">
        <v>3765</v>
      </c>
    </row>
    <row r="2" spans="1:55" ht="15.75" customHeight="1" x14ac:dyDescent="0.2">
      <c r="A2" s="103" t="s">
        <v>3479</v>
      </c>
      <c r="E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55" ht="16" x14ac:dyDescent="0.2">
      <c r="A3" s="103" t="s">
        <v>3487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5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7" t="s">
        <v>647</v>
      </c>
      <c r="AW4" s="97" t="s">
        <v>2533</v>
      </c>
      <c r="AX4" s="97" t="s">
        <v>2534</v>
      </c>
      <c r="AY4" s="97" t="s">
        <v>1561</v>
      </c>
    </row>
    <row r="5" spans="1:55" s="43" customFormat="1" ht="15" thickBot="1" x14ac:dyDescent="0.2">
      <c r="A5" s="5" t="s">
        <v>3262</v>
      </c>
      <c r="B5" s="5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Y5" s="43" t="s">
        <v>1562</v>
      </c>
    </row>
    <row r="6" spans="1:55" s="26" customFormat="1" ht="15" thickTop="1" x14ac:dyDescent="0.15">
      <c r="A6" s="22" t="s">
        <v>2470</v>
      </c>
      <c r="B6" s="22" t="s">
        <v>282</v>
      </c>
      <c r="C6" s="22" t="s">
        <v>280</v>
      </c>
      <c r="D6" s="23" t="s">
        <v>545</v>
      </c>
      <c r="E6" s="9">
        <v>0.62022678055767155</v>
      </c>
      <c r="F6" s="14">
        <v>0.94383296242412906</v>
      </c>
      <c r="G6" s="14">
        <v>2.0147939317094039E-2</v>
      </c>
      <c r="H6" s="19">
        <v>30.858209656321392</v>
      </c>
      <c r="I6" s="17">
        <v>15.11823313265827</v>
      </c>
      <c r="J6" s="17">
        <v>8.8725104528757441</v>
      </c>
      <c r="K6" s="19">
        <v>289.90260116587029</v>
      </c>
      <c r="L6" s="17">
        <v>2.9180020248370275</v>
      </c>
      <c r="M6" s="17">
        <v>5.0457521510696335</v>
      </c>
      <c r="N6" s="19">
        <v>35.167626511859176</v>
      </c>
      <c r="O6" s="17">
        <v>5.092923864279963</v>
      </c>
      <c r="P6" s="17">
        <v>5.1483855563337348</v>
      </c>
      <c r="Q6" s="17">
        <v>3.1408901616896898</v>
      </c>
      <c r="R6" s="19">
        <v>1940.426125890571</v>
      </c>
      <c r="S6" s="17">
        <v>5.4478785478084246</v>
      </c>
      <c r="T6" s="15">
        <v>2.2810984952178974E-2</v>
      </c>
      <c r="U6" s="19">
        <v>22.468151473404767</v>
      </c>
      <c r="V6" s="17">
        <v>2.4900237739880464</v>
      </c>
      <c r="W6" s="17">
        <v>5.9431450292716361</v>
      </c>
      <c r="X6" s="14">
        <v>0.60533375593754501</v>
      </c>
      <c r="Y6" s="19">
        <v>52.881019781998532</v>
      </c>
      <c r="Z6" s="17">
        <v>18.207468237462241</v>
      </c>
      <c r="AA6" s="19">
        <v>194.53719170938604</v>
      </c>
      <c r="AB6" s="19">
        <v>77.616840272511013</v>
      </c>
      <c r="AC6" s="19">
        <v>342.08078671105062</v>
      </c>
      <c r="AD6" s="19">
        <v>72.464764707726459</v>
      </c>
      <c r="AE6" s="19">
        <v>576.54260590429885</v>
      </c>
      <c r="AF6" s="19">
        <v>103.77995168811184</v>
      </c>
      <c r="AG6" s="19">
        <v>10699.416281220236</v>
      </c>
      <c r="AH6" s="17">
        <v>9.7824363424310743</v>
      </c>
      <c r="AI6" s="19">
        <v>373.47299763612108</v>
      </c>
      <c r="AJ6" s="19">
        <v>504.66481995758915</v>
      </c>
      <c r="AK6" s="14">
        <v>0.74004167294147205</v>
      </c>
      <c r="AL6" s="17">
        <v>10.90263781373903</v>
      </c>
      <c r="AM6" s="17">
        <v>18.557893504571712</v>
      </c>
      <c r="AN6" s="17">
        <v>105.82882875320902</v>
      </c>
      <c r="AO6" s="17">
        <v>68.553840611289317</v>
      </c>
      <c r="AP6" s="17">
        <v>21.23715457435323</v>
      </c>
      <c r="AQ6" s="19">
        <v>231.54100451856434</v>
      </c>
      <c r="AR6" s="17">
        <v>2.3867824441503371</v>
      </c>
      <c r="AS6" s="17">
        <v>3.7805154278993522</v>
      </c>
      <c r="AT6" s="17">
        <v>0.87532961968357836</v>
      </c>
      <c r="AU6" s="14">
        <v>0.10408444209330638</v>
      </c>
      <c r="AV6" s="89">
        <v>9.3607556075515106</v>
      </c>
      <c r="AW6" s="89">
        <v>31.353157910032042</v>
      </c>
      <c r="AX6" s="89">
        <v>3.3494259677860638</v>
      </c>
      <c r="AY6" s="19">
        <v>3445.2338464325303</v>
      </c>
    </row>
    <row r="7" spans="1:55" s="26" customFormat="1" ht="14" x14ac:dyDescent="0.15">
      <c r="A7" s="22" t="s">
        <v>2471</v>
      </c>
      <c r="B7" s="22" t="s">
        <v>279</v>
      </c>
      <c r="C7" s="22" t="s">
        <v>3357</v>
      </c>
      <c r="D7" s="23" t="s">
        <v>546</v>
      </c>
      <c r="E7" s="9">
        <v>1.0160262171349026</v>
      </c>
      <c r="F7" s="14">
        <v>0.25729153318514131</v>
      </c>
      <c r="G7" s="14">
        <v>8.9888372744051358E-29</v>
      </c>
      <c r="H7" s="17">
        <v>4.3707635362546542</v>
      </c>
      <c r="I7" s="17">
        <v>2.9832527240119542</v>
      </c>
      <c r="J7" s="17">
        <v>7.9295152128203288</v>
      </c>
      <c r="K7" s="19">
        <v>252.26704205630691</v>
      </c>
      <c r="L7" s="14">
        <v>0.82661306944468627</v>
      </c>
      <c r="M7" s="17">
        <v>2.3321597259924003</v>
      </c>
      <c r="N7" s="19">
        <v>51.776788999442054</v>
      </c>
      <c r="O7" s="17">
        <v>14.907580923224964</v>
      </c>
      <c r="P7" s="17">
        <v>13.609551387885229</v>
      </c>
      <c r="Q7" s="14">
        <v>1.1557756166757993</v>
      </c>
      <c r="R7" s="19">
        <v>565.74807622253081</v>
      </c>
      <c r="S7" s="17">
        <v>2.2577655575343814</v>
      </c>
      <c r="T7" s="15">
        <v>4.6525776090472364E-2</v>
      </c>
      <c r="U7" s="17">
        <v>14.239258914343662</v>
      </c>
      <c r="V7" s="14">
        <v>0.6385503056950963</v>
      </c>
      <c r="W7" s="14">
        <v>1.673583207692553</v>
      </c>
      <c r="X7" s="14">
        <v>0.48736245398704525</v>
      </c>
      <c r="Y7" s="17">
        <v>15.526619913224474</v>
      </c>
      <c r="Z7" s="17">
        <v>5.058422923230725</v>
      </c>
      <c r="AA7" s="19">
        <v>59.10917099275435</v>
      </c>
      <c r="AB7" s="19">
        <v>22.964892061508753</v>
      </c>
      <c r="AC7" s="19">
        <v>101.4731934733652</v>
      </c>
      <c r="AD7" s="19">
        <v>21.943374573320028</v>
      </c>
      <c r="AE7" s="19">
        <v>183.30285551355831</v>
      </c>
      <c r="AF7" s="19">
        <v>31.851461979688295</v>
      </c>
      <c r="AG7" s="19">
        <v>9025.1838131146378</v>
      </c>
      <c r="AH7" s="17">
        <v>2.0988221063729351</v>
      </c>
      <c r="AI7" s="19">
        <v>80.219358208912922</v>
      </c>
      <c r="AJ7" s="19">
        <v>99.050312781878517</v>
      </c>
      <c r="AK7" s="14">
        <v>0.80988495599772847</v>
      </c>
      <c r="AL7" s="17">
        <v>11.805715380295613</v>
      </c>
      <c r="AM7" s="17">
        <v>49.236460544102513</v>
      </c>
      <c r="AN7" s="17">
        <v>81.187727796563735</v>
      </c>
      <c r="AO7" s="17">
        <v>35.530419861890969</v>
      </c>
      <c r="AP7" s="17">
        <v>24.315421627310812</v>
      </c>
      <c r="AQ7" s="19">
        <v>287.06094708391583</v>
      </c>
      <c r="AR7" s="17">
        <v>2.6209105105208081</v>
      </c>
      <c r="AS7" s="17">
        <v>8.5082467659172973</v>
      </c>
      <c r="AT7" s="17">
        <v>0.54036426494486378</v>
      </c>
      <c r="AU7" s="14">
        <v>0.29143315224731325</v>
      </c>
      <c r="AV7" s="89">
        <v>8.1455292882243118</v>
      </c>
      <c r="AW7" s="89">
        <v>10.249174528189146</v>
      </c>
      <c r="AX7" s="89">
        <v>1.2582576485245711</v>
      </c>
      <c r="AY7" s="19">
        <v>1075.8401373104318</v>
      </c>
    </row>
    <row r="8" spans="1:55" s="26" customFormat="1" ht="14" x14ac:dyDescent="0.15">
      <c r="A8" s="22" t="s">
        <v>2472</v>
      </c>
      <c r="B8" s="22" t="s">
        <v>282</v>
      </c>
      <c r="C8" s="22" t="s">
        <v>280</v>
      </c>
      <c r="D8" s="23" t="s">
        <v>547</v>
      </c>
      <c r="E8" s="16">
        <v>28.753082065781992</v>
      </c>
      <c r="F8" s="17">
        <v>3.0305868785908658</v>
      </c>
      <c r="G8" s="14">
        <v>9.7229792311488376E-3</v>
      </c>
      <c r="H8" s="17">
        <v>17.005754859290903</v>
      </c>
      <c r="I8" s="17">
        <v>9.8835314637896996</v>
      </c>
      <c r="J8" s="17">
        <v>4.191897332109968</v>
      </c>
      <c r="K8" s="19">
        <v>772.45126711523176</v>
      </c>
      <c r="L8" s="14">
        <v>1.4894070163849886</v>
      </c>
      <c r="M8" s="17">
        <v>2.5833340489331871</v>
      </c>
      <c r="N8" s="19">
        <v>83.521576265543203</v>
      </c>
      <c r="O8" s="17">
        <v>3.0835830283696697</v>
      </c>
      <c r="P8" s="17">
        <v>2.778721221273809</v>
      </c>
      <c r="Q8" s="17">
        <v>4.2119146668336951</v>
      </c>
      <c r="R8" s="19">
        <v>1814.6782324796375</v>
      </c>
      <c r="S8" s="19">
        <v>26.128342684184922</v>
      </c>
      <c r="T8" s="15">
        <v>1.7612976118158312E-2</v>
      </c>
      <c r="U8" s="17">
        <v>14.76114708814951</v>
      </c>
      <c r="V8" s="14">
        <v>0.58184342893373664</v>
      </c>
      <c r="W8" s="17">
        <v>3.1233839428856718</v>
      </c>
      <c r="X8" s="14">
        <v>0.13068588638113415</v>
      </c>
      <c r="Y8" s="19">
        <v>42.356440846950328</v>
      </c>
      <c r="Z8" s="17">
        <v>17.082113017155773</v>
      </c>
      <c r="AA8" s="19">
        <v>200.79119563556651</v>
      </c>
      <c r="AB8" s="19">
        <v>88.219819077132783</v>
      </c>
      <c r="AC8" s="19">
        <v>399.28114779014959</v>
      </c>
      <c r="AD8" s="19">
        <v>85.232879164753456</v>
      </c>
      <c r="AE8" s="19">
        <v>659.79571021206857</v>
      </c>
      <c r="AF8" s="19">
        <v>116.81204144560132</v>
      </c>
      <c r="AG8" s="19">
        <v>10067.561609217393</v>
      </c>
      <c r="AH8" s="19">
        <v>30.022149171014654</v>
      </c>
      <c r="AI8" s="19">
        <v>592.79272965176301</v>
      </c>
      <c r="AJ8" s="19">
        <v>1493.7939109307631</v>
      </c>
      <c r="AK8" s="14">
        <v>0.39683702371125729</v>
      </c>
      <c r="AL8" s="17">
        <v>15.577222661274996</v>
      </c>
      <c r="AM8" s="17">
        <v>15.258604221572648</v>
      </c>
      <c r="AN8" s="17">
        <v>25.252107192065903</v>
      </c>
      <c r="AO8" s="17">
        <v>22.687727913587537</v>
      </c>
      <c r="AP8" s="17">
        <v>72.79697379167979</v>
      </c>
      <c r="AQ8" s="19">
        <v>1133.9746698199965</v>
      </c>
      <c r="AR8" s="17">
        <v>5.3680832120240014</v>
      </c>
      <c r="AS8" s="17">
        <v>4.7260110694274085</v>
      </c>
      <c r="AT8" s="17">
        <v>2.2640248910539817</v>
      </c>
      <c r="AU8" s="14">
        <v>3.4634208917309679E-2</v>
      </c>
      <c r="AV8" s="89">
        <v>24.941920152251591</v>
      </c>
      <c r="AW8" s="89">
        <v>31.932366684071457</v>
      </c>
      <c r="AX8" s="89">
        <v>1.2802689804613465</v>
      </c>
      <c r="AY8" s="19">
        <v>3526.3858292570271</v>
      </c>
    </row>
    <row r="9" spans="1:55" s="26" customFormat="1" ht="14" x14ac:dyDescent="0.15">
      <c r="A9" s="22" t="s">
        <v>2473</v>
      </c>
      <c r="B9" s="22" t="s">
        <v>279</v>
      </c>
      <c r="C9" s="22" t="s">
        <v>276</v>
      </c>
      <c r="D9" s="23" t="s">
        <v>548</v>
      </c>
      <c r="E9" s="9">
        <v>0.67336975134968846</v>
      </c>
      <c r="F9" s="14">
        <v>9.8690005143009754E-2</v>
      </c>
      <c r="G9" s="14">
        <v>8.9888372744051358E-29</v>
      </c>
      <c r="H9" s="17">
        <v>4.633431577221244</v>
      </c>
      <c r="I9" s="17">
        <v>3.5096896007444425</v>
      </c>
      <c r="J9" s="17">
        <v>4.4465527985975166</v>
      </c>
      <c r="K9" s="19">
        <v>222.3693542079254</v>
      </c>
      <c r="L9" s="14">
        <v>1.3382255508111585</v>
      </c>
      <c r="M9" s="14">
        <v>1.5759243119808979</v>
      </c>
      <c r="N9" s="19">
        <v>46.86283640648756</v>
      </c>
      <c r="O9" s="17">
        <v>12.653097772279338</v>
      </c>
      <c r="P9" s="17">
        <v>13.39065202319358</v>
      </c>
      <c r="Q9" s="14">
        <v>1.3544677295927319</v>
      </c>
      <c r="R9" s="19">
        <v>547.6619911836134</v>
      </c>
      <c r="S9" s="17">
        <v>2.4866699755953183</v>
      </c>
      <c r="T9" s="15">
        <v>1.7407699486496109E-2</v>
      </c>
      <c r="U9" s="17">
        <v>12.393625370959136</v>
      </c>
      <c r="V9" s="14">
        <v>0.78480707876249378</v>
      </c>
      <c r="W9" s="14">
        <v>1.711737588098093</v>
      </c>
      <c r="X9" s="14">
        <v>0.39318677887864206</v>
      </c>
      <c r="Y9" s="17">
        <v>14.203513873135655</v>
      </c>
      <c r="Z9" s="17">
        <v>4.7154687233251682</v>
      </c>
      <c r="AA9" s="19">
        <v>55.223365060292608</v>
      </c>
      <c r="AB9" s="19">
        <v>21.494616033072617</v>
      </c>
      <c r="AC9" s="19">
        <v>100.93961347774136</v>
      </c>
      <c r="AD9" s="19">
        <v>20.806174764961373</v>
      </c>
      <c r="AE9" s="19">
        <v>170.21928193570295</v>
      </c>
      <c r="AF9" s="19">
        <v>31.890923511650431</v>
      </c>
      <c r="AG9" s="19">
        <v>9309.8383861948078</v>
      </c>
      <c r="AH9" s="17">
        <v>2.1034230795301743</v>
      </c>
      <c r="AI9" s="19">
        <v>66.301055786394869</v>
      </c>
      <c r="AJ9" s="19">
        <v>102.81737679852996</v>
      </c>
      <c r="AK9" s="14">
        <v>0.64484290351339535</v>
      </c>
      <c r="AL9" s="17">
        <v>11.984307788627822</v>
      </c>
      <c r="AM9" s="17">
        <v>54.693206787885636</v>
      </c>
      <c r="AN9" s="17">
        <v>68.452703256270183</v>
      </c>
      <c r="AO9" s="17">
        <v>26.662587491338549</v>
      </c>
      <c r="AP9" s="17">
        <v>18.098096025754714</v>
      </c>
      <c r="AQ9" s="19">
        <v>216.89315316078645</v>
      </c>
      <c r="AR9" s="17">
        <v>2.1810934615895792</v>
      </c>
      <c r="AS9" s="17">
        <v>7.2403769462874621</v>
      </c>
      <c r="AT9" s="17">
        <v>0.60402896563367736</v>
      </c>
      <c r="AU9" s="14">
        <v>0.2430700293546505</v>
      </c>
      <c r="AV9" s="89">
        <v>7.1801535101041463</v>
      </c>
      <c r="AW9" s="89">
        <v>9.7949756049258347</v>
      </c>
      <c r="AX9" s="89">
        <v>1.3641735641364805</v>
      </c>
      <c r="AY9" s="19">
        <v>1029.318549486168</v>
      </c>
    </row>
    <row r="10" spans="1:55" s="26" customFormat="1" ht="14" x14ac:dyDescent="0.15">
      <c r="A10" s="22" t="s">
        <v>2474</v>
      </c>
      <c r="B10" s="22" t="s">
        <v>283</v>
      </c>
      <c r="C10" s="22" t="s">
        <v>278</v>
      </c>
      <c r="D10" s="23" t="s">
        <v>549</v>
      </c>
      <c r="E10" s="9">
        <v>0.45671806378238861</v>
      </c>
      <c r="F10" s="14">
        <v>0.23768717108575826</v>
      </c>
      <c r="G10" s="14">
        <v>2.8958357974169322E-2</v>
      </c>
      <c r="H10" s="17">
        <v>12.320013342695248</v>
      </c>
      <c r="I10" s="17">
        <v>3.0824750390915017</v>
      </c>
      <c r="J10" s="17">
        <v>3.5861750683627398</v>
      </c>
      <c r="K10" s="19">
        <v>232.20937195525281</v>
      </c>
      <c r="L10" s="14">
        <v>1.855039607738342</v>
      </c>
      <c r="M10" s="14">
        <v>1.6895699369009556</v>
      </c>
      <c r="N10" s="19">
        <v>59.773781514921261</v>
      </c>
      <c r="O10" s="17">
        <v>12.814416526667413</v>
      </c>
      <c r="P10" s="17">
        <v>13.234380658095461</v>
      </c>
      <c r="Q10" s="14">
        <v>1.5352956928307455</v>
      </c>
      <c r="R10" s="19">
        <v>1463.7123754914378</v>
      </c>
      <c r="S10" s="17">
        <v>2.0004354277135863</v>
      </c>
      <c r="T10" s="15">
        <v>5.6828923737741163E-2</v>
      </c>
      <c r="U10" s="17">
        <v>14.442225913930365</v>
      </c>
      <c r="V10" s="17">
        <v>3.4407464811864705</v>
      </c>
      <c r="W10" s="17">
        <v>6.328797700413169</v>
      </c>
      <c r="X10" s="14">
        <v>1.4797446236411782</v>
      </c>
      <c r="Y10" s="19">
        <v>49.588940428756111</v>
      </c>
      <c r="Z10" s="17">
        <v>15.178840712414701</v>
      </c>
      <c r="AA10" s="19">
        <v>161.58224099004633</v>
      </c>
      <c r="AB10" s="19">
        <v>60.834453581741904</v>
      </c>
      <c r="AC10" s="19">
        <v>259.85578577265039</v>
      </c>
      <c r="AD10" s="19">
        <v>53.725091191459242</v>
      </c>
      <c r="AE10" s="19">
        <v>405.14240024039691</v>
      </c>
      <c r="AF10" s="19">
        <v>74.586837059897277</v>
      </c>
      <c r="AG10" s="19">
        <v>8969.6590466794041</v>
      </c>
      <c r="AH10" s="17">
        <v>3.0732556835147347</v>
      </c>
      <c r="AI10" s="19">
        <v>150.28696862709842</v>
      </c>
      <c r="AJ10" s="19">
        <v>161.02110050891491</v>
      </c>
      <c r="AK10" s="14">
        <v>0.93333711018064869</v>
      </c>
      <c r="AL10" s="17">
        <v>8.1700152642394244</v>
      </c>
      <c r="AM10" s="17">
        <v>22.139521909721449</v>
      </c>
      <c r="AN10" s="17">
        <v>202.52710716259293</v>
      </c>
      <c r="AO10" s="17">
        <v>75.127128096741473</v>
      </c>
      <c r="AP10" s="17">
        <v>14.412262193655252</v>
      </c>
      <c r="AQ10" s="19">
        <v>117.74840211438418</v>
      </c>
      <c r="AR10" s="17">
        <v>1.839367629965813</v>
      </c>
      <c r="AS10" s="17">
        <v>2.2819857100168517</v>
      </c>
      <c r="AT10" s="17">
        <v>0.3974432209844509</v>
      </c>
      <c r="AU10" s="14">
        <v>0.25461427601167635</v>
      </c>
      <c r="AV10" s="89">
        <v>7.4978809155716117</v>
      </c>
      <c r="AW10" s="89">
        <v>24.388124887708404</v>
      </c>
      <c r="AX10" s="89">
        <v>3.2526690090608277</v>
      </c>
      <c r="AY10" s="19">
        <v>2629.7290906266312</v>
      </c>
    </row>
    <row r="11" spans="1:55" s="26" customFormat="1" ht="14" x14ac:dyDescent="0.15">
      <c r="A11" s="22" t="s">
        <v>2475</v>
      </c>
      <c r="B11" s="22" t="s">
        <v>286</v>
      </c>
      <c r="C11" s="22" t="s">
        <v>280</v>
      </c>
      <c r="D11" s="23" t="s">
        <v>550</v>
      </c>
      <c r="E11" s="18">
        <v>9.5705347906623182</v>
      </c>
      <c r="F11" s="17">
        <v>2.5471209277596216</v>
      </c>
      <c r="G11" s="14">
        <v>2.8421011187321907E-2</v>
      </c>
      <c r="H11" s="19">
        <v>24.929208100937633</v>
      </c>
      <c r="I11" s="17">
        <v>14.542811236285205</v>
      </c>
      <c r="J11" s="17">
        <v>6.6136626304606372</v>
      </c>
      <c r="K11" s="19">
        <v>353.66692072105945</v>
      </c>
      <c r="L11" s="17">
        <v>9.2057324218313692</v>
      </c>
      <c r="M11" s="19">
        <v>43.331653633925555</v>
      </c>
      <c r="N11" s="19">
        <v>79.206269889292145</v>
      </c>
      <c r="O11" s="17">
        <v>4.8634560350427725</v>
      </c>
      <c r="P11" s="17">
        <v>5.0964187515866071</v>
      </c>
      <c r="Q11" s="17">
        <v>5.8121897833543859</v>
      </c>
      <c r="R11" s="19">
        <v>2533.233230000918</v>
      </c>
      <c r="S11" s="19">
        <v>49.051300491215073</v>
      </c>
      <c r="T11" s="15">
        <v>3.0032376893352655E-2</v>
      </c>
      <c r="U11" s="19">
        <v>31.624284897960649</v>
      </c>
      <c r="V11" s="14">
        <v>1.3433644288813895</v>
      </c>
      <c r="W11" s="17">
        <v>4.6226405368458421</v>
      </c>
      <c r="X11" s="14">
        <v>0.2122249275591313</v>
      </c>
      <c r="Y11" s="19">
        <v>59.998951967638817</v>
      </c>
      <c r="Z11" s="19">
        <v>22.232948532760886</v>
      </c>
      <c r="AA11" s="19">
        <v>261.40523926759886</v>
      </c>
      <c r="AB11" s="19">
        <v>106.1083670033771</v>
      </c>
      <c r="AC11" s="19">
        <v>458.81292005863986</v>
      </c>
      <c r="AD11" s="19">
        <v>93.291283836353244</v>
      </c>
      <c r="AE11" s="19">
        <v>708.44698792746294</v>
      </c>
      <c r="AF11" s="19">
        <v>121.02790434012411</v>
      </c>
      <c r="AG11" s="19">
        <v>10804.304335884577</v>
      </c>
      <c r="AH11" s="19">
        <v>40.695540091548999</v>
      </c>
      <c r="AI11" s="19">
        <v>1236.0898327155312</v>
      </c>
      <c r="AJ11" s="19">
        <v>1980.5020688451607</v>
      </c>
      <c r="AK11" s="14">
        <v>0.6241295336976348</v>
      </c>
      <c r="AL11" s="17">
        <v>11.807656045551807</v>
      </c>
      <c r="AM11" s="17">
        <v>15.250688505984328</v>
      </c>
      <c r="AN11" s="17">
        <v>14.442980733086648</v>
      </c>
      <c r="AO11" s="17">
        <v>25.199940069619782</v>
      </c>
      <c r="AP11" s="17">
        <v>44.663198367995747</v>
      </c>
      <c r="AQ11" s="19">
        <v>527.36768422354453</v>
      </c>
      <c r="AR11" s="17">
        <v>3.4410919609469515</v>
      </c>
      <c r="AS11" s="17">
        <v>6.841173274428729</v>
      </c>
      <c r="AT11" s="17">
        <v>2.7955543641155858</v>
      </c>
      <c r="AU11" s="14">
        <v>3.8844407472622147E-2</v>
      </c>
      <c r="AV11" s="89">
        <v>11.419661631290264</v>
      </c>
      <c r="AW11" s="89">
        <v>41.389456279900131</v>
      </c>
      <c r="AX11" s="89">
        <v>3.624403035418458</v>
      </c>
      <c r="AY11" s="19">
        <v>4481.596649992307</v>
      </c>
    </row>
    <row r="12" spans="1:55" s="26" customFormat="1" ht="14" x14ac:dyDescent="0.15">
      <c r="A12" s="22" t="s">
        <v>2476</v>
      </c>
      <c r="B12" s="22" t="s">
        <v>279</v>
      </c>
      <c r="C12" s="22" t="s">
        <v>3357</v>
      </c>
      <c r="D12" s="23" t="s">
        <v>551</v>
      </c>
      <c r="E12" s="18">
        <v>3.1882674219890514</v>
      </c>
      <c r="F12" s="14">
        <v>0.52552023597469799</v>
      </c>
      <c r="G12" s="14">
        <v>9.831729807896988E-3</v>
      </c>
      <c r="H12" s="17">
        <v>9.3415871897696938</v>
      </c>
      <c r="I12" s="17">
        <v>2.9768224118800291</v>
      </c>
      <c r="J12" s="17">
        <v>4.4454855035618772</v>
      </c>
      <c r="K12" s="19">
        <v>252.00160972192458</v>
      </c>
      <c r="L12" s="14">
        <v>1.1500864919516962</v>
      </c>
      <c r="M12" s="14">
        <v>1.6758832434272877</v>
      </c>
      <c r="N12" s="19">
        <v>34.95740778224814</v>
      </c>
      <c r="O12" s="17">
        <v>5.4216939221198492</v>
      </c>
      <c r="P12" s="17">
        <v>4.9915303897519863</v>
      </c>
      <c r="Q12" s="17">
        <v>2.135864555684627</v>
      </c>
      <c r="R12" s="19">
        <v>915.00276285476048</v>
      </c>
      <c r="S12" s="17">
        <v>6.9993381272568129</v>
      </c>
      <c r="T12" s="15">
        <v>3.1167457433073083E-2</v>
      </c>
      <c r="U12" s="19">
        <v>21.17050365928969</v>
      </c>
      <c r="V12" s="14">
        <v>0.6253008981011674</v>
      </c>
      <c r="W12" s="17">
        <v>2.2227969780956913</v>
      </c>
      <c r="X12" s="14">
        <v>0.22154158231352883</v>
      </c>
      <c r="Y12" s="19">
        <v>20.062948935348885</v>
      </c>
      <c r="Z12" s="17">
        <v>7.6856772583832074</v>
      </c>
      <c r="AA12" s="19">
        <v>92.839698017431331</v>
      </c>
      <c r="AB12" s="19">
        <v>37.046439108537079</v>
      </c>
      <c r="AC12" s="19">
        <v>172.67883978622987</v>
      </c>
      <c r="AD12" s="19">
        <v>35.912299964339645</v>
      </c>
      <c r="AE12" s="19">
        <v>308.41193610153391</v>
      </c>
      <c r="AF12" s="19">
        <v>56.264258294425616</v>
      </c>
      <c r="AG12" s="19">
        <v>11543.609977698454</v>
      </c>
      <c r="AH12" s="17">
        <v>7.3821267811047218</v>
      </c>
      <c r="AI12" s="19">
        <v>200.87003159586752</v>
      </c>
      <c r="AJ12" s="19">
        <v>347.56305049885356</v>
      </c>
      <c r="AK12" s="14">
        <v>0.5779383950841751</v>
      </c>
      <c r="AL12" s="17">
        <v>15.372213581132298</v>
      </c>
      <c r="AM12" s="17">
        <v>37.429193317272002</v>
      </c>
      <c r="AN12" s="17">
        <v>44.063014315670301</v>
      </c>
      <c r="AO12" s="17">
        <v>28.698432329428368</v>
      </c>
      <c r="AP12" s="17">
        <v>32.085271261041598</v>
      </c>
      <c r="AQ12" s="19">
        <v>493.22164263329739</v>
      </c>
      <c r="AR12" s="17">
        <v>3.5547637702833832</v>
      </c>
      <c r="AS12" s="17">
        <v>9.5242632898605191</v>
      </c>
      <c r="AT12" s="17">
        <v>1.1269442256100961</v>
      </c>
      <c r="AU12" s="14">
        <v>0.10112463604385921</v>
      </c>
      <c r="AV12" s="89">
        <v>8.1369586607014721</v>
      </c>
      <c r="AW12" s="89">
        <v>15.566524707008062</v>
      </c>
      <c r="AX12" s="89">
        <v>1.9130642487086325</v>
      </c>
      <c r="AY12" s="19">
        <v>1705.1335786784714</v>
      </c>
    </row>
    <row r="13" spans="1:55" s="26" customFormat="1" ht="14" x14ac:dyDescent="0.15">
      <c r="A13" s="22" t="s">
        <v>2477</v>
      </c>
      <c r="B13" s="22" t="s">
        <v>282</v>
      </c>
      <c r="C13" s="22" t="s">
        <v>3357</v>
      </c>
      <c r="D13" s="23" t="s">
        <v>552</v>
      </c>
      <c r="E13" s="18">
        <v>4.3565606276726463</v>
      </c>
      <c r="F13" s="14">
        <v>0.81831715155058582</v>
      </c>
      <c r="G13" s="14">
        <v>9.3538764123724961E-3</v>
      </c>
      <c r="H13" s="17">
        <v>9.8161073735581166</v>
      </c>
      <c r="I13" s="17">
        <v>2.5046719572551903</v>
      </c>
      <c r="J13" s="17">
        <v>3.8073741498884037</v>
      </c>
      <c r="K13" s="19">
        <v>329.00294917494699</v>
      </c>
      <c r="L13" s="14">
        <v>1.0131375753408451</v>
      </c>
      <c r="M13" s="14">
        <v>1.6876275669866756</v>
      </c>
      <c r="N13" s="19">
        <v>44.938084883629635</v>
      </c>
      <c r="O13" s="17">
        <v>6.6843672091153783</v>
      </c>
      <c r="P13" s="17">
        <v>6.9504174653058195</v>
      </c>
      <c r="Q13" s="17">
        <v>2.1288194567353926</v>
      </c>
      <c r="R13" s="19">
        <v>1081.5530927394623</v>
      </c>
      <c r="S13" s="17">
        <v>9.7692911324085863</v>
      </c>
      <c r="T13" s="15">
        <v>2.1180442531878264E-2</v>
      </c>
      <c r="U13" s="19">
        <v>28.540515084033981</v>
      </c>
      <c r="V13" s="14">
        <v>1.0208104239878322</v>
      </c>
      <c r="W13" s="17">
        <v>2.6722906974202614</v>
      </c>
      <c r="X13" s="14">
        <v>0.25884522535176496</v>
      </c>
      <c r="Y13" s="19">
        <v>26.847068451275135</v>
      </c>
      <c r="Z13" s="17">
        <v>9.1380338664653333</v>
      </c>
      <c r="AA13" s="19">
        <v>110.32475800366394</v>
      </c>
      <c r="AB13" s="19">
        <v>44.130017562185174</v>
      </c>
      <c r="AC13" s="19">
        <v>200.05125146749683</v>
      </c>
      <c r="AD13" s="19">
        <v>42.546563888880549</v>
      </c>
      <c r="AE13" s="19">
        <v>355.80716934769822</v>
      </c>
      <c r="AF13" s="19">
        <v>64.809452162058236</v>
      </c>
      <c r="AG13" s="19">
        <v>10645.0978076715</v>
      </c>
      <c r="AH13" s="17">
        <v>7.7761283689995073</v>
      </c>
      <c r="AI13" s="19">
        <v>272.53125360671538</v>
      </c>
      <c r="AJ13" s="19">
        <v>416.16398800621118</v>
      </c>
      <c r="AK13" s="14">
        <v>0.65486505671088457</v>
      </c>
      <c r="AL13" s="17">
        <v>13.25311066992116</v>
      </c>
      <c r="AM13" s="17">
        <v>29.918165581618755</v>
      </c>
      <c r="AN13" s="17">
        <v>36.420981269290429</v>
      </c>
      <c r="AO13" s="17">
        <v>27.896727604178146</v>
      </c>
      <c r="AP13" s="17">
        <v>26.299759309271263</v>
      </c>
      <c r="AQ13" s="19">
        <v>348.55362071806132</v>
      </c>
      <c r="AR13" s="17">
        <v>2.6178129010290303</v>
      </c>
      <c r="AS13" s="17">
        <v>10.680168557854138</v>
      </c>
      <c r="AT13" s="17">
        <v>1.1696335089851202</v>
      </c>
      <c r="AU13" s="14">
        <v>9.3153435108097205E-2</v>
      </c>
      <c r="AV13" s="89">
        <v>10.623278953017339</v>
      </c>
      <c r="AW13" s="89">
        <v>18.448841677587492</v>
      </c>
      <c r="AX13" s="89">
        <v>1.736642872617729</v>
      </c>
      <c r="AY13" s="19">
        <v>2012.6591342461411</v>
      </c>
    </row>
    <row r="14" spans="1:55" s="26" customFormat="1" ht="14" x14ac:dyDescent="0.15">
      <c r="A14" s="22" t="s">
        <v>2478</v>
      </c>
      <c r="B14" s="22" t="s">
        <v>279</v>
      </c>
      <c r="C14" s="22" t="s">
        <v>280</v>
      </c>
      <c r="D14" s="23" t="s">
        <v>553</v>
      </c>
      <c r="E14" s="18">
        <v>13.413649279024527</v>
      </c>
      <c r="F14" s="14">
        <v>1.2605298585639959</v>
      </c>
      <c r="G14" s="14">
        <v>8.9888372744051358E-29</v>
      </c>
      <c r="H14" s="17">
        <v>9.4138931491723614</v>
      </c>
      <c r="I14" s="17">
        <v>2.346122838370976</v>
      </c>
      <c r="J14" s="17">
        <v>3.7448792630416428</v>
      </c>
      <c r="K14" s="19">
        <v>311.21906844263196</v>
      </c>
      <c r="L14" s="14">
        <v>0.81567449362324917</v>
      </c>
      <c r="M14" s="14">
        <v>1.2539280733066331</v>
      </c>
      <c r="N14" s="19">
        <v>24.137435031658281</v>
      </c>
      <c r="O14" s="17">
        <v>3.3669884647277541</v>
      </c>
      <c r="P14" s="17">
        <v>3.6432933780613759</v>
      </c>
      <c r="Q14" s="17">
        <v>4.081598015228586</v>
      </c>
      <c r="R14" s="19">
        <v>1158.525369250516</v>
      </c>
      <c r="S14" s="17">
        <v>15.931933254110367</v>
      </c>
      <c r="T14" s="15">
        <v>3.0946807627723311E-2</v>
      </c>
      <c r="U14" s="17">
        <v>15.861436901833128</v>
      </c>
      <c r="V14" s="14">
        <v>0.49387708805386099</v>
      </c>
      <c r="W14" s="14">
        <v>1.946226065496208</v>
      </c>
      <c r="X14" s="14">
        <v>4.5023740122019235E-2</v>
      </c>
      <c r="Y14" s="19">
        <v>22.159535003800276</v>
      </c>
      <c r="Z14" s="17">
        <v>8.6921335057588642</v>
      </c>
      <c r="AA14" s="19">
        <v>105.41787398405845</v>
      </c>
      <c r="AB14" s="19">
        <v>45.60079426037084</v>
      </c>
      <c r="AC14" s="19">
        <v>214.40466308914114</v>
      </c>
      <c r="AD14" s="19">
        <v>46.689109999705444</v>
      </c>
      <c r="AE14" s="19">
        <v>380.74728168546881</v>
      </c>
      <c r="AF14" s="19">
        <v>72.949670283541778</v>
      </c>
      <c r="AG14" s="19">
        <v>11742.186096331241</v>
      </c>
      <c r="AH14" s="17">
        <v>13.798635337410033</v>
      </c>
      <c r="AI14" s="19">
        <v>376.14830844766232</v>
      </c>
      <c r="AJ14" s="19">
        <v>742.15396584258019</v>
      </c>
      <c r="AK14" s="14">
        <v>0.50683325261304057</v>
      </c>
      <c r="AL14" s="17">
        <v>17.182097080113465</v>
      </c>
      <c r="AM14" s="17">
        <v>30.839842229080794</v>
      </c>
      <c r="AN14" s="17">
        <v>23.898372884987936</v>
      </c>
      <c r="AO14" s="17">
        <v>23.60970903205471</v>
      </c>
      <c r="AP14" s="17">
        <v>44.86852202664565</v>
      </c>
      <c r="AQ14" s="19">
        <v>770.93530130303486</v>
      </c>
      <c r="AR14" s="17">
        <v>3.9407093638730566</v>
      </c>
      <c r="AS14" s="17">
        <v>8.149843013118371</v>
      </c>
      <c r="AT14" s="17">
        <v>1.949203583430086</v>
      </c>
      <c r="AU14" s="14">
        <v>2.0898427372817822E-2</v>
      </c>
      <c r="AV14" s="89">
        <v>10.049049675254503</v>
      </c>
      <c r="AW14" s="89">
        <v>19.000541300990825</v>
      </c>
      <c r="AX14" s="89">
        <v>1.8907799160132639</v>
      </c>
      <c r="AY14" s="19">
        <v>2097.7013766971527</v>
      </c>
    </row>
    <row r="15" spans="1:55" s="26" customFormat="1" ht="14" x14ac:dyDescent="0.15">
      <c r="A15" s="22" t="s">
        <v>2479</v>
      </c>
      <c r="B15" s="22" t="s">
        <v>282</v>
      </c>
      <c r="C15" s="22" t="s">
        <v>3357</v>
      </c>
      <c r="D15" s="23" t="s">
        <v>554</v>
      </c>
      <c r="E15" s="18">
        <v>3.1599555101533747</v>
      </c>
      <c r="F15" s="14">
        <v>0.15649860931077175</v>
      </c>
      <c r="G15" s="14">
        <v>2.8953351999514026E-2</v>
      </c>
      <c r="H15" s="17">
        <v>6.0829037525578684</v>
      </c>
      <c r="I15" s="17">
        <v>2.4290246078591418</v>
      </c>
      <c r="J15" s="19">
        <v>22.294195531309757</v>
      </c>
      <c r="K15" s="19">
        <v>388.25059824538454</v>
      </c>
      <c r="L15" s="14">
        <v>0.74666585143998421</v>
      </c>
      <c r="M15" s="14">
        <v>1.6996734486690772</v>
      </c>
      <c r="N15" s="19">
        <v>70.609027998128184</v>
      </c>
      <c r="O15" s="17">
        <v>10.321656076247217</v>
      </c>
      <c r="P15" s="17">
        <v>9.6987221812367412</v>
      </c>
      <c r="Q15" s="17">
        <v>2.1770542944166351</v>
      </c>
      <c r="R15" s="19">
        <v>833.01903202173389</v>
      </c>
      <c r="S15" s="17">
        <v>4.7052464718323765</v>
      </c>
      <c r="T15" s="15">
        <v>2.185349949867638E-2</v>
      </c>
      <c r="U15" s="17">
        <v>15.608769171725728</v>
      </c>
      <c r="V15" s="14">
        <v>0.81609352526523149</v>
      </c>
      <c r="W15" s="17">
        <v>2.204003409122556</v>
      </c>
      <c r="X15" s="14">
        <v>0.43303603444208244</v>
      </c>
      <c r="Y15" s="19">
        <v>20.33916531658874</v>
      </c>
      <c r="Z15" s="17">
        <v>6.8388435951564084</v>
      </c>
      <c r="AA15" s="19">
        <v>81.205636604591177</v>
      </c>
      <c r="AB15" s="19">
        <v>33.216428431241816</v>
      </c>
      <c r="AC15" s="19">
        <v>151.63649955499162</v>
      </c>
      <c r="AD15" s="19">
        <v>32.432164479064596</v>
      </c>
      <c r="AE15" s="19">
        <v>282.81796384550296</v>
      </c>
      <c r="AF15" s="19">
        <v>54.918675948182333</v>
      </c>
      <c r="AG15" s="19">
        <v>9248.7918472745278</v>
      </c>
      <c r="AH15" s="17">
        <v>2.9574971836837984</v>
      </c>
      <c r="AI15" s="19">
        <v>89.764761146423169</v>
      </c>
      <c r="AJ15" s="19">
        <v>150.01915137971588</v>
      </c>
      <c r="AK15" s="14">
        <v>0.59835534543998414</v>
      </c>
      <c r="AL15" s="17">
        <v>13.905091946660908</v>
      </c>
      <c r="AM15" s="17">
        <v>32.702278601818001</v>
      </c>
      <c r="AN15" s="17">
        <v>60.106939251444658</v>
      </c>
      <c r="AO15" s="17">
        <v>19.0775895978656</v>
      </c>
      <c r="AP15" s="17">
        <v>24.922591206661618</v>
      </c>
      <c r="AQ15" s="19">
        <v>346.55092227767244</v>
      </c>
      <c r="AR15" s="17">
        <v>2.7006750340363892</v>
      </c>
      <c r="AS15" s="17">
        <v>7.0820077260859557</v>
      </c>
      <c r="AT15" s="17">
        <v>0.53044420990764196</v>
      </c>
      <c r="AU15" s="14">
        <v>0.19715161724418473</v>
      </c>
      <c r="AV15" s="89">
        <v>12.536344793199373</v>
      </c>
      <c r="AW15" s="89">
        <v>14.998610250136856</v>
      </c>
      <c r="AX15" s="89">
        <v>1.196410157630093</v>
      </c>
      <c r="AY15" s="19">
        <v>1586.117193435236</v>
      </c>
    </row>
    <row r="16" spans="1:55" s="26" customFormat="1" ht="14" x14ac:dyDescent="0.15">
      <c r="A16" s="22" t="s">
        <v>2480</v>
      </c>
      <c r="B16" s="22" t="s">
        <v>282</v>
      </c>
      <c r="C16" s="22" t="s">
        <v>280</v>
      </c>
      <c r="D16" s="23" t="s">
        <v>555</v>
      </c>
      <c r="E16" s="18">
        <v>2.3440930984765758</v>
      </c>
      <c r="F16" s="17">
        <v>4.2437549254605633</v>
      </c>
      <c r="G16" s="14">
        <v>0.19409281332485592</v>
      </c>
      <c r="H16" s="19">
        <v>105.42072747525611</v>
      </c>
      <c r="I16" s="17">
        <v>19.314918638614763</v>
      </c>
      <c r="J16" s="17">
        <v>13.816806125488727</v>
      </c>
      <c r="K16" s="19">
        <v>365.87599143127733</v>
      </c>
      <c r="L16" s="17">
        <v>13.298364446577407</v>
      </c>
      <c r="M16" s="19">
        <v>31.404219795774324</v>
      </c>
      <c r="N16" s="19">
        <v>69.800585946018415</v>
      </c>
      <c r="O16" s="17">
        <v>6.7621082320158141</v>
      </c>
      <c r="P16" s="17">
        <v>6.3808200992119914</v>
      </c>
      <c r="Q16" s="19">
        <v>30.425581612995803</v>
      </c>
      <c r="R16" s="19">
        <v>4392.4654966929884</v>
      </c>
      <c r="S16" s="17">
        <v>14.571588975594294</v>
      </c>
      <c r="T16" s="14">
        <v>0.43070407663820875</v>
      </c>
      <c r="U16" s="19">
        <v>48.072404871089795</v>
      </c>
      <c r="V16" s="17">
        <v>9.3229630811004522</v>
      </c>
      <c r="W16" s="17">
        <v>20.453329347800299</v>
      </c>
      <c r="X16" s="14">
        <v>1.4408034942063757</v>
      </c>
      <c r="Y16" s="19">
        <v>171.21446788814507</v>
      </c>
      <c r="Z16" s="19">
        <v>48.801749129956811</v>
      </c>
      <c r="AA16" s="19">
        <v>496.93722531688843</v>
      </c>
      <c r="AB16" s="19">
        <v>184.59991714131596</v>
      </c>
      <c r="AC16" s="19">
        <v>749.72945185599281</v>
      </c>
      <c r="AD16" s="19">
        <v>146.48264858033485</v>
      </c>
      <c r="AE16" s="19">
        <v>1102.6086569427075</v>
      </c>
      <c r="AF16" s="19">
        <v>187.41534719983676</v>
      </c>
      <c r="AG16" s="19">
        <v>8479.8893030506097</v>
      </c>
      <c r="AH16" s="19">
        <v>22.175094806018222</v>
      </c>
      <c r="AI16" s="19">
        <v>893.59672376623269</v>
      </c>
      <c r="AJ16" s="19">
        <v>1098.0173821244498</v>
      </c>
      <c r="AK16" s="14">
        <v>0.81382748425830664</v>
      </c>
      <c r="AL16" s="17">
        <v>6.4399268972003298</v>
      </c>
      <c r="AM16" s="17">
        <v>7.6907516095180011</v>
      </c>
      <c r="AN16" s="17">
        <v>75.66838858750738</v>
      </c>
      <c r="AO16" s="17">
        <v>61.324590287504172</v>
      </c>
      <c r="AP16" s="17">
        <v>18.364812388373789</v>
      </c>
      <c r="AQ16" s="19">
        <v>118.26804926192619</v>
      </c>
      <c r="AR16" s="17">
        <v>2.1938657452439525</v>
      </c>
      <c r="AS16" s="17">
        <v>2.3503461981000102</v>
      </c>
      <c r="AT16" s="17">
        <v>0.99583598878047241</v>
      </c>
      <c r="AU16" s="14">
        <v>7.4216679199080482E-2</v>
      </c>
      <c r="AV16" s="89">
        <v>11.813884127584029</v>
      </c>
      <c r="AW16" s="89">
        <v>69.88212307184817</v>
      </c>
      <c r="AX16" s="89">
        <v>5.9152538079057031</v>
      </c>
      <c r="AY16" s="19">
        <v>7629.7757515650201</v>
      </c>
    </row>
    <row r="17" spans="1:65" s="26" customFormat="1" ht="14" x14ac:dyDescent="0.15">
      <c r="A17" s="22" t="s">
        <v>2481</v>
      </c>
      <c r="B17" s="22" t="s">
        <v>279</v>
      </c>
      <c r="C17" s="22" t="s">
        <v>280</v>
      </c>
      <c r="D17" s="23" t="s">
        <v>556</v>
      </c>
      <c r="E17" s="18">
        <v>4.8704482774723905</v>
      </c>
      <c r="F17" s="14">
        <v>1.363381684708171</v>
      </c>
      <c r="G17" s="14">
        <v>2.8776053261173194E-2</v>
      </c>
      <c r="H17" s="17">
        <v>11.290262471026354</v>
      </c>
      <c r="I17" s="17">
        <v>10.581397388216308</v>
      </c>
      <c r="J17" s="17">
        <v>4.6317648533407931</v>
      </c>
      <c r="K17" s="19">
        <v>217.23777011963335</v>
      </c>
      <c r="L17" s="17">
        <v>4.461474298855749</v>
      </c>
      <c r="M17" s="19">
        <v>22.671764714740622</v>
      </c>
      <c r="N17" s="19">
        <v>52.513795008876848</v>
      </c>
      <c r="O17" s="17">
        <v>5.2992764447379592</v>
      </c>
      <c r="P17" s="17">
        <v>4.6225752539127081</v>
      </c>
      <c r="Q17" s="17">
        <v>3.5556769904931032</v>
      </c>
      <c r="R17" s="19">
        <v>1254.6664394123634</v>
      </c>
      <c r="S17" s="17">
        <v>13.317223087115091</v>
      </c>
      <c r="T17" s="15">
        <v>8.6878709009037339E-3</v>
      </c>
      <c r="U17" s="17">
        <v>17.986623762528293</v>
      </c>
      <c r="V17" s="14">
        <v>1.0918602509590567</v>
      </c>
      <c r="W17" s="17">
        <v>2.6724189987761209</v>
      </c>
      <c r="X17" s="14">
        <v>0.20855620534562053</v>
      </c>
      <c r="Y17" s="19">
        <v>30.713129846003007</v>
      </c>
      <c r="Z17" s="17">
        <v>11.025473885496284</v>
      </c>
      <c r="AA17" s="19">
        <v>130.58296298134775</v>
      </c>
      <c r="AB17" s="19">
        <v>50.726941134582823</v>
      </c>
      <c r="AC17" s="19">
        <v>233.12375513019461</v>
      </c>
      <c r="AD17" s="19">
        <v>46.006531157705808</v>
      </c>
      <c r="AE17" s="19">
        <v>366.97627380588381</v>
      </c>
      <c r="AF17" s="19">
        <v>65.564504426451805</v>
      </c>
      <c r="AG17" s="19">
        <v>10127.925101187291</v>
      </c>
      <c r="AH17" s="17">
        <v>13.82951660744606</v>
      </c>
      <c r="AI17" s="19">
        <v>351.91946777251326</v>
      </c>
      <c r="AJ17" s="19">
        <v>684.08476313356709</v>
      </c>
      <c r="AK17" s="14">
        <v>0.51443839526623281</v>
      </c>
      <c r="AL17" s="17">
        <v>11.948514386059614</v>
      </c>
      <c r="AM17" s="17">
        <v>27.598310365276014</v>
      </c>
      <c r="AN17" s="17">
        <v>27.55651620501477</v>
      </c>
      <c r="AO17" s="17">
        <v>26.425889652100853</v>
      </c>
      <c r="AP17" s="17">
        <v>28.129176622214732</v>
      </c>
      <c r="AQ17" s="19">
        <v>336.10187153854446</v>
      </c>
      <c r="AR17" s="17">
        <v>2.447583375646059</v>
      </c>
      <c r="AS17" s="17">
        <v>6.7304654587344155</v>
      </c>
      <c r="AT17" s="17">
        <v>1.8641116932137727</v>
      </c>
      <c r="AU17" s="14">
        <v>7.0171022375724659E-2</v>
      </c>
      <c r="AV17" s="89">
        <v>7.0144581892035314</v>
      </c>
      <c r="AW17" s="89">
        <v>20.978164173617245</v>
      </c>
      <c r="AX17" s="89">
        <v>2.9907034310798633</v>
      </c>
      <c r="AY17" s="19">
        <v>2263.8679538774163</v>
      </c>
    </row>
    <row r="18" spans="1:65" s="26" customFormat="1" ht="14" x14ac:dyDescent="0.15">
      <c r="A18" s="22" t="s">
        <v>2482</v>
      </c>
      <c r="B18" s="22" t="s">
        <v>282</v>
      </c>
      <c r="C18" s="22" t="s">
        <v>280</v>
      </c>
      <c r="D18" s="23" t="s">
        <v>557</v>
      </c>
      <c r="E18" s="18">
        <v>2.5638512449041633</v>
      </c>
      <c r="F18" s="14">
        <v>1.9646027667455455</v>
      </c>
      <c r="G18" s="14">
        <v>2.8508620116311664E-2</v>
      </c>
      <c r="H18" s="19">
        <v>27.551583051205409</v>
      </c>
      <c r="I18" s="17">
        <v>7.6157826222333886</v>
      </c>
      <c r="J18" s="17">
        <v>7.2160861070439175</v>
      </c>
      <c r="K18" s="19">
        <v>572.38902723364163</v>
      </c>
      <c r="L18" s="17">
        <v>6.9402785786022685</v>
      </c>
      <c r="M18" s="17">
        <v>10.411323994454197</v>
      </c>
      <c r="N18" s="19">
        <v>92.287540886740729</v>
      </c>
      <c r="O18" s="17">
        <v>11.920293109520482</v>
      </c>
      <c r="P18" s="17">
        <v>12.993343063311416</v>
      </c>
      <c r="Q18" s="17">
        <v>3.8503199251599645</v>
      </c>
      <c r="R18" s="19">
        <v>3227.4704785660724</v>
      </c>
      <c r="S18" s="17">
        <v>15.613920561361832</v>
      </c>
      <c r="T18" s="15">
        <v>0.17214260233326556</v>
      </c>
      <c r="U18" s="19">
        <v>55.60504582581752</v>
      </c>
      <c r="V18" s="17">
        <v>6.0713407419294381</v>
      </c>
      <c r="W18" s="17">
        <v>12.031640595948284</v>
      </c>
      <c r="X18" s="14">
        <v>1.7760834085601347</v>
      </c>
      <c r="Y18" s="19">
        <v>106.87543350044598</v>
      </c>
      <c r="Z18" s="19">
        <v>30.878053529015741</v>
      </c>
      <c r="AA18" s="19">
        <v>331.71523052004682</v>
      </c>
      <c r="AB18" s="19">
        <v>129.80180413206995</v>
      </c>
      <c r="AC18" s="19">
        <v>539.3818305247687</v>
      </c>
      <c r="AD18" s="19">
        <v>106.11408961037765</v>
      </c>
      <c r="AE18" s="19">
        <v>806.31565533726621</v>
      </c>
      <c r="AF18" s="19">
        <v>143.55375998648262</v>
      </c>
      <c r="AG18" s="19">
        <v>8771.2968418218843</v>
      </c>
      <c r="AH18" s="17">
        <v>15.075832528282238</v>
      </c>
      <c r="AI18" s="19">
        <v>1020.8296268375872</v>
      </c>
      <c r="AJ18" s="19">
        <v>763.71435052330878</v>
      </c>
      <c r="AK18" s="14">
        <v>1.3366641940643109</v>
      </c>
      <c r="AL18" s="17">
        <v>7.544443366715341</v>
      </c>
      <c r="AM18" s="17">
        <v>10.878242018199462</v>
      </c>
      <c r="AN18" s="17">
        <v>51.640819624289165</v>
      </c>
      <c r="AO18" s="17">
        <v>65.379455648296911</v>
      </c>
      <c r="AP18" s="17">
        <v>17.603267226026514</v>
      </c>
      <c r="AQ18" s="19">
        <v>132.8068526559133</v>
      </c>
      <c r="AR18" s="17">
        <v>1.9817106480050231</v>
      </c>
      <c r="AS18" s="17">
        <v>4.6215680548621778</v>
      </c>
      <c r="AT18" s="17">
        <v>0.94716547479642066</v>
      </c>
      <c r="AU18" s="14">
        <v>0.15097706850714576</v>
      </c>
      <c r="AV18" s="89">
        <v>18.482048021751424</v>
      </c>
      <c r="AW18" s="89">
        <v>51.927120297823187</v>
      </c>
      <c r="AX18" s="89">
        <v>2.809597737042477</v>
      </c>
      <c r="AY18" s="19">
        <v>5590.0501297678757</v>
      </c>
      <c r="BM18" s="39"/>
    </row>
    <row r="19" spans="1:65" s="26" customFormat="1" ht="14" x14ac:dyDescent="0.15">
      <c r="A19" s="22" t="s">
        <v>2483</v>
      </c>
      <c r="B19" s="22" t="s">
        <v>286</v>
      </c>
      <c r="C19" s="22" t="s">
        <v>3357</v>
      </c>
      <c r="D19" s="23" t="s">
        <v>2563</v>
      </c>
      <c r="E19" s="9">
        <v>1.1691814258617095</v>
      </c>
      <c r="F19" s="14">
        <v>0.23517231701966221</v>
      </c>
      <c r="G19" s="14">
        <v>0.116888615041337</v>
      </c>
      <c r="H19" s="17">
        <v>11.189016851159392</v>
      </c>
      <c r="I19" s="17">
        <v>12.49576382598913</v>
      </c>
      <c r="J19" s="17">
        <v>6.9431634472645545</v>
      </c>
      <c r="K19" s="19">
        <v>217.72828722218657</v>
      </c>
      <c r="L19" s="17">
        <v>6.1312870955393128</v>
      </c>
      <c r="M19" s="17">
        <v>14.578537282492162</v>
      </c>
      <c r="N19" s="19">
        <v>44.679930826842195</v>
      </c>
      <c r="O19" s="17">
        <v>10.214356781099243</v>
      </c>
      <c r="P19" s="17">
        <v>10.007101260121292</v>
      </c>
      <c r="Q19" s="14">
        <v>1.8193914275682883</v>
      </c>
      <c r="R19" s="19">
        <v>552.62459031070205</v>
      </c>
      <c r="S19" s="17">
        <v>2.9954766262058801</v>
      </c>
      <c r="T19" s="15">
        <v>2.6467662393107518E-2</v>
      </c>
      <c r="U19" s="17">
        <v>10.206969575194318</v>
      </c>
      <c r="V19" s="14">
        <v>0.73496710344398108</v>
      </c>
      <c r="W19" s="14">
        <v>1.521533771101353</v>
      </c>
      <c r="X19" s="14">
        <v>0.36389265495997564</v>
      </c>
      <c r="Y19" s="17">
        <v>15.377140816317233</v>
      </c>
      <c r="Z19" s="17">
        <v>5.149127264600935</v>
      </c>
      <c r="AA19" s="19">
        <v>55.973076336341784</v>
      </c>
      <c r="AB19" s="19">
        <v>21.604785419597793</v>
      </c>
      <c r="AC19" s="19">
        <v>103.57323550625262</v>
      </c>
      <c r="AD19" s="19">
        <v>21.535542994705445</v>
      </c>
      <c r="AE19" s="19">
        <v>184.34873246736305</v>
      </c>
      <c r="AF19" s="19">
        <v>32.897271067436364</v>
      </c>
      <c r="AG19" s="19">
        <v>9420.3526673050455</v>
      </c>
      <c r="AH19" s="17">
        <v>2.8715288462984647</v>
      </c>
      <c r="AI19" s="19">
        <v>72.459173788586057</v>
      </c>
      <c r="AJ19" s="19">
        <v>124.22830214453724</v>
      </c>
      <c r="AK19" s="14">
        <v>0.58327428241175838</v>
      </c>
      <c r="AL19" s="17">
        <v>11.9884921826133</v>
      </c>
      <c r="AM19" s="17">
        <v>51.100718411355594</v>
      </c>
      <c r="AN19" s="17">
        <v>61.542370537827296</v>
      </c>
      <c r="AO19" s="17">
        <v>24.189530692604347</v>
      </c>
      <c r="AP19" s="17">
        <v>20.922216442425132</v>
      </c>
      <c r="AQ19" s="19">
        <v>250.82582826295715</v>
      </c>
      <c r="AR19" s="17">
        <v>2.0702066309792651</v>
      </c>
      <c r="AS19" s="17">
        <v>6.7083424430376359</v>
      </c>
      <c r="AT19" s="17">
        <v>0.67387662763849221</v>
      </c>
      <c r="AU19" s="14">
        <v>0.22932093131317793</v>
      </c>
      <c r="AV19" s="89">
        <v>7.0302966490857788</v>
      </c>
      <c r="AW19" s="89">
        <v>9.9075238567587576</v>
      </c>
      <c r="AX19" s="89">
        <v>1.4092611380840001</v>
      </c>
      <c r="AY19" s="19">
        <v>1050.617263777252</v>
      </c>
    </row>
    <row r="20" spans="1:65" s="26" customFormat="1" ht="14" x14ac:dyDescent="0.15">
      <c r="A20" s="22" t="s">
        <v>2484</v>
      </c>
      <c r="B20" s="22" t="s">
        <v>283</v>
      </c>
      <c r="C20" s="22" t="s">
        <v>278</v>
      </c>
      <c r="D20" s="23" t="s">
        <v>2564</v>
      </c>
      <c r="E20" s="9">
        <v>0.4064456970807403</v>
      </c>
      <c r="F20" s="14">
        <v>0.69154004791917367</v>
      </c>
      <c r="G20" s="14">
        <v>3.870443129371768E-2</v>
      </c>
      <c r="H20" s="17">
        <v>19.896873509775123</v>
      </c>
      <c r="I20" s="17">
        <v>3.9825721751936691</v>
      </c>
      <c r="J20" s="17">
        <v>4.0871590353454703</v>
      </c>
      <c r="K20" s="19">
        <v>255.66985458503561</v>
      </c>
      <c r="L20" s="14">
        <v>1.3774230301709027</v>
      </c>
      <c r="M20" s="14">
        <v>1.4938874848333765</v>
      </c>
      <c r="N20" s="19">
        <v>55.463730986977779</v>
      </c>
      <c r="O20" s="17">
        <v>10.423141913054287</v>
      </c>
      <c r="P20" s="17">
        <v>10.121465473122363</v>
      </c>
      <c r="Q20" s="14">
        <v>1.5153708091481914</v>
      </c>
      <c r="R20" s="19">
        <v>1432.406097046648</v>
      </c>
      <c r="S20" s="17">
        <v>2.0030913376020738</v>
      </c>
      <c r="T20" s="15">
        <v>3.8951265369891588E-2</v>
      </c>
      <c r="U20" s="17">
        <v>16.769067266969682</v>
      </c>
      <c r="V20" s="17">
        <v>2.9014892483908641</v>
      </c>
      <c r="W20" s="17">
        <v>6.4670962006145327</v>
      </c>
      <c r="X20" s="14">
        <v>1.0901757286390878</v>
      </c>
      <c r="Y20" s="19">
        <v>47.379867139370603</v>
      </c>
      <c r="Z20" s="17">
        <v>15.177240468784394</v>
      </c>
      <c r="AA20" s="19">
        <v>162.70904228922441</v>
      </c>
      <c r="AB20" s="19">
        <v>59.181302758977473</v>
      </c>
      <c r="AC20" s="19">
        <v>252.11752625583242</v>
      </c>
      <c r="AD20" s="19">
        <v>49.845419189355425</v>
      </c>
      <c r="AE20" s="19">
        <v>398.6939971753697</v>
      </c>
      <c r="AF20" s="19">
        <v>71.216905966137929</v>
      </c>
      <c r="AG20" s="19">
        <v>9311.5181709840799</v>
      </c>
      <c r="AH20" s="17">
        <v>3.003663806318174</v>
      </c>
      <c r="AI20" s="19">
        <v>167.03016370798687</v>
      </c>
      <c r="AJ20" s="19">
        <v>164.46957560266534</v>
      </c>
      <c r="AK20" s="14">
        <v>1.0155687645933222</v>
      </c>
      <c r="AL20" s="17">
        <v>8.4148399150759197</v>
      </c>
      <c r="AM20" s="17">
        <v>23.355049830078862</v>
      </c>
      <c r="AN20" s="17">
        <v>199.03934967471397</v>
      </c>
      <c r="AO20" s="17">
        <v>83.3861944148492</v>
      </c>
      <c r="AP20" s="17">
        <v>16.329499468470196</v>
      </c>
      <c r="AQ20" s="19">
        <v>137.41012392049402</v>
      </c>
      <c r="AR20" s="17">
        <v>2.2288885627272674</v>
      </c>
      <c r="AS20" s="17">
        <v>2.5929824989113675</v>
      </c>
      <c r="AT20" s="17">
        <v>0.41252082240486226</v>
      </c>
      <c r="AU20" s="14">
        <v>0.1898427122371083</v>
      </c>
      <c r="AV20" s="89">
        <v>8.2554037644506177</v>
      </c>
      <c r="AW20" s="89">
        <v>23.808504188094144</v>
      </c>
      <c r="AX20" s="89">
        <v>2.8839902768436616</v>
      </c>
      <c r="AY20" s="19">
        <v>2571.457908986662</v>
      </c>
    </row>
    <row r="21" spans="1:65" s="26" customFormat="1" ht="14" x14ac:dyDescent="0.15">
      <c r="A21" s="22" t="s">
        <v>2485</v>
      </c>
      <c r="B21" s="22" t="s">
        <v>279</v>
      </c>
      <c r="C21" s="22" t="s">
        <v>276</v>
      </c>
      <c r="D21" s="23" t="s">
        <v>2565</v>
      </c>
      <c r="E21" s="9">
        <v>1.5306867074873804</v>
      </c>
      <c r="F21" s="14">
        <v>0.27240834195700436</v>
      </c>
      <c r="G21" s="14">
        <v>8.9888372744051358E-29</v>
      </c>
      <c r="H21" s="17">
        <v>5.7991106853255499</v>
      </c>
      <c r="I21" s="17">
        <v>2.7387484653375385</v>
      </c>
      <c r="J21" s="17">
        <v>3.9188772694484615</v>
      </c>
      <c r="K21" s="19">
        <v>277.18990569064175</v>
      </c>
      <c r="L21" s="14">
        <v>1.1358512183583749</v>
      </c>
      <c r="M21" s="14">
        <v>1.1874804718541312</v>
      </c>
      <c r="N21" s="19">
        <v>46.257560554486844</v>
      </c>
      <c r="O21" s="17">
        <v>11.868474077527987</v>
      </c>
      <c r="P21" s="17">
        <v>12.076872040257072</v>
      </c>
      <c r="Q21" s="14">
        <v>1.5863573992952469</v>
      </c>
      <c r="R21" s="19">
        <v>609.61420422181357</v>
      </c>
      <c r="S21" s="17">
        <v>2.9879957127527508</v>
      </c>
      <c r="T21" s="15">
        <v>9.0092722284367873E-3</v>
      </c>
      <c r="U21" s="17">
        <v>15.601951698707529</v>
      </c>
      <c r="V21" s="14">
        <v>0.69732383534087594</v>
      </c>
      <c r="W21" s="14">
        <v>1.7793751478557334</v>
      </c>
      <c r="X21" s="14">
        <v>0.37792921486574482</v>
      </c>
      <c r="Y21" s="17">
        <v>16.926458219063495</v>
      </c>
      <c r="Z21" s="17">
        <v>5.3986145758310222</v>
      </c>
      <c r="AA21" s="19">
        <v>58.339212933188371</v>
      </c>
      <c r="AB21" s="19">
        <v>23.706937321095825</v>
      </c>
      <c r="AC21" s="19">
        <v>108.95287825226724</v>
      </c>
      <c r="AD21" s="19">
        <v>22.019415588702884</v>
      </c>
      <c r="AE21" s="19">
        <v>179.24802454706204</v>
      </c>
      <c r="AF21" s="19">
        <v>34.26074688502964</v>
      </c>
      <c r="AG21" s="19">
        <v>9146.4408969289689</v>
      </c>
      <c r="AH21" s="17">
        <v>2.573094056405373</v>
      </c>
      <c r="AI21" s="19">
        <v>92.651663732686842</v>
      </c>
      <c r="AJ21" s="19">
        <v>126.91959687959748</v>
      </c>
      <c r="AK21" s="14">
        <v>0.73000282076676482</v>
      </c>
      <c r="AL21" s="17">
        <v>10.589812837819975</v>
      </c>
      <c r="AM21" s="17">
        <v>51.026731926563279</v>
      </c>
      <c r="AN21" s="17">
        <v>59.989384784600716</v>
      </c>
      <c r="AO21" s="17">
        <v>31.007964080152458</v>
      </c>
      <c r="AP21" s="17">
        <v>24.27345425642773</v>
      </c>
      <c r="AQ21" s="19">
        <v>257.05133750295431</v>
      </c>
      <c r="AR21" s="17">
        <v>2.5517199580391705</v>
      </c>
      <c r="AS21" s="17">
        <v>8.7682194041593355</v>
      </c>
      <c r="AT21" s="17">
        <v>0.70806692124115655</v>
      </c>
      <c r="AU21" s="14">
        <v>0.2099146065320506</v>
      </c>
      <c r="AV21" s="89">
        <v>8.9502714139697055</v>
      </c>
      <c r="AW21" s="89">
        <v>10.675752988173285</v>
      </c>
      <c r="AX21" s="89">
        <v>1.1927853910117658</v>
      </c>
      <c r="AY21" s="19">
        <v>1123.1896422675393</v>
      </c>
    </row>
    <row r="22" spans="1:65" s="26" customFormat="1" ht="14" x14ac:dyDescent="0.15">
      <c r="A22" s="22" t="s">
        <v>2486</v>
      </c>
      <c r="B22" s="22" t="s">
        <v>283</v>
      </c>
      <c r="C22" s="22" t="s">
        <v>278</v>
      </c>
      <c r="D22" s="23" t="s">
        <v>2566</v>
      </c>
      <c r="E22" s="9">
        <v>0.27236901316179218</v>
      </c>
      <c r="F22" s="14">
        <v>0.9545267818222446</v>
      </c>
      <c r="G22" s="14">
        <v>1.3743170579662742</v>
      </c>
      <c r="H22" s="19">
        <v>64.70027174047425</v>
      </c>
      <c r="I22" s="19">
        <v>32.504646952971186</v>
      </c>
      <c r="J22" s="19">
        <v>122.94952449662789</v>
      </c>
      <c r="K22" s="19">
        <v>238.4842454963738</v>
      </c>
      <c r="L22" s="19">
        <v>189.2278992017753</v>
      </c>
      <c r="M22" s="17">
        <v>8.2095188135499377</v>
      </c>
      <c r="N22" s="19">
        <v>41.993677031309765</v>
      </c>
      <c r="O22" s="17">
        <v>7.3952204431303388</v>
      </c>
      <c r="P22" s="17">
        <v>6.5312342977061304</v>
      </c>
      <c r="Q22" s="19">
        <v>268.81312408011394</v>
      </c>
      <c r="R22" s="19">
        <v>1592.3243872929434</v>
      </c>
      <c r="S22" s="17">
        <v>15.191199999555426</v>
      </c>
      <c r="T22" s="15">
        <v>0.16088895700455122</v>
      </c>
      <c r="U22" s="19">
        <v>28.595232494918363</v>
      </c>
      <c r="V22" s="17">
        <v>2.0067919616486942</v>
      </c>
      <c r="W22" s="17">
        <v>4.9390402883994344</v>
      </c>
      <c r="X22" s="14">
        <v>0.70016730980475061</v>
      </c>
      <c r="Y22" s="19">
        <v>49.799683584359869</v>
      </c>
      <c r="Z22" s="17">
        <v>15.977257264536551</v>
      </c>
      <c r="AA22" s="19">
        <v>182.93725103009737</v>
      </c>
      <c r="AB22" s="19">
        <v>68.310338965361268</v>
      </c>
      <c r="AC22" s="19">
        <v>290.33571698486952</v>
      </c>
      <c r="AD22" s="19">
        <v>58.285256500902499</v>
      </c>
      <c r="AE22" s="19">
        <v>457.02473766800114</v>
      </c>
      <c r="AF22" s="19">
        <v>79.738698410836221</v>
      </c>
      <c r="AG22" s="19">
        <v>10132.702206985121</v>
      </c>
      <c r="AH22" s="17">
        <v>6.771688315095683</v>
      </c>
      <c r="AI22" s="19">
        <v>376.13730824153993</v>
      </c>
      <c r="AJ22" s="19">
        <v>302.1045177568277</v>
      </c>
      <c r="AK22" s="14">
        <v>1.2450568797660393</v>
      </c>
      <c r="AL22" s="17">
        <v>9.1772618774536703</v>
      </c>
      <c r="AM22" s="17">
        <v>22.171014765388634</v>
      </c>
      <c r="AN22" s="17">
        <v>30.084834488478599</v>
      </c>
      <c r="AO22" s="17">
        <v>24.760210401584317</v>
      </c>
      <c r="AP22" s="17">
        <v>24.815568597078983</v>
      </c>
      <c r="AQ22" s="19">
        <v>227.73897165330939</v>
      </c>
      <c r="AR22" s="17">
        <v>2.4611620849536044</v>
      </c>
      <c r="AS22" s="17">
        <v>5.78963337514808</v>
      </c>
      <c r="AT22" s="17">
        <v>0.66102443228420393</v>
      </c>
      <c r="AU22" s="14">
        <v>0.13608687928992161</v>
      </c>
      <c r="AV22" s="89">
        <v>7.7004922665926321</v>
      </c>
      <c r="AW22" s="89">
        <v>26.240401359154763</v>
      </c>
      <c r="AX22" s="89">
        <v>3.4076264803218614</v>
      </c>
      <c r="AY22" s="19">
        <v>2873.1291257449934</v>
      </c>
      <c r="BM22" s="39"/>
    </row>
    <row r="23" spans="1:65" s="39" customFormat="1" ht="14" x14ac:dyDescent="0.15">
      <c r="A23" s="44" t="s">
        <v>461</v>
      </c>
      <c r="B23" s="44" t="s">
        <v>282</v>
      </c>
      <c r="C23" s="44" t="s">
        <v>280</v>
      </c>
      <c r="D23" s="45" t="s">
        <v>2567</v>
      </c>
      <c r="E23" s="27">
        <v>2.7240161787590806</v>
      </c>
      <c r="F23" s="30">
        <v>2.305697456481735</v>
      </c>
      <c r="G23" s="30">
        <v>6.2323065651685798</v>
      </c>
      <c r="H23" s="31">
        <v>323.48362263549029</v>
      </c>
      <c r="I23" s="30">
        <v>10.877259537418652</v>
      </c>
      <c r="J23" s="31">
        <v>835.81096938819348</v>
      </c>
      <c r="K23" s="31">
        <v>363.54893282615399</v>
      </c>
      <c r="L23" s="30">
        <v>8.7390660669315281</v>
      </c>
      <c r="M23" s="31">
        <v>33.425785694594047</v>
      </c>
      <c r="N23" s="31">
        <v>28.331164478480353</v>
      </c>
      <c r="O23" s="30">
        <v>7.8837655969888605</v>
      </c>
      <c r="P23" s="30">
        <v>8.4832479440582844</v>
      </c>
      <c r="Q23" s="31">
        <v>2232.7099505737133</v>
      </c>
      <c r="R23" s="31">
        <v>2335.6749886075991</v>
      </c>
      <c r="S23" s="31">
        <v>68.781973925553359</v>
      </c>
      <c r="T23" s="29">
        <v>0.24903641691691986</v>
      </c>
      <c r="U23" s="31">
        <v>28.194425033868519</v>
      </c>
      <c r="V23" s="29">
        <v>1.5359690220052278</v>
      </c>
      <c r="W23" s="30">
        <v>5.1192797676463195</v>
      </c>
      <c r="X23" s="29">
        <v>0.25149057969943467</v>
      </c>
      <c r="Y23" s="31">
        <v>48.703310929807188</v>
      </c>
      <c r="Z23" s="30">
        <v>19.308133969933838</v>
      </c>
      <c r="AA23" s="31">
        <v>232.66079902510637</v>
      </c>
      <c r="AB23" s="31">
        <v>91.68698360538832</v>
      </c>
      <c r="AC23" s="31">
        <v>426.58970537331163</v>
      </c>
      <c r="AD23" s="31">
        <v>91.601359729048326</v>
      </c>
      <c r="AE23" s="31">
        <v>750.28699579850093</v>
      </c>
      <c r="AF23" s="31">
        <v>137.33870644269246</v>
      </c>
      <c r="AG23" s="31">
        <v>11603.910276411772</v>
      </c>
      <c r="AH23" s="31">
        <v>22.328902662344511</v>
      </c>
      <c r="AI23" s="31">
        <v>748.65073826635887</v>
      </c>
      <c r="AJ23" s="31">
        <v>1007.6995104562004</v>
      </c>
      <c r="AK23" s="29">
        <v>0.74293053682980714</v>
      </c>
      <c r="AL23" s="30">
        <v>15.405256469726242</v>
      </c>
      <c r="AM23" s="30">
        <v>15.465962147007742</v>
      </c>
      <c r="AN23" s="30">
        <v>10.908192262853333</v>
      </c>
      <c r="AO23" s="30">
        <v>10.884403216992087</v>
      </c>
      <c r="AP23" s="30">
        <v>31.708524216344138</v>
      </c>
      <c r="AQ23" s="31">
        <v>488.47794782930674</v>
      </c>
      <c r="AR23" s="30">
        <v>3.3329316505114357</v>
      </c>
      <c r="AS23" s="30">
        <v>5.5074983813262879</v>
      </c>
      <c r="AT23" s="30">
        <v>1.3430854007855293</v>
      </c>
      <c r="AU23" s="29">
        <v>4.8549755567908678E-2</v>
      </c>
      <c r="AV23" s="90">
        <v>11.738745005687891</v>
      </c>
      <c r="AW23" s="90">
        <v>37.794752309355175</v>
      </c>
      <c r="AX23" s="90">
        <v>3.2196586850674502</v>
      </c>
      <c r="AY23" s="31">
        <v>4197.5323487800051</v>
      </c>
    </row>
    <row r="24" spans="1:65" s="26" customFormat="1" ht="14" x14ac:dyDescent="0.15">
      <c r="A24" s="22" t="s">
        <v>462</v>
      </c>
      <c r="B24" s="22" t="s">
        <v>282</v>
      </c>
      <c r="C24" s="22" t="s">
        <v>280</v>
      </c>
      <c r="D24" s="23" t="s">
        <v>2568</v>
      </c>
      <c r="E24" s="16">
        <v>47.612810740045731</v>
      </c>
      <c r="F24" s="14">
        <v>1.251392635069962</v>
      </c>
      <c r="G24" s="19">
        <v>24.49935733007592</v>
      </c>
      <c r="H24" s="19">
        <v>673.93948240631846</v>
      </c>
      <c r="I24" s="19">
        <v>211.63119877247533</v>
      </c>
      <c r="J24" s="19">
        <v>543.46263285888472</v>
      </c>
      <c r="K24" s="19">
        <v>791.01004426398208</v>
      </c>
      <c r="L24" s="19">
        <v>102.73762107247796</v>
      </c>
      <c r="M24" s="19">
        <v>70.871726935904562</v>
      </c>
      <c r="N24" s="19">
        <v>62.380558124646448</v>
      </c>
      <c r="O24" s="17">
        <v>3.3989818939753262</v>
      </c>
      <c r="P24" s="17">
        <v>3.3082359585244916</v>
      </c>
      <c r="Q24" s="19">
        <v>42.443238739908018</v>
      </c>
      <c r="R24" s="19">
        <v>2075.0993888723206</v>
      </c>
      <c r="S24" s="19">
        <v>50.472534608726896</v>
      </c>
      <c r="T24" s="14">
        <v>1.0484662856770677</v>
      </c>
      <c r="U24" s="19">
        <v>27.332502701230496</v>
      </c>
      <c r="V24" s="17">
        <v>2.3983069828289012</v>
      </c>
      <c r="W24" s="17">
        <v>5.2011661398694446</v>
      </c>
      <c r="X24" s="14">
        <v>0.12711556486815126</v>
      </c>
      <c r="Y24" s="19">
        <v>39.252306778824661</v>
      </c>
      <c r="Z24" s="17">
        <v>17.217220417588567</v>
      </c>
      <c r="AA24" s="19">
        <v>209.13126430802197</v>
      </c>
      <c r="AB24" s="19">
        <v>86.21373181628212</v>
      </c>
      <c r="AC24" s="19">
        <v>372.46883500062273</v>
      </c>
      <c r="AD24" s="19">
        <v>78.345749393427411</v>
      </c>
      <c r="AE24" s="19">
        <v>637.26811573256805</v>
      </c>
      <c r="AF24" s="19">
        <v>109.79404726564651</v>
      </c>
      <c r="AG24" s="19">
        <v>10875.071649120735</v>
      </c>
      <c r="AH24" s="19">
        <v>27.58238546221034</v>
      </c>
      <c r="AI24" s="19">
        <v>873.52731670951664</v>
      </c>
      <c r="AJ24" s="19">
        <v>1522.2439824349785</v>
      </c>
      <c r="AK24" s="14">
        <v>0.57384185898519635</v>
      </c>
      <c r="AL24" s="17">
        <v>16.235176172533976</v>
      </c>
      <c r="AM24" s="17">
        <v>17.065143195842076</v>
      </c>
      <c r="AN24" s="17">
        <v>12.626037520659443</v>
      </c>
      <c r="AO24" s="17">
        <v>17.306983361966537</v>
      </c>
      <c r="AP24" s="17">
        <v>16.366673265707195</v>
      </c>
      <c r="AQ24" s="19">
        <v>265.71582382705827</v>
      </c>
      <c r="AR24" s="17">
        <v>2.1686823985036545</v>
      </c>
      <c r="AS24" s="17">
        <v>5.2550720292731459</v>
      </c>
      <c r="AT24" s="17">
        <v>2.3887025646734128</v>
      </c>
      <c r="AU24" s="14">
        <v>2.711844463910798E-2</v>
      </c>
      <c r="AV24" s="89">
        <v>25.541170302356541</v>
      </c>
      <c r="AW24" s="89">
        <v>34.16394120659502</v>
      </c>
      <c r="AX24" s="89">
        <v>1.337602811545519</v>
      </c>
      <c r="AY24" s="19">
        <v>3723.2787753844241</v>
      </c>
    </row>
    <row r="25" spans="1:65" s="26" customFormat="1" ht="14" x14ac:dyDescent="0.15">
      <c r="A25" s="22" t="s">
        <v>463</v>
      </c>
      <c r="B25" s="22" t="s">
        <v>279</v>
      </c>
      <c r="C25" s="22" t="s">
        <v>280</v>
      </c>
      <c r="D25" s="23" t="s">
        <v>2569</v>
      </c>
      <c r="E25" s="18">
        <v>10.670788320471008</v>
      </c>
      <c r="F25" s="17">
        <v>3.5211469902365873</v>
      </c>
      <c r="G25" s="14">
        <v>1.92649807188356E-2</v>
      </c>
      <c r="H25" s="17">
        <v>17.894764351110179</v>
      </c>
      <c r="I25" s="17">
        <v>2.4881350971843674</v>
      </c>
      <c r="J25" s="17">
        <v>3.1958023667948652</v>
      </c>
      <c r="K25" s="19">
        <v>326.86384582089028</v>
      </c>
      <c r="L25" s="14">
        <v>0.9389832905041281</v>
      </c>
      <c r="M25" s="14">
        <v>1.3540010344375106</v>
      </c>
      <c r="N25" s="19">
        <v>70.58291046092819</v>
      </c>
      <c r="O25" s="17">
        <v>4.0925573677658553</v>
      </c>
      <c r="P25" s="17">
        <v>3.8863919365417727</v>
      </c>
      <c r="Q25" s="17">
        <v>3.8364058887366586</v>
      </c>
      <c r="R25" s="19">
        <v>2338.9607643458526</v>
      </c>
      <c r="S25" s="19">
        <v>47.354597902770436</v>
      </c>
      <c r="T25" s="15">
        <v>1.3086792932057348E-2</v>
      </c>
      <c r="U25" s="19">
        <v>27.515638671784014</v>
      </c>
      <c r="V25" s="14">
        <v>0.98856091402653501</v>
      </c>
      <c r="W25" s="17">
        <v>4.018212080967122</v>
      </c>
      <c r="X25" s="14">
        <v>0.18404997875923426</v>
      </c>
      <c r="Y25" s="19">
        <v>51.625919752289825</v>
      </c>
      <c r="Z25" s="19">
        <v>20.316315336965726</v>
      </c>
      <c r="AA25" s="19">
        <v>247.98069873950118</v>
      </c>
      <c r="AB25" s="19">
        <v>98.981853556248268</v>
      </c>
      <c r="AC25" s="19">
        <v>435.9859748831949</v>
      </c>
      <c r="AD25" s="19">
        <v>90.918537128073368</v>
      </c>
      <c r="AE25" s="19">
        <v>708.76274506263212</v>
      </c>
      <c r="AF25" s="19">
        <v>117.57475680809223</v>
      </c>
      <c r="AG25" s="19">
        <v>11467.147461546456</v>
      </c>
      <c r="AH25" s="19">
        <v>43.862173004751483</v>
      </c>
      <c r="AI25" s="19">
        <v>1167.61903556928</v>
      </c>
      <c r="AJ25" s="19">
        <v>1876.0121316041491</v>
      </c>
      <c r="AK25" s="14">
        <v>0.62239418173211225</v>
      </c>
      <c r="AL25" s="17">
        <v>13.728815844122478</v>
      </c>
      <c r="AM25" s="17">
        <v>16.179105831152459</v>
      </c>
      <c r="AN25" s="17">
        <v>14.967136803017107</v>
      </c>
      <c r="AO25" s="17">
        <v>24.656930631459748</v>
      </c>
      <c r="AP25" s="17">
        <v>52.223306646841671</v>
      </c>
      <c r="AQ25" s="19">
        <v>716.9641597256267</v>
      </c>
      <c r="AR25" s="17">
        <v>4.064708632471044</v>
      </c>
      <c r="AS25" s="17">
        <v>6.8477318064210841</v>
      </c>
      <c r="AT25" s="17">
        <v>2.6468830997012538</v>
      </c>
      <c r="AU25" s="14">
        <v>3.8952419990608091E-2</v>
      </c>
      <c r="AV25" s="89">
        <v>10.554208776909599</v>
      </c>
      <c r="AW25" s="89">
        <v>38.61730949312998</v>
      </c>
      <c r="AX25" s="89">
        <v>3.6589487956327504</v>
      </c>
      <c r="AY25" s="19">
        <v>4214.4100245122472</v>
      </c>
    </row>
    <row r="26" spans="1:65" s="26" customFormat="1" ht="14" x14ac:dyDescent="0.15">
      <c r="A26" s="22" t="s">
        <v>464</v>
      </c>
      <c r="B26" s="22" t="s">
        <v>279</v>
      </c>
      <c r="C26" s="22" t="s">
        <v>3357</v>
      </c>
      <c r="D26" s="23" t="s">
        <v>2570</v>
      </c>
      <c r="E26" s="18">
        <v>7.8167349998311808</v>
      </c>
      <c r="F26" s="14">
        <v>0.43485063780263034</v>
      </c>
      <c r="G26" s="14">
        <v>9.5689896984261953E-3</v>
      </c>
      <c r="H26" s="17">
        <v>7.8404832298269751</v>
      </c>
      <c r="I26" s="17">
        <v>2.8357034587354111</v>
      </c>
      <c r="J26" s="17">
        <v>4.9191980468131504</v>
      </c>
      <c r="K26" s="19">
        <v>230.58062729071665</v>
      </c>
      <c r="L26" s="14">
        <v>1.5990745539449442</v>
      </c>
      <c r="M26" s="14">
        <v>1.6079064380551833</v>
      </c>
      <c r="N26" s="19">
        <v>20.780062159224713</v>
      </c>
      <c r="O26" s="17">
        <v>4.203085703111789</v>
      </c>
      <c r="P26" s="17">
        <v>4.4077145492854966</v>
      </c>
      <c r="Q26" s="17">
        <v>3.6255080861752091</v>
      </c>
      <c r="R26" s="19">
        <v>853.5718354685871</v>
      </c>
      <c r="S26" s="17">
        <v>8.106878541020663</v>
      </c>
      <c r="T26" s="15">
        <v>2.8890045624585577E-2</v>
      </c>
      <c r="U26" s="17">
        <v>15.452765578118875</v>
      </c>
      <c r="V26" s="14">
        <v>0.3672290349784989</v>
      </c>
      <c r="W26" s="14">
        <v>1.4947093327057754</v>
      </c>
      <c r="X26" s="14">
        <v>0.1113832419313706</v>
      </c>
      <c r="Y26" s="17">
        <v>16.21678441168865</v>
      </c>
      <c r="Z26" s="17">
        <v>6.4202342937927259</v>
      </c>
      <c r="AA26" s="19">
        <v>76.984941040795007</v>
      </c>
      <c r="AB26" s="19">
        <v>34.019734497267258</v>
      </c>
      <c r="AC26" s="19">
        <v>154.56923637090881</v>
      </c>
      <c r="AD26" s="19">
        <v>34.276956594421705</v>
      </c>
      <c r="AE26" s="19">
        <v>294.045555482981</v>
      </c>
      <c r="AF26" s="19">
        <v>55.164333111432015</v>
      </c>
      <c r="AG26" s="19">
        <v>11531.079727818707</v>
      </c>
      <c r="AH26" s="17">
        <v>8.949329293185782</v>
      </c>
      <c r="AI26" s="19">
        <v>216.72924861546838</v>
      </c>
      <c r="AJ26" s="19">
        <v>438.49124032057148</v>
      </c>
      <c r="AK26" s="14">
        <v>0.4942612957490834</v>
      </c>
      <c r="AL26" s="17">
        <v>18.132173926604114</v>
      </c>
      <c r="AM26" s="17">
        <v>39.215283185894343</v>
      </c>
      <c r="AN26" s="17">
        <v>36.271118901697569</v>
      </c>
      <c r="AO26" s="17">
        <v>26.73399478218678</v>
      </c>
      <c r="AP26" s="17">
        <v>44.159864463435291</v>
      </c>
      <c r="AQ26" s="19">
        <v>800.71434302627301</v>
      </c>
      <c r="AR26" s="17">
        <v>4.0702373460020391</v>
      </c>
      <c r="AS26" s="17">
        <v>10.338308084385702</v>
      </c>
      <c r="AT26" s="17">
        <v>1.4912357359060671</v>
      </c>
      <c r="AU26" s="14">
        <v>6.8961724108263553E-2</v>
      </c>
      <c r="AV26" s="89">
        <v>7.4452898705429984</v>
      </c>
      <c r="AW26" s="89">
        <v>14.15672063006228</v>
      </c>
      <c r="AX26" s="89">
        <v>1.9014331041794352</v>
      </c>
      <c r="AY26" s="19">
        <v>1563.504650664458</v>
      </c>
    </row>
    <row r="27" spans="1:65" s="26" customFormat="1" ht="14" x14ac:dyDescent="0.15">
      <c r="A27" s="22" t="s">
        <v>465</v>
      </c>
      <c r="B27" s="22" t="s">
        <v>282</v>
      </c>
      <c r="C27" s="22" t="s">
        <v>280</v>
      </c>
      <c r="D27" s="23" t="s">
        <v>2571</v>
      </c>
      <c r="E27" s="16">
        <v>38.750838039611914</v>
      </c>
      <c r="F27" s="14">
        <v>1.8662724114770799</v>
      </c>
      <c r="G27" s="14">
        <v>1.259292004242053</v>
      </c>
      <c r="H27" s="19">
        <v>92.499896906613984</v>
      </c>
      <c r="I27" s="19">
        <v>33.152604307373458</v>
      </c>
      <c r="J27" s="19">
        <v>44.709405026716148</v>
      </c>
      <c r="K27" s="19">
        <v>430.08338069451111</v>
      </c>
      <c r="L27" s="19">
        <v>23.312162399130976</v>
      </c>
      <c r="M27" s="19">
        <v>29.939387381245609</v>
      </c>
      <c r="N27" s="19">
        <v>25.718018690253864</v>
      </c>
      <c r="O27" s="14">
        <v>1.2305802747791981</v>
      </c>
      <c r="P27" s="14">
        <v>1.4148765035746824</v>
      </c>
      <c r="Q27" s="17">
        <v>14.797668578058056</v>
      </c>
      <c r="R27" s="19">
        <v>2117.5581752953544</v>
      </c>
      <c r="S27" s="19">
        <v>144.09071987629707</v>
      </c>
      <c r="T27" s="15">
        <v>4.2879316093921427E-2</v>
      </c>
      <c r="U27" s="17">
        <v>11.597905511019514</v>
      </c>
      <c r="V27" s="14">
        <v>0.16423361654745633</v>
      </c>
      <c r="W27" s="14">
        <v>1.5438575523960247</v>
      </c>
      <c r="X27" s="14">
        <v>1.4972171236489513E-2</v>
      </c>
      <c r="Y27" s="19">
        <v>25.505455560511919</v>
      </c>
      <c r="Z27" s="17">
        <v>13.024715101081638</v>
      </c>
      <c r="AA27" s="19">
        <v>183.50273791997591</v>
      </c>
      <c r="AB27" s="19">
        <v>85.114174244550384</v>
      </c>
      <c r="AC27" s="19">
        <v>425.80721521923641</v>
      </c>
      <c r="AD27" s="19">
        <v>99.002793687078338</v>
      </c>
      <c r="AE27" s="19">
        <v>855.95994453087826</v>
      </c>
      <c r="AF27" s="19">
        <v>154.92181696157257</v>
      </c>
      <c r="AG27" s="19">
        <v>17274.158136545051</v>
      </c>
      <c r="AH27" s="19">
        <v>55.887728402575682</v>
      </c>
      <c r="AI27" s="19">
        <v>498.54785282900656</v>
      </c>
      <c r="AJ27" s="19">
        <v>2554.7133586185942</v>
      </c>
      <c r="AK27" s="14">
        <v>0.19514825455744494</v>
      </c>
      <c r="AL27" s="17">
        <v>33.55987672912196</v>
      </c>
      <c r="AM27" s="17">
        <v>20.181035627797296</v>
      </c>
      <c r="AN27" s="17">
        <v>5.9404238195612189</v>
      </c>
      <c r="AO27" s="17">
        <v>3.4599580962397405</v>
      </c>
      <c r="AP27" s="17">
        <v>155.29984723402811</v>
      </c>
      <c r="AQ27" s="19">
        <v>5211.8437292254557</v>
      </c>
      <c r="AR27" s="17">
        <v>9.4003748127285345</v>
      </c>
      <c r="AS27" s="17">
        <v>7.5122899084956911</v>
      </c>
      <c r="AT27" s="17">
        <v>2.9846178842150648</v>
      </c>
      <c r="AU27" s="14">
        <v>7.2730007224625602E-3</v>
      </c>
      <c r="AV27" s="89">
        <v>13.887096567468877</v>
      </c>
      <c r="AW27" s="89">
        <v>35.354445242282999</v>
      </c>
      <c r="AX27" s="89">
        <v>2.5458485919297424</v>
      </c>
      <c r="AY27" s="19">
        <v>3999.4788953777866</v>
      </c>
    </row>
    <row r="28" spans="1:65" s="26" customFormat="1" ht="14" x14ac:dyDescent="0.15">
      <c r="A28" s="22" t="s">
        <v>466</v>
      </c>
      <c r="B28" s="22" t="s">
        <v>282</v>
      </c>
      <c r="C28" s="22" t="s">
        <v>280</v>
      </c>
      <c r="D28" s="23" t="s">
        <v>2572</v>
      </c>
      <c r="E28" s="16">
        <v>65.83667484738551</v>
      </c>
      <c r="F28" s="17">
        <v>3.0124753785603713</v>
      </c>
      <c r="G28" s="14">
        <v>3.8653426420861774E-2</v>
      </c>
      <c r="H28" s="19">
        <v>213.32142112737017</v>
      </c>
      <c r="I28" s="17">
        <v>12.638108333101247</v>
      </c>
      <c r="J28" s="19">
        <v>41.059668297813062</v>
      </c>
      <c r="K28" s="19">
        <v>1343.7756838329658</v>
      </c>
      <c r="L28" s="19">
        <v>233.70637118617495</v>
      </c>
      <c r="M28" s="19">
        <v>185.8338973106533</v>
      </c>
      <c r="N28" s="19">
        <v>37.23731568968455</v>
      </c>
      <c r="O28" s="17">
        <v>2.9373876968445378</v>
      </c>
      <c r="P28" s="17">
        <v>2.2093451518031122</v>
      </c>
      <c r="Q28" s="19">
        <v>39.722103901613202</v>
      </c>
      <c r="R28" s="19">
        <v>3692.1489720125996</v>
      </c>
      <c r="S28" s="19">
        <v>119.04682179027438</v>
      </c>
      <c r="T28" s="14">
        <v>0.33697074620442541</v>
      </c>
      <c r="U28" s="17">
        <v>19.207262632127243</v>
      </c>
      <c r="V28" s="14">
        <v>0.69141636034323983</v>
      </c>
      <c r="W28" s="17">
        <v>2.9718227707388278</v>
      </c>
      <c r="X28" s="14">
        <v>3.6291253014817164E-2</v>
      </c>
      <c r="Y28" s="19">
        <v>45.448697449259654</v>
      </c>
      <c r="Z28" s="19">
        <v>23.332958162392408</v>
      </c>
      <c r="AA28" s="19">
        <v>328.46787921118232</v>
      </c>
      <c r="AB28" s="19">
        <v>149.2299753225206</v>
      </c>
      <c r="AC28" s="19">
        <v>793.92159827144599</v>
      </c>
      <c r="AD28" s="19">
        <v>183.35436761614963</v>
      </c>
      <c r="AE28" s="19">
        <v>1600.5161236012855</v>
      </c>
      <c r="AF28" s="19">
        <v>280.73685913632249</v>
      </c>
      <c r="AG28" s="19">
        <v>16063.717244109506</v>
      </c>
      <c r="AH28" s="19">
        <v>156.70057743066994</v>
      </c>
      <c r="AI28" s="19">
        <v>1072.7011299232745</v>
      </c>
      <c r="AJ28" s="19">
        <v>5410.8545143098536</v>
      </c>
      <c r="AK28" s="14">
        <v>0.19824985630021064</v>
      </c>
      <c r="AL28" s="17">
        <v>35.215885458282969</v>
      </c>
      <c r="AM28" s="17">
        <v>10.036585703344803</v>
      </c>
      <c r="AN28" s="17">
        <v>13.444425475053219</v>
      </c>
      <c r="AO28" s="17">
        <v>9.0107498360020024</v>
      </c>
      <c r="AP28" s="17">
        <v>65.732748103758425</v>
      </c>
      <c r="AQ28" s="19">
        <v>2314.8369280801244</v>
      </c>
      <c r="AR28" s="17">
        <v>4.2981666925895796</v>
      </c>
      <c r="AS28" s="17">
        <v>6.4631251975204789</v>
      </c>
      <c r="AT28" s="17">
        <v>3.3806935366168078</v>
      </c>
      <c r="AU28" s="14">
        <v>9.5187252344915881E-3</v>
      </c>
      <c r="AV28" s="89">
        <v>43.389592632643392</v>
      </c>
      <c r="AW28" s="89">
        <v>62.597959296880987</v>
      </c>
      <c r="AX28" s="89">
        <v>1.4426952524506191</v>
      </c>
      <c r="AY28" s="19">
        <v>7157.6385102352724</v>
      </c>
      <c r="BM28" s="39"/>
    </row>
    <row r="29" spans="1:65" s="39" customFormat="1" ht="14" x14ac:dyDescent="0.15">
      <c r="A29" s="44" t="s">
        <v>469</v>
      </c>
      <c r="B29" s="44" t="s">
        <v>282</v>
      </c>
      <c r="C29" s="44" t="s">
        <v>280</v>
      </c>
      <c r="D29" s="45" t="s">
        <v>2575</v>
      </c>
      <c r="E29" s="33">
        <v>52.926916835511044</v>
      </c>
      <c r="F29" s="30">
        <v>8.3155874653303421</v>
      </c>
      <c r="G29" s="29">
        <v>1.3827366237114527</v>
      </c>
      <c r="H29" s="31">
        <v>215.43304115881577</v>
      </c>
      <c r="I29" s="31">
        <v>169.23701619787366</v>
      </c>
      <c r="J29" s="31">
        <v>226.28787550914936</v>
      </c>
      <c r="K29" s="31">
        <v>1309.0923732767797</v>
      </c>
      <c r="L29" s="31">
        <v>1071.6305466441138</v>
      </c>
      <c r="M29" s="31">
        <v>33.683731997449925</v>
      </c>
      <c r="N29" s="31">
        <v>47.197098802583724</v>
      </c>
      <c r="O29" s="30">
        <v>5.3535032272957546</v>
      </c>
      <c r="P29" s="30">
        <v>4.5830411708181664</v>
      </c>
      <c r="Q29" s="31">
        <v>353.47974520383542</v>
      </c>
      <c r="R29" s="31">
        <v>6040.2210406390614</v>
      </c>
      <c r="S29" s="31">
        <v>176.50032443223429</v>
      </c>
      <c r="T29" s="29">
        <v>0.72193417761995138</v>
      </c>
      <c r="U29" s="31">
        <v>26.887521205609854</v>
      </c>
      <c r="V29" s="29">
        <v>0.96703570181014153</v>
      </c>
      <c r="W29" s="30">
        <v>4.7563709596008037</v>
      </c>
      <c r="X29" s="29">
        <v>4.5666246879476562E-2</v>
      </c>
      <c r="Y29" s="31">
        <v>73.709288340958665</v>
      </c>
      <c r="Z29" s="31">
        <v>34.426138464753457</v>
      </c>
      <c r="AA29" s="31">
        <v>466.64621364349728</v>
      </c>
      <c r="AB29" s="31">
        <v>223.21652596037103</v>
      </c>
      <c r="AC29" s="31">
        <v>1077.2297873643065</v>
      </c>
      <c r="AD29" s="31">
        <v>249.24567460597527</v>
      </c>
      <c r="AE29" s="31">
        <v>2154.8403986538951</v>
      </c>
      <c r="AF29" s="31">
        <v>380.04886295197457</v>
      </c>
      <c r="AG29" s="31">
        <v>17409.926950263907</v>
      </c>
      <c r="AH29" s="31">
        <v>168.72586806725522</v>
      </c>
      <c r="AI29" s="31">
        <v>1406.4584253211979</v>
      </c>
      <c r="AJ29" s="31">
        <v>7769.755735288787</v>
      </c>
      <c r="AK29" s="29">
        <v>0.18101707096573513</v>
      </c>
      <c r="AL29" s="30">
        <v>29.234312895359984</v>
      </c>
      <c r="AM29" s="30">
        <v>8.0794507849118169</v>
      </c>
      <c r="AN29" s="30">
        <v>12.208705029781555</v>
      </c>
      <c r="AO29" s="30">
        <v>7.9685883289194459</v>
      </c>
      <c r="AP29" s="30">
        <v>76.221889432816454</v>
      </c>
      <c r="AQ29" s="31">
        <v>2228.2945651544887</v>
      </c>
      <c r="AR29" s="30">
        <v>4.9185060600116541</v>
      </c>
      <c r="AS29" s="30">
        <v>5.6529487363337383</v>
      </c>
      <c r="AT29" s="30">
        <v>3.6057221407870705</v>
      </c>
      <c r="AU29" s="29">
        <v>7.434390219107836E-3</v>
      </c>
      <c r="AV29" s="90">
        <v>42.269692388659337</v>
      </c>
      <c r="AW29" s="90">
        <v>96.717333945763954</v>
      </c>
      <c r="AX29" s="90">
        <v>2.2881012016002402</v>
      </c>
      <c r="AY29" s="31">
        <v>10780.1595577189</v>
      </c>
    </row>
    <row r="30" spans="1:65" s="39" customFormat="1" ht="14" x14ac:dyDescent="0.15">
      <c r="A30" s="44" t="s">
        <v>470</v>
      </c>
      <c r="B30" s="44" t="s">
        <v>279</v>
      </c>
      <c r="C30" s="44" t="s">
        <v>3357</v>
      </c>
      <c r="D30" s="45" t="s">
        <v>2576</v>
      </c>
      <c r="E30" s="27">
        <v>5.9201048174443276</v>
      </c>
      <c r="F30" s="29">
        <v>0.7158322775341871</v>
      </c>
      <c r="G30" s="30">
        <v>9.9580046593076936</v>
      </c>
      <c r="H30" s="31">
        <v>175.4597371460635</v>
      </c>
      <c r="I30" s="30">
        <v>18.746893409998467</v>
      </c>
      <c r="J30" s="31">
        <v>2118.6545090118557</v>
      </c>
      <c r="K30" s="31">
        <v>235.52934661102037</v>
      </c>
      <c r="L30" s="31">
        <v>47.919207830336042</v>
      </c>
      <c r="M30" s="31">
        <v>20.115303307640445</v>
      </c>
      <c r="N30" s="31">
        <v>27.404977687842365</v>
      </c>
      <c r="O30" s="30">
        <v>8.8831454814438118</v>
      </c>
      <c r="P30" s="30">
        <v>8.6435305658592192</v>
      </c>
      <c r="Q30" s="31">
        <v>2305.5354053231226</v>
      </c>
      <c r="R30" s="31">
        <v>856.02900338283746</v>
      </c>
      <c r="S30" s="31">
        <v>59.361843999500088</v>
      </c>
      <c r="T30" s="29">
        <v>0.21985835924509914</v>
      </c>
      <c r="U30" s="31">
        <v>20.40854674975207</v>
      </c>
      <c r="V30" s="29">
        <v>0.96497365132545476</v>
      </c>
      <c r="W30" s="30">
        <v>2.0953953658991384</v>
      </c>
      <c r="X30" s="29">
        <v>0.14862632364045589</v>
      </c>
      <c r="Y30" s="31">
        <v>20.968484271808379</v>
      </c>
      <c r="Z30" s="30">
        <v>7.5628746265801512</v>
      </c>
      <c r="AA30" s="31">
        <v>84.571375101729302</v>
      </c>
      <c r="AB30" s="31">
        <v>34.685825051385642</v>
      </c>
      <c r="AC30" s="31">
        <v>160.13250516478891</v>
      </c>
      <c r="AD30" s="31">
        <v>34.861829361728745</v>
      </c>
      <c r="AE30" s="31">
        <v>291.53463679110246</v>
      </c>
      <c r="AF30" s="31">
        <v>52.795148478483853</v>
      </c>
      <c r="AG30" s="31">
        <v>11686.283066356478</v>
      </c>
      <c r="AH30" s="30">
        <v>8.1012724045041953</v>
      </c>
      <c r="AI30" s="31">
        <v>397.11875043190116</v>
      </c>
      <c r="AJ30" s="31">
        <v>469.26531927878227</v>
      </c>
      <c r="AK30" s="29">
        <v>0.84625633754958973</v>
      </c>
      <c r="AL30" s="30">
        <v>13.903467366168366</v>
      </c>
      <c r="AM30" s="30">
        <v>40.085401841051976</v>
      </c>
      <c r="AN30" s="30">
        <v>4.9111452264447442</v>
      </c>
      <c r="AO30" s="30">
        <v>6.6897980870548004</v>
      </c>
      <c r="AP30" s="30">
        <v>21.729592557275307</v>
      </c>
      <c r="AQ30" s="31">
        <v>302.11668100021222</v>
      </c>
      <c r="AR30" s="30">
        <v>2.1714534516263475</v>
      </c>
      <c r="AS30" s="30">
        <v>9.7397116944537672</v>
      </c>
      <c r="AT30" s="30">
        <v>1.6096383072829585</v>
      </c>
      <c r="AU30" s="29">
        <v>6.8348380388324415E-2</v>
      </c>
      <c r="AV30" s="90">
        <v>7.6050806138527731</v>
      </c>
      <c r="AW30" s="90">
        <v>14.472428400673785</v>
      </c>
      <c r="AX30" s="90">
        <v>1.9029947393735749</v>
      </c>
      <c r="AY30" s="31">
        <v>1594.3840603681494</v>
      </c>
    </row>
    <row r="31" spans="1:65" s="26" customFormat="1" ht="14" x14ac:dyDescent="0.15">
      <c r="A31" s="22" t="s">
        <v>467</v>
      </c>
      <c r="B31" s="22" t="s">
        <v>279</v>
      </c>
      <c r="C31" s="22" t="s">
        <v>280</v>
      </c>
      <c r="D31" s="23" t="s">
        <v>2573</v>
      </c>
      <c r="E31" s="9">
        <v>1.754760484369599</v>
      </c>
      <c r="F31" s="14">
        <v>1.7234552979329443</v>
      </c>
      <c r="G31" s="14">
        <v>2.8377359768740999E-2</v>
      </c>
      <c r="H31" s="17">
        <v>9.7924088224831127</v>
      </c>
      <c r="I31" s="17">
        <v>3.447548712523921</v>
      </c>
      <c r="J31" s="17">
        <v>2.9603005635908564</v>
      </c>
      <c r="K31" s="19">
        <v>210.10668060274489</v>
      </c>
      <c r="L31" s="14">
        <v>1.0538091953008253</v>
      </c>
      <c r="M31" s="17">
        <v>2.1625637600636534</v>
      </c>
      <c r="N31" s="19">
        <v>52.077187903712357</v>
      </c>
      <c r="O31" s="17">
        <v>4.596012120112956</v>
      </c>
      <c r="P31" s="17">
        <v>5.3359535174767769</v>
      </c>
      <c r="Q31" s="17">
        <v>2.5931122569670384</v>
      </c>
      <c r="R31" s="19">
        <v>1510.1110504994131</v>
      </c>
      <c r="S31" s="19">
        <v>20.589476201358302</v>
      </c>
      <c r="T31" s="15">
        <v>1.285125012930371E-2</v>
      </c>
      <c r="U31" s="17">
        <v>18.223163648577842</v>
      </c>
      <c r="V31" s="14">
        <v>0.91607709678663019</v>
      </c>
      <c r="W31" s="17">
        <v>3.220796006168984</v>
      </c>
      <c r="X31" s="14">
        <v>0.18136058536672814</v>
      </c>
      <c r="Y31" s="19">
        <v>33.164068657138017</v>
      </c>
      <c r="Z31" s="17">
        <v>12.851845678830205</v>
      </c>
      <c r="AA31" s="19">
        <v>152.23747367600436</v>
      </c>
      <c r="AB31" s="19">
        <v>61.531118956061604</v>
      </c>
      <c r="AC31" s="19">
        <v>266.52620878126118</v>
      </c>
      <c r="AD31" s="19">
        <v>55.835160539574879</v>
      </c>
      <c r="AE31" s="19">
        <v>444.32580831370637</v>
      </c>
      <c r="AF31" s="19">
        <v>77.273934192552389</v>
      </c>
      <c r="AG31" s="19">
        <v>10213.500573302921</v>
      </c>
      <c r="AH31" s="17">
        <v>14.466008562094338</v>
      </c>
      <c r="AI31" s="19">
        <v>287.32361053545111</v>
      </c>
      <c r="AJ31" s="19">
        <v>699.08064575109904</v>
      </c>
      <c r="AK31" s="14">
        <v>0.41100209579790015</v>
      </c>
      <c r="AL31" s="17">
        <v>13.397807515938567</v>
      </c>
      <c r="AM31" s="17">
        <v>22.986512109357164</v>
      </c>
      <c r="AN31" s="17">
        <v>21.580238563057467</v>
      </c>
      <c r="AO31" s="17">
        <v>13.954877128758437</v>
      </c>
      <c r="AP31" s="17">
        <v>36.202268098907062</v>
      </c>
      <c r="AQ31" s="19">
        <v>485.03101962956003</v>
      </c>
      <c r="AR31" s="17">
        <v>3.5158569267441928</v>
      </c>
      <c r="AS31" s="17">
        <v>5.6579689038591461</v>
      </c>
      <c r="AT31" s="17">
        <v>1.5733514296732651</v>
      </c>
      <c r="AU31" s="14">
        <v>5.3490467997484067E-2</v>
      </c>
      <c r="AV31" s="89">
        <v>6.7842002131980914</v>
      </c>
      <c r="AW31" s="89">
        <v>24.845618672120292</v>
      </c>
      <c r="AX31" s="89">
        <v>3.6622767446905868</v>
      </c>
      <c r="AY31" s="19">
        <v>2688.4881057852845</v>
      </c>
    </row>
    <row r="32" spans="1:65" s="26" customFormat="1" ht="14" x14ac:dyDescent="0.15">
      <c r="A32" s="22" t="s">
        <v>468</v>
      </c>
      <c r="B32" s="22" t="s">
        <v>283</v>
      </c>
      <c r="C32" s="22" t="s">
        <v>280</v>
      </c>
      <c r="D32" s="23" t="s">
        <v>2574</v>
      </c>
      <c r="E32" s="18">
        <v>11.895495113692524</v>
      </c>
      <c r="F32" s="14">
        <v>0.4552542023303478</v>
      </c>
      <c r="G32" s="14">
        <v>9.5149798102992129E-3</v>
      </c>
      <c r="H32" s="17">
        <v>3.6432373088249013</v>
      </c>
      <c r="I32" s="17">
        <v>3.0384687027651829</v>
      </c>
      <c r="J32" s="17">
        <v>4.6402370020963435</v>
      </c>
      <c r="K32" s="19">
        <v>676.00645075141279</v>
      </c>
      <c r="L32" s="14">
        <v>1.0011416582164052</v>
      </c>
      <c r="M32" s="14">
        <v>1.3374830501357931</v>
      </c>
      <c r="N32" s="19">
        <v>59.08878706999279</v>
      </c>
      <c r="O32" s="17">
        <v>3.3019093064583021</v>
      </c>
      <c r="P32" s="17">
        <v>2.6304119531493071</v>
      </c>
      <c r="Q32" s="17">
        <v>4.0056069272250783</v>
      </c>
      <c r="R32" s="19">
        <v>1373.5007788301923</v>
      </c>
      <c r="S32" s="17">
        <v>15.994939898934467</v>
      </c>
      <c r="T32" s="15">
        <v>8.6180946879293781E-3</v>
      </c>
      <c r="U32" s="17">
        <v>10.633904687507222</v>
      </c>
      <c r="V32" s="14">
        <v>0.35071508639848958</v>
      </c>
      <c r="W32" s="17">
        <v>2.1446661185821756</v>
      </c>
      <c r="X32" s="14">
        <v>0.10344058393525375</v>
      </c>
      <c r="Y32" s="19">
        <v>26.520607588254347</v>
      </c>
      <c r="Z32" s="17">
        <v>10.271580934036402</v>
      </c>
      <c r="AA32" s="19">
        <v>123.51832757968596</v>
      </c>
      <c r="AB32" s="19">
        <v>55.431901192280499</v>
      </c>
      <c r="AC32" s="19">
        <v>249.17195111938273</v>
      </c>
      <c r="AD32" s="19">
        <v>52.420869731443254</v>
      </c>
      <c r="AE32" s="19">
        <v>431.91542698021891</v>
      </c>
      <c r="AF32" s="19">
        <v>78.571945192071283</v>
      </c>
      <c r="AG32" s="19">
        <v>9688.6568011986674</v>
      </c>
      <c r="AH32" s="17">
        <v>17.155759401389815</v>
      </c>
      <c r="AI32" s="19">
        <v>269.82826329029217</v>
      </c>
      <c r="AJ32" s="19">
        <v>812.86141821303499</v>
      </c>
      <c r="AK32" s="14">
        <v>0.33194866584204824</v>
      </c>
      <c r="AL32" s="17">
        <v>16.286030610079575</v>
      </c>
      <c r="AM32" s="17">
        <v>22.431837799677375</v>
      </c>
      <c r="AN32" s="17">
        <v>27.003254135952819</v>
      </c>
      <c r="AO32" s="17">
        <v>16.869601573699399</v>
      </c>
      <c r="AP32" s="17">
        <v>75.618667735670471</v>
      </c>
      <c r="AQ32" s="19">
        <v>1231.5279374365659</v>
      </c>
      <c r="AR32" s="17">
        <v>6.1151236481038129</v>
      </c>
      <c r="AS32" s="17">
        <v>4.9583031108530893</v>
      </c>
      <c r="AT32" s="17">
        <v>1.8819920925173688</v>
      </c>
      <c r="AU32" s="14">
        <v>4.1808865636068844E-2</v>
      </c>
      <c r="AV32" s="89">
        <v>21.827783362977488</v>
      </c>
      <c r="AW32" s="89">
        <v>22.938985074020557</v>
      </c>
      <c r="AX32" s="89">
        <v>1.0509076754411901</v>
      </c>
      <c r="AY32" s="19">
        <v>2473.6535207886695</v>
      </c>
    </row>
    <row r="33" spans="1:65" s="26" customFormat="1" ht="14" x14ac:dyDescent="0.15">
      <c r="A33" s="22" t="s">
        <v>471</v>
      </c>
      <c r="B33" s="22" t="s">
        <v>286</v>
      </c>
      <c r="C33" s="22" t="s">
        <v>3357</v>
      </c>
      <c r="D33" s="23" t="s">
        <v>2577</v>
      </c>
      <c r="E33" s="18">
        <v>2.7726920691014234</v>
      </c>
      <c r="F33" s="14">
        <v>0.43945275737154399</v>
      </c>
      <c r="G33" s="14">
        <v>9.4212410996196067E-2</v>
      </c>
      <c r="H33" s="17">
        <v>9.2039280031661974</v>
      </c>
      <c r="I33" s="17">
        <v>5.5802966408388084</v>
      </c>
      <c r="J33" s="17">
        <v>3.7850497795763607</v>
      </c>
      <c r="K33" s="19">
        <v>300.05741049396914</v>
      </c>
      <c r="L33" s="17">
        <v>3.2799697200936628</v>
      </c>
      <c r="M33" s="17">
        <v>5.1162862063951087</v>
      </c>
      <c r="N33" s="19">
        <v>47.467049669828612</v>
      </c>
      <c r="O33" s="17">
        <v>9.4524567233086412</v>
      </c>
      <c r="P33" s="17">
        <v>9.9252597720777462</v>
      </c>
      <c r="Q33" s="17">
        <v>2.0710544540903153</v>
      </c>
      <c r="R33" s="19">
        <v>800.37509663575452</v>
      </c>
      <c r="S33" s="17">
        <v>4.3953136864268254</v>
      </c>
      <c r="T33" s="15">
        <v>1.7066382763166695E-2</v>
      </c>
      <c r="U33" s="17">
        <v>17.434510309931493</v>
      </c>
      <c r="V33" s="14">
        <v>1.0540363195593725</v>
      </c>
      <c r="W33" s="17">
        <v>2.4204456379873562</v>
      </c>
      <c r="X33" s="14">
        <v>0.36002726022382769</v>
      </c>
      <c r="Y33" s="19">
        <v>21.312835794026793</v>
      </c>
      <c r="Z33" s="17">
        <v>7.2603113619589008</v>
      </c>
      <c r="AA33" s="19">
        <v>80.909913974719132</v>
      </c>
      <c r="AB33" s="19">
        <v>31.871741501286991</v>
      </c>
      <c r="AC33" s="19">
        <v>139.56986178507813</v>
      </c>
      <c r="AD33" s="19">
        <v>30.490400920642347</v>
      </c>
      <c r="AE33" s="19">
        <v>247.96041183121574</v>
      </c>
      <c r="AF33" s="19">
        <v>44.531755841391259</v>
      </c>
      <c r="AG33" s="19">
        <v>9310.3734120526678</v>
      </c>
      <c r="AH33" s="17">
        <v>4.2632308394648799</v>
      </c>
      <c r="AI33" s="19">
        <v>159.35569458472767</v>
      </c>
      <c r="AJ33" s="19">
        <v>227.49336139561251</v>
      </c>
      <c r="AK33" s="14">
        <v>0.70048503220982805</v>
      </c>
      <c r="AL33" s="17">
        <v>11.63432281971177</v>
      </c>
      <c r="AM33" s="17">
        <v>37.547822022453119</v>
      </c>
      <c r="AN33" s="17">
        <v>56.414724754900348</v>
      </c>
      <c r="AO33" s="17">
        <v>36.255818345078353</v>
      </c>
      <c r="AP33" s="17">
        <v>20.220210061581533</v>
      </c>
      <c r="AQ33" s="19">
        <v>235.24845133882357</v>
      </c>
      <c r="AR33" s="17">
        <v>2.2963588569691744</v>
      </c>
      <c r="AS33" s="17">
        <v>7.2030166826752611</v>
      </c>
      <c r="AT33" s="17">
        <v>0.9174583947314342</v>
      </c>
      <c r="AU33" s="14">
        <v>0.15279744793981187</v>
      </c>
      <c r="AV33" s="89">
        <v>9.6886474166602898</v>
      </c>
      <c r="AW33" s="89">
        <v>13.786073824369705</v>
      </c>
      <c r="AX33" s="89">
        <v>1.422910054572077</v>
      </c>
      <c r="AY33" s="19">
        <v>1473.0354652263673</v>
      </c>
    </row>
    <row r="34" spans="1:65" s="39" customFormat="1" ht="14" x14ac:dyDescent="0.15">
      <c r="A34" s="44" t="s">
        <v>472</v>
      </c>
      <c r="B34" s="44" t="s">
        <v>282</v>
      </c>
      <c r="C34" s="44" t="s">
        <v>280</v>
      </c>
      <c r="D34" s="45" t="s">
        <v>2578</v>
      </c>
      <c r="E34" s="27">
        <v>4.1456171584387453</v>
      </c>
      <c r="F34" s="29">
        <v>0.60129714442003757</v>
      </c>
      <c r="G34" s="31">
        <v>45.54041843790317</v>
      </c>
      <c r="H34" s="31">
        <v>1434.2390219662843</v>
      </c>
      <c r="I34" s="31">
        <v>202.69166106973864</v>
      </c>
      <c r="J34" s="31">
        <v>342.78088999053227</v>
      </c>
      <c r="K34" s="31">
        <v>363.19724191462018</v>
      </c>
      <c r="L34" s="31">
        <v>387.26434385242084</v>
      </c>
      <c r="M34" s="31">
        <v>886.53892078474667</v>
      </c>
      <c r="N34" s="31">
        <v>38.377462531198105</v>
      </c>
      <c r="O34" s="30">
        <v>8.7336789982976519</v>
      </c>
      <c r="P34" s="30">
        <v>7.7837580513297508</v>
      </c>
      <c r="Q34" s="31">
        <v>47.449846629345636</v>
      </c>
      <c r="R34" s="31">
        <v>1312.2537227802516</v>
      </c>
      <c r="S34" s="30">
        <v>10.61119740638124</v>
      </c>
      <c r="T34" s="30">
        <v>7.5660619896842913</v>
      </c>
      <c r="U34" s="31">
        <v>35.246888918090477</v>
      </c>
      <c r="V34" s="30">
        <v>5.3678402925184345</v>
      </c>
      <c r="W34" s="30">
        <v>5.3255957564532235</v>
      </c>
      <c r="X34" s="29">
        <v>0.59960961276668967</v>
      </c>
      <c r="Y34" s="31">
        <v>37.519251327938917</v>
      </c>
      <c r="Z34" s="30">
        <v>11.933315201813784</v>
      </c>
      <c r="AA34" s="31">
        <v>139.70268165258929</v>
      </c>
      <c r="AB34" s="31">
        <v>54.814192246264561</v>
      </c>
      <c r="AC34" s="31">
        <v>246.96235846238878</v>
      </c>
      <c r="AD34" s="31">
        <v>51.305017491136809</v>
      </c>
      <c r="AE34" s="31">
        <v>426.99257559272218</v>
      </c>
      <c r="AF34" s="31">
        <v>76.036925486805899</v>
      </c>
      <c r="AG34" s="31">
        <v>10139.865133900688</v>
      </c>
      <c r="AH34" s="30">
        <v>6.4128835616135991</v>
      </c>
      <c r="AI34" s="31">
        <v>277.98400694936413</v>
      </c>
      <c r="AJ34" s="31">
        <v>388.7244286174008</v>
      </c>
      <c r="AK34" s="29">
        <v>0.71511843991407054</v>
      </c>
      <c r="AL34" s="30">
        <v>11.380626224669887</v>
      </c>
      <c r="AM34" s="30">
        <v>23.747169654707026</v>
      </c>
      <c r="AN34" s="30">
        <v>40.239810762161703</v>
      </c>
      <c r="AO34" s="30">
        <v>26.197232631087729</v>
      </c>
      <c r="AP34" s="30">
        <v>6.9896362938055994</v>
      </c>
      <c r="AQ34" s="31">
        <v>79.546438106188447</v>
      </c>
      <c r="AR34" s="30">
        <v>0.99213006837701734</v>
      </c>
      <c r="AS34" s="30">
        <v>6.6183936088991553</v>
      </c>
      <c r="AT34" s="30">
        <v>0.91037748859637635</v>
      </c>
      <c r="AU34" s="29">
        <v>0.12930234670618118</v>
      </c>
      <c r="AV34" s="90">
        <v>11.727389148034232</v>
      </c>
      <c r="AW34" s="90">
        <v>22.188774931741762</v>
      </c>
      <c r="AX34" s="90">
        <v>1.8920472964317967</v>
      </c>
      <c r="AY34" s="31">
        <v>2450.0034993426229</v>
      </c>
      <c r="BM34" s="26"/>
    </row>
    <row r="35" spans="1:65" s="26" customFormat="1" ht="14" x14ac:dyDescent="0.15">
      <c r="A35" s="22" t="s">
        <v>473</v>
      </c>
      <c r="B35" s="22" t="s">
        <v>279</v>
      </c>
      <c r="C35" s="22" t="s">
        <v>3357</v>
      </c>
      <c r="D35" s="23" t="s">
        <v>2579</v>
      </c>
      <c r="E35" s="9">
        <v>1.0085176788088095</v>
      </c>
      <c r="F35" s="14">
        <v>0.2140577991103306</v>
      </c>
      <c r="G35" s="14">
        <v>5.5003063582915339E-2</v>
      </c>
      <c r="H35" s="19">
        <v>30.732609341756618</v>
      </c>
      <c r="I35" s="19">
        <v>37.926118080563469</v>
      </c>
      <c r="J35" s="19">
        <v>80.891537401784177</v>
      </c>
      <c r="K35" s="19">
        <v>246.57785671198988</v>
      </c>
      <c r="L35" s="19">
        <v>29.668200855057837</v>
      </c>
      <c r="M35" s="17">
        <v>10.917512030406099</v>
      </c>
      <c r="N35" s="19">
        <v>46.764238834271083</v>
      </c>
      <c r="O35" s="17">
        <v>12.307949973737241</v>
      </c>
      <c r="P35" s="17">
        <v>11.650771539365584</v>
      </c>
      <c r="Q35" s="17">
        <v>5.5690942897912334</v>
      </c>
      <c r="R35" s="19">
        <v>605.91331563111612</v>
      </c>
      <c r="S35" s="17">
        <v>2.9272992043627575</v>
      </c>
      <c r="T35" s="15">
        <v>2.690196614393214E-2</v>
      </c>
      <c r="U35" s="17">
        <v>15.054643688463655</v>
      </c>
      <c r="V35" s="14">
        <v>0.61822926359868491</v>
      </c>
      <c r="W35" s="14">
        <v>1.7258704232535729</v>
      </c>
      <c r="X35" s="14">
        <v>0.34572797491710355</v>
      </c>
      <c r="Y35" s="17">
        <v>17.008534646721934</v>
      </c>
      <c r="Z35" s="17">
        <v>5.7334579161769783</v>
      </c>
      <c r="AA35" s="19">
        <v>60.559707349166302</v>
      </c>
      <c r="AB35" s="19">
        <v>24.943026582549461</v>
      </c>
      <c r="AC35" s="19">
        <v>109.87881690189452</v>
      </c>
      <c r="AD35" s="19">
        <v>23.045183939643412</v>
      </c>
      <c r="AE35" s="19">
        <v>195.65995967965472</v>
      </c>
      <c r="AF35" s="19">
        <v>36.225594691987688</v>
      </c>
      <c r="AG35" s="19">
        <v>9333.1856383190479</v>
      </c>
      <c r="AH35" s="17">
        <v>2.889460826787746</v>
      </c>
      <c r="AI35" s="19">
        <v>92.574203088575956</v>
      </c>
      <c r="AJ35" s="19">
        <v>133.3032517444791</v>
      </c>
      <c r="AK35" s="14">
        <v>0.69446320233827319</v>
      </c>
      <c r="AL35" s="17">
        <v>11.503634130960505</v>
      </c>
      <c r="AM35" s="17">
        <v>47.701050606367566</v>
      </c>
      <c r="AN35" s="17">
        <v>66.839754333294351</v>
      </c>
      <c r="AO35" s="17">
        <v>31.624441721094374</v>
      </c>
      <c r="AP35" s="17">
        <v>27.511694525289879</v>
      </c>
      <c r="AQ35" s="19">
        <v>316.48446814168392</v>
      </c>
      <c r="AR35" s="17">
        <v>2.7916349562739207</v>
      </c>
      <c r="AS35" s="17">
        <v>8.7229281443290354</v>
      </c>
      <c r="AT35" s="17">
        <v>0.68130061951730203</v>
      </c>
      <c r="AU35" s="14">
        <v>0.19451181252937669</v>
      </c>
      <c r="AV35" s="89">
        <v>7.9618294062638002</v>
      </c>
      <c r="AW35" s="89">
        <v>10.782316412970877</v>
      </c>
      <c r="AX35" s="89">
        <v>1.3542511227995062</v>
      </c>
      <c r="AY35" s="19">
        <v>1143.5032094895591</v>
      </c>
    </row>
    <row r="36" spans="1:65" s="26" customFormat="1" ht="14" x14ac:dyDescent="0.15">
      <c r="A36" s="22" t="s">
        <v>474</v>
      </c>
      <c r="B36" s="22" t="s">
        <v>282</v>
      </c>
      <c r="C36" s="22" t="s">
        <v>3357</v>
      </c>
      <c r="D36" s="23" t="s">
        <v>2580</v>
      </c>
      <c r="E36" s="9">
        <v>1.3900892622715488</v>
      </c>
      <c r="F36" s="14">
        <v>0.27419990736213923</v>
      </c>
      <c r="G36" s="14">
        <v>1.5110754249362865</v>
      </c>
      <c r="H36" s="17">
        <v>7.6532093723302648</v>
      </c>
      <c r="I36" s="17">
        <v>8.7473509526057658</v>
      </c>
      <c r="J36" s="17">
        <v>5.505739030407133</v>
      </c>
      <c r="K36" s="19">
        <v>268.29042736739035</v>
      </c>
      <c r="L36" s="17">
        <v>6.9261612958272973</v>
      </c>
      <c r="M36" s="17">
        <v>18.220187304363201</v>
      </c>
      <c r="N36" s="19">
        <v>45.663409955567325</v>
      </c>
      <c r="O36" s="17">
        <v>10.415505640996432</v>
      </c>
      <c r="P36" s="17">
        <v>10.026878406607763</v>
      </c>
      <c r="Q36" s="14">
        <v>1.1444731661895629</v>
      </c>
      <c r="R36" s="19">
        <v>661.85323502620361</v>
      </c>
      <c r="S36" s="17">
        <v>3.265601873306494</v>
      </c>
      <c r="T36" s="15">
        <v>4.3991988220853729E-3</v>
      </c>
      <c r="U36" s="17">
        <v>18.461285716345614</v>
      </c>
      <c r="V36" s="14">
        <v>0.61290178341733736</v>
      </c>
      <c r="W36" s="17">
        <v>2.2294664032928457</v>
      </c>
      <c r="X36" s="14">
        <v>0.27734576566089914</v>
      </c>
      <c r="Y36" s="17">
        <v>17.414793690515662</v>
      </c>
      <c r="Z36" s="17">
        <v>5.8705361104503977</v>
      </c>
      <c r="AA36" s="19">
        <v>66.886120624714181</v>
      </c>
      <c r="AB36" s="19">
        <v>25.306719262039913</v>
      </c>
      <c r="AC36" s="19">
        <v>118.22432990796746</v>
      </c>
      <c r="AD36" s="19">
        <v>24.476649648653169</v>
      </c>
      <c r="AE36" s="19">
        <v>206.23755539849242</v>
      </c>
      <c r="AF36" s="19">
        <v>37.08864717407107</v>
      </c>
      <c r="AG36" s="19">
        <v>9475.3498146702641</v>
      </c>
      <c r="AH36" s="17">
        <v>2.8865758725660555</v>
      </c>
      <c r="AI36" s="19">
        <v>104.25790719257918</v>
      </c>
      <c r="AJ36" s="19">
        <v>150.99543609122009</v>
      </c>
      <c r="AK36" s="14">
        <v>0.69047058567779751</v>
      </c>
      <c r="AL36" s="17">
        <v>11.842664292417789</v>
      </c>
      <c r="AM36" s="17">
        <v>45.943862146552227</v>
      </c>
      <c r="AN36" s="17">
        <v>63.154531201218454</v>
      </c>
      <c r="AO36" s="17">
        <v>31.926092413407318</v>
      </c>
      <c r="AP36" s="17">
        <v>28.413677626154943</v>
      </c>
      <c r="AQ36" s="19">
        <v>336.49364543953538</v>
      </c>
      <c r="AR36" s="17">
        <v>3.6375590080062739</v>
      </c>
      <c r="AS36" s="17">
        <v>8.2805848471539765</v>
      </c>
      <c r="AT36" s="17">
        <v>0.73214325974465</v>
      </c>
      <c r="AU36" s="14">
        <v>0.13567846069990422</v>
      </c>
      <c r="AV36" s="89">
        <v>8.6629133796380486</v>
      </c>
      <c r="AW36" s="89">
        <v>11.583018329656301</v>
      </c>
      <c r="AX36" s="89">
        <v>1.337081166814144</v>
      </c>
      <c r="AY36" s="19">
        <v>1230.607395666214</v>
      </c>
    </row>
    <row r="37" spans="1:65" s="26" customFormat="1" ht="14" x14ac:dyDescent="0.15">
      <c r="A37" s="22" t="s">
        <v>475</v>
      </c>
      <c r="B37" s="22" t="s">
        <v>286</v>
      </c>
      <c r="C37" s="22" t="s">
        <v>280</v>
      </c>
      <c r="D37" s="23" t="s">
        <v>2581</v>
      </c>
      <c r="E37" s="9">
        <v>1.2697174813233538</v>
      </c>
      <c r="F37" s="14">
        <v>1.0791798423398111</v>
      </c>
      <c r="G37" s="14">
        <v>8.9888372744051358E-29</v>
      </c>
      <c r="H37" s="17">
        <v>17.322287172736846</v>
      </c>
      <c r="I37" s="17">
        <v>4.2027174869351143</v>
      </c>
      <c r="J37" s="17">
        <v>4.1690998778992379</v>
      </c>
      <c r="K37" s="19">
        <v>281.27313198706327</v>
      </c>
      <c r="L37" s="14">
        <v>1.4339211992737735</v>
      </c>
      <c r="M37" s="14">
        <v>1.802301647171842</v>
      </c>
      <c r="N37" s="19">
        <v>44.588528556380822</v>
      </c>
      <c r="O37" s="17">
        <v>6.5250305655439158</v>
      </c>
      <c r="P37" s="17">
        <v>5.8831884240237562</v>
      </c>
      <c r="Q37" s="14">
        <v>1.8130326321485151</v>
      </c>
      <c r="R37" s="19">
        <v>1863.4872979365891</v>
      </c>
      <c r="S37" s="17">
        <v>4.1493077728177621</v>
      </c>
      <c r="T37" s="15">
        <v>3.200186017514909E-2</v>
      </c>
      <c r="U37" s="19">
        <v>25.765503157049881</v>
      </c>
      <c r="V37" s="17">
        <v>2.5462788953224522</v>
      </c>
      <c r="W37" s="17">
        <v>6.7316573442330876</v>
      </c>
      <c r="X37" s="14">
        <v>0.91188657652649785</v>
      </c>
      <c r="Y37" s="19">
        <v>57.412728107944446</v>
      </c>
      <c r="Z37" s="17">
        <v>18.084852493124327</v>
      </c>
      <c r="AA37" s="19">
        <v>192.89823601147887</v>
      </c>
      <c r="AB37" s="19">
        <v>75.349476293316911</v>
      </c>
      <c r="AC37" s="19">
        <v>324.86499767530336</v>
      </c>
      <c r="AD37" s="19">
        <v>67.182307746603684</v>
      </c>
      <c r="AE37" s="19">
        <v>526.29006208820908</v>
      </c>
      <c r="AF37" s="19">
        <v>91.964877745613279</v>
      </c>
      <c r="AG37" s="19">
        <v>10396.765744526518</v>
      </c>
      <c r="AH37" s="17">
        <v>6.8298164451552434</v>
      </c>
      <c r="AI37" s="19">
        <v>293.036803394353</v>
      </c>
      <c r="AJ37" s="19">
        <v>332.16479517478797</v>
      </c>
      <c r="AK37" s="14">
        <v>0.88220307404989895</v>
      </c>
      <c r="AL37" s="17">
        <v>9.1667837330200665</v>
      </c>
      <c r="AM37" s="17">
        <v>19.754820570379614</v>
      </c>
      <c r="AN37" s="17">
        <v>126.8380392353517</v>
      </c>
      <c r="AO37" s="17">
        <v>70.62305797464478</v>
      </c>
      <c r="AP37" s="17">
        <v>22.547698216959809</v>
      </c>
      <c r="AQ37" s="19">
        <v>206.68987323227273</v>
      </c>
      <c r="AR37" s="17">
        <v>2.643723496510626</v>
      </c>
      <c r="AS37" s="17">
        <v>3.8275125781799946</v>
      </c>
      <c r="AT37" s="17">
        <v>0.63114396243171955</v>
      </c>
      <c r="AU37" s="14">
        <v>0.14139196531443043</v>
      </c>
      <c r="AV37" s="89">
        <v>9.082115982791839</v>
      </c>
      <c r="AW37" s="89">
        <v>30.238655509112547</v>
      </c>
      <c r="AX37" s="89">
        <v>3.3294725112965575</v>
      </c>
      <c r="AY37" s="19">
        <v>3298.1106924878709</v>
      </c>
      <c r="BM37" s="39"/>
    </row>
    <row r="38" spans="1:65" s="26" customFormat="1" ht="14" x14ac:dyDescent="0.15">
      <c r="A38" s="22" t="s">
        <v>476</v>
      </c>
      <c r="B38" s="22" t="s">
        <v>279</v>
      </c>
      <c r="C38" s="22" t="s">
        <v>276</v>
      </c>
      <c r="D38" s="23" t="s">
        <v>2582</v>
      </c>
      <c r="E38" s="18">
        <v>2.3390526868762076</v>
      </c>
      <c r="F38" s="14">
        <v>0.23418123293579546</v>
      </c>
      <c r="G38" s="14">
        <v>8.9888372744051358E-29</v>
      </c>
      <c r="H38" s="17">
        <v>3.9032919532765988</v>
      </c>
      <c r="I38" s="17">
        <v>2.864711123407385</v>
      </c>
      <c r="J38" s="17">
        <v>4.3230050918282945</v>
      </c>
      <c r="K38" s="19">
        <v>237.56829047296679</v>
      </c>
      <c r="L38" s="14">
        <v>0.9582447761526709</v>
      </c>
      <c r="M38" s="14">
        <v>1.173538477107982</v>
      </c>
      <c r="N38" s="19">
        <v>34.076569194989482</v>
      </c>
      <c r="O38" s="17">
        <v>6.6134605166935838</v>
      </c>
      <c r="P38" s="17">
        <v>6.0593427473078725</v>
      </c>
      <c r="Q38" s="17">
        <v>2.005568262064318</v>
      </c>
      <c r="R38" s="19">
        <v>635.8118180962723</v>
      </c>
      <c r="S38" s="17">
        <v>4.7578447540750393</v>
      </c>
      <c r="T38" s="15">
        <v>8.9034959828035685E-3</v>
      </c>
      <c r="U38" s="17">
        <v>17.184365357102198</v>
      </c>
      <c r="V38" s="14">
        <v>0.60743489062040423</v>
      </c>
      <c r="W38" s="14">
        <v>1.6297776961505266</v>
      </c>
      <c r="X38" s="14">
        <v>0.19624518209379188</v>
      </c>
      <c r="Y38" s="17">
        <v>14.985728654770739</v>
      </c>
      <c r="Z38" s="17">
        <v>5.2347375790921156</v>
      </c>
      <c r="AA38" s="19">
        <v>57.096963713763557</v>
      </c>
      <c r="AB38" s="19">
        <v>25.516380323573721</v>
      </c>
      <c r="AC38" s="19">
        <v>109.12237371808706</v>
      </c>
      <c r="AD38" s="19">
        <v>23.560746312213123</v>
      </c>
      <c r="AE38" s="19">
        <v>202.81951102452584</v>
      </c>
      <c r="AF38" s="19">
        <v>36.717880382758153</v>
      </c>
      <c r="AG38" s="19">
        <v>10709.516278382922</v>
      </c>
      <c r="AH38" s="17">
        <v>3.6802998948205734</v>
      </c>
      <c r="AI38" s="19">
        <v>122.75278579651498</v>
      </c>
      <c r="AJ38" s="19">
        <v>208.28670422896124</v>
      </c>
      <c r="AK38" s="14">
        <v>0.58934527890737454</v>
      </c>
      <c r="AL38" s="17">
        <v>13.53417746289953</v>
      </c>
      <c r="AM38" s="17">
        <v>52.803185572653703</v>
      </c>
      <c r="AN38" s="17">
        <v>42.628442395228063</v>
      </c>
      <c r="AO38" s="17">
        <v>25.800082209781777</v>
      </c>
      <c r="AP38" s="17">
        <v>24.670510183346646</v>
      </c>
      <c r="AQ38" s="19">
        <v>333.89506292168358</v>
      </c>
      <c r="AR38" s="17">
        <v>2.6830491980563571</v>
      </c>
      <c r="AS38" s="17">
        <v>10.543993452414412</v>
      </c>
      <c r="AT38" s="17">
        <v>1.0269559529890311</v>
      </c>
      <c r="AU38" s="14">
        <v>0.12104445158770757</v>
      </c>
      <c r="AV38" s="89">
        <v>7.6709167088461996</v>
      </c>
      <c r="AW38" s="89">
        <v>10.859420246591142</v>
      </c>
      <c r="AX38" s="89">
        <v>1.4156613425443558</v>
      </c>
      <c r="AY38" s="19">
        <v>1164.569435621996</v>
      </c>
    </row>
    <row r="39" spans="1:65" s="26" customFormat="1" ht="14.25" customHeight="1" x14ac:dyDescent="0.15">
      <c r="A39" s="22" t="s">
        <v>477</v>
      </c>
      <c r="B39" s="22" t="s">
        <v>279</v>
      </c>
      <c r="C39" s="22" t="s">
        <v>280</v>
      </c>
      <c r="D39" s="23" t="s">
        <v>2583</v>
      </c>
      <c r="E39" s="18">
        <v>2.6417814718419508</v>
      </c>
      <c r="F39" s="14">
        <v>1.3118180941210653</v>
      </c>
      <c r="G39" s="14">
        <v>2.1344515385809046E-2</v>
      </c>
      <c r="H39" s="17">
        <v>6.3565498477030982</v>
      </c>
      <c r="I39" s="17">
        <v>4.7439841571805461</v>
      </c>
      <c r="J39" s="17">
        <v>4.4362123237425548</v>
      </c>
      <c r="K39" s="19">
        <v>317.71828972917137</v>
      </c>
      <c r="L39" s="14">
        <v>1.1889608603491832</v>
      </c>
      <c r="M39" s="17">
        <v>2.6056408766026453</v>
      </c>
      <c r="N39" s="19">
        <v>77.723338029385388</v>
      </c>
      <c r="O39" s="17">
        <v>9.0237773132218333</v>
      </c>
      <c r="P39" s="17">
        <v>8.7314212970272287</v>
      </c>
      <c r="Q39" s="17">
        <v>4.5817328890400866</v>
      </c>
      <c r="R39" s="19">
        <v>1768.9855600844116</v>
      </c>
      <c r="S39" s="17">
        <v>18.110661857901224</v>
      </c>
      <c r="T39" s="15">
        <v>3.8665149047045135E-2</v>
      </c>
      <c r="U39" s="19">
        <v>42.1223266071597</v>
      </c>
      <c r="V39" s="17">
        <v>2.4682150952051645</v>
      </c>
      <c r="W39" s="17">
        <v>5.79241601535381</v>
      </c>
      <c r="X39" s="14">
        <v>0.40924047894639332</v>
      </c>
      <c r="Y39" s="19">
        <v>49.839092703049431</v>
      </c>
      <c r="Z39" s="17">
        <v>16.22254929929759</v>
      </c>
      <c r="AA39" s="19">
        <v>176.87461700792036</v>
      </c>
      <c r="AB39" s="19">
        <v>71.393788290447603</v>
      </c>
      <c r="AC39" s="19">
        <v>299.91127480501268</v>
      </c>
      <c r="AD39" s="19">
        <v>61.15899092566633</v>
      </c>
      <c r="AE39" s="19">
        <v>475.82841039492939</v>
      </c>
      <c r="AF39" s="19">
        <v>82.67602015331785</v>
      </c>
      <c r="AG39" s="19">
        <v>9552.3041520511542</v>
      </c>
      <c r="AH39" s="17">
        <v>17.20594113791164</v>
      </c>
      <c r="AI39" s="19">
        <v>646.84568992007121</v>
      </c>
      <c r="AJ39" s="19">
        <v>878.5243859484649</v>
      </c>
      <c r="AK39" s="14">
        <v>0.73628655079588856</v>
      </c>
      <c r="AL39" s="17">
        <v>9.5472927894174049</v>
      </c>
      <c r="AM39" s="17">
        <v>20.075102586083304</v>
      </c>
      <c r="AN39" s="17">
        <v>26.273386037923153</v>
      </c>
      <c r="AO39" s="17">
        <v>35.716292148531764</v>
      </c>
      <c r="AP39" s="17">
        <v>20.192362002755953</v>
      </c>
      <c r="AQ39" s="19">
        <v>192.78239215021787</v>
      </c>
      <c r="AR39" s="17">
        <v>2.346803577454148</v>
      </c>
      <c r="AS39" s="17">
        <v>7.2719788246402048</v>
      </c>
      <c r="AT39" s="17">
        <v>1.8463050266782195</v>
      </c>
      <c r="AU39" s="14">
        <v>7.3419707284672189E-2</v>
      </c>
      <c r="AV39" s="89">
        <v>10.258905060677151</v>
      </c>
      <c r="AW39" s="89">
        <v>29.308482063049496</v>
      </c>
      <c r="AX39" s="89">
        <v>2.8568820833901896</v>
      </c>
      <c r="AY39" s="19">
        <v>3131.444505039151</v>
      </c>
    </row>
    <row r="40" spans="1:65" s="26" customFormat="1" ht="14" x14ac:dyDescent="0.15">
      <c r="A40" s="22" t="s">
        <v>478</v>
      </c>
      <c r="B40" s="22" t="s">
        <v>286</v>
      </c>
      <c r="C40" s="22" t="s">
        <v>287</v>
      </c>
      <c r="D40" s="23" t="s">
        <v>2584</v>
      </c>
      <c r="E40" s="9">
        <v>1.2342754973877912</v>
      </c>
      <c r="F40" s="14">
        <v>0.31791151230383741</v>
      </c>
      <c r="G40" s="14">
        <v>7.7135556996807506E-2</v>
      </c>
      <c r="H40" s="19">
        <v>262.51417332298985</v>
      </c>
      <c r="I40" s="17">
        <v>14.412120144859923</v>
      </c>
      <c r="J40" s="17">
        <v>16.735998368213583</v>
      </c>
      <c r="K40" s="19">
        <v>306.85653114988997</v>
      </c>
      <c r="L40" s="17">
        <v>11.037220432619213</v>
      </c>
      <c r="M40" s="19">
        <v>61.377511615404465</v>
      </c>
      <c r="N40" s="19">
        <v>41.579943150436428</v>
      </c>
      <c r="O40" s="17">
        <v>10.586797934422213</v>
      </c>
      <c r="P40" s="17">
        <v>10.337873250962954</v>
      </c>
      <c r="Q40" s="17">
        <v>8.2843888531499736</v>
      </c>
      <c r="R40" s="19">
        <v>610.10134511838487</v>
      </c>
      <c r="S40" s="17">
        <v>2.9940296803784143</v>
      </c>
      <c r="T40" s="17">
        <v>2.9954554638735047</v>
      </c>
      <c r="U40" s="19">
        <v>21.019168306048908</v>
      </c>
      <c r="V40" s="17">
        <v>2.1672135998623849</v>
      </c>
      <c r="W40" s="17">
        <v>2.1336493686000688</v>
      </c>
      <c r="X40" s="14">
        <v>0.32187423857037073</v>
      </c>
      <c r="Y40" s="17">
        <v>16.017095026487063</v>
      </c>
      <c r="Z40" s="17">
        <v>5.6846274603673859</v>
      </c>
      <c r="AA40" s="19">
        <v>64.79016826093158</v>
      </c>
      <c r="AB40" s="19">
        <v>24.5269342395103</v>
      </c>
      <c r="AC40" s="19">
        <v>112.24549289129614</v>
      </c>
      <c r="AD40" s="19">
        <v>24.019550291539904</v>
      </c>
      <c r="AE40" s="19">
        <v>197.17432816275951</v>
      </c>
      <c r="AF40" s="19">
        <v>36.234533747933511</v>
      </c>
      <c r="AG40" s="19">
        <v>9899.9993957335682</v>
      </c>
      <c r="AH40" s="17">
        <v>3.1849216296747218</v>
      </c>
      <c r="AI40" s="19">
        <v>89.627683791716834</v>
      </c>
      <c r="AJ40" s="19">
        <v>142.41455350288012</v>
      </c>
      <c r="AK40" s="14">
        <v>0.62934357189768708</v>
      </c>
      <c r="AL40" s="17">
        <v>12.310242764789578</v>
      </c>
      <c r="AM40" s="17">
        <v>50.209373035426374</v>
      </c>
      <c r="AN40" s="17">
        <v>65.855836184576077</v>
      </c>
      <c r="AO40" s="17">
        <v>29.935469370627221</v>
      </c>
      <c r="AP40" s="17">
        <v>7.3906397724267352</v>
      </c>
      <c r="AQ40" s="19">
        <v>90.98056978568232</v>
      </c>
      <c r="AR40" s="17">
        <v>0.98451272580402438</v>
      </c>
      <c r="AS40" s="17">
        <v>9.8512757603841976</v>
      </c>
      <c r="AT40" s="17">
        <v>0.72227736150987476</v>
      </c>
      <c r="AU40" s="14">
        <v>0.16783472380101819</v>
      </c>
      <c r="AV40" s="89">
        <v>9.9081863464607682</v>
      </c>
      <c r="AW40" s="89">
        <v>10.837131570794599</v>
      </c>
      <c r="AX40" s="89">
        <v>1.093755324319839</v>
      </c>
      <c r="AY40" s="19">
        <v>1161.0113793266021</v>
      </c>
    </row>
    <row r="41" spans="1:65" s="26" customFormat="1" ht="14" x14ac:dyDescent="0.15">
      <c r="A41" s="22" t="s">
        <v>479</v>
      </c>
      <c r="B41" s="22" t="s">
        <v>279</v>
      </c>
      <c r="C41" s="22" t="s">
        <v>280</v>
      </c>
      <c r="D41" s="23" t="s">
        <v>2585</v>
      </c>
      <c r="E41" s="9">
        <v>1.8808213692980795</v>
      </c>
      <c r="F41" s="14">
        <v>0.81940015326220583</v>
      </c>
      <c r="G41" s="14">
        <v>0.14211994881606693</v>
      </c>
      <c r="H41" s="17">
        <v>13.255428710744974</v>
      </c>
      <c r="I41" s="17">
        <v>14.927257404937556</v>
      </c>
      <c r="J41" s="17">
        <v>6.1971737645833151</v>
      </c>
      <c r="K41" s="19">
        <v>331.1924429769096</v>
      </c>
      <c r="L41" s="17">
        <v>6.3941565393617887</v>
      </c>
      <c r="M41" s="19">
        <v>49.018077342059577</v>
      </c>
      <c r="N41" s="19">
        <v>51.865781696599441</v>
      </c>
      <c r="O41" s="17">
        <v>9.0015908162140867</v>
      </c>
      <c r="P41" s="17">
        <v>8.1967853845346426</v>
      </c>
      <c r="Q41" s="17">
        <v>2.5021858724977166</v>
      </c>
      <c r="R41" s="19">
        <v>1007.3696517856818</v>
      </c>
      <c r="S41" s="17">
        <v>5.8979522095215948</v>
      </c>
      <c r="T41" s="15">
        <v>1.336745754654122E-2</v>
      </c>
      <c r="U41" s="19">
        <v>26.525373726762524</v>
      </c>
      <c r="V41" s="14">
        <v>1.2927799278347127</v>
      </c>
      <c r="W41" s="17">
        <v>2.9254988273897871</v>
      </c>
      <c r="X41" s="14">
        <v>0.42396620194406565</v>
      </c>
      <c r="Y41" s="19">
        <v>26.710721606687791</v>
      </c>
      <c r="Z41" s="17">
        <v>8.8650525266191451</v>
      </c>
      <c r="AA41" s="19">
        <v>98.490767738548001</v>
      </c>
      <c r="AB41" s="19">
        <v>40.190182810605947</v>
      </c>
      <c r="AC41" s="19">
        <v>181.11044147114308</v>
      </c>
      <c r="AD41" s="19">
        <v>38.769907324795646</v>
      </c>
      <c r="AE41" s="19">
        <v>311.10393472967525</v>
      </c>
      <c r="AF41" s="19">
        <v>54.897377865403357</v>
      </c>
      <c r="AG41" s="19">
        <v>10244.751666011467</v>
      </c>
      <c r="AH41" s="17">
        <v>6.9438589719908848</v>
      </c>
      <c r="AI41" s="19">
        <v>258.54724532238731</v>
      </c>
      <c r="AJ41" s="19">
        <v>348.87634386495546</v>
      </c>
      <c r="AK41" s="14">
        <v>0.74108563067969691</v>
      </c>
      <c r="AL41" s="17">
        <v>11.647155749314594</v>
      </c>
      <c r="AM41" s="17">
        <v>32.930318528157954</v>
      </c>
      <c r="AN41" s="17">
        <v>52.747788330233021</v>
      </c>
      <c r="AO41" s="17">
        <v>43.836782011388841</v>
      </c>
      <c r="AP41" s="17">
        <v>20.661460648933332</v>
      </c>
      <c r="AQ41" s="19">
        <v>240.64725018646109</v>
      </c>
      <c r="AR41" s="17">
        <v>2.262951925846906</v>
      </c>
      <c r="AS41" s="17">
        <v>9.0669575658074066</v>
      </c>
      <c r="AT41" s="17">
        <v>1.1214141157298492</v>
      </c>
      <c r="AU41" s="14">
        <v>0.14619666407240711</v>
      </c>
      <c r="AV41" s="89">
        <v>10.693976202031308</v>
      </c>
      <c r="AW41" s="89">
        <v>17.207767706915767</v>
      </c>
      <c r="AX41" s="89">
        <v>1.6091084720804945</v>
      </c>
      <c r="AY41" s="19">
        <v>1850.5548056972368</v>
      </c>
    </row>
    <row r="42" spans="1:65" s="26" customFormat="1" ht="14" x14ac:dyDescent="0.15">
      <c r="A42" s="22" t="s">
        <v>480</v>
      </c>
      <c r="B42" s="22" t="s">
        <v>282</v>
      </c>
      <c r="C42" s="22" t="s">
        <v>3357</v>
      </c>
      <c r="D42" s="23" t="s">
        <v>2586</v>
      </c>
      <c r="E42" s="18">
        <v>4.4735658435542094</v>
      </c>
      <c r="F42" s="17">
        <v>2.9297592677132531</v>
      </c>
      <c r="G42" s="14">
        <v>3.984957300471699E-2</v>
      </c>
      <c r="H42" s="19">
        <v>170.68179769868084</v>
      </c>
      <c r="I42" s="17">
        <v>10.386650576392521</v>
      </c>
      <c r="J42" s="17">
        <v>5.2792423028198545</v>
      </c>
      <c r="K42" s="19">
        <v>385.92212662788143</v>
      </c>
      <c r="L42" s="17">
        <v>9.9889347701951792</v>
      </c>
      <c r="M42" s="19">
        <v>111.2498861910333</v>
      </c>
      <c r="N42" s="19">
        <v>32.021644317585285</v>
      </c>
      <c r="O42" s="17">
        <v>4.3857087164545456</v>
      </c>
      <c r="P42" s="17">
        <v>3.126274883385264</v>
      </c>
      <c r="Q42" s="17">
        <v>7.8196846468844647</v>
      </c>
      <c r="R42" s="19">
        <v>2219.8370602236105</v>
      </c>
      <c r="S42" s="17">
        <v>15.422097675353415</v>
      </c>
      <c r="T42" s="14">
        <v>0.21054449801759206</v>
      </c>
      <c r="U42" s="19">
        <v>23.056355879674726</v>
      </c>
      <c r="V42" s="17">
        <v>2.3472427445546389</v>
      </c>
      <c r="W42" s="17">
        <v>5.6786286205074834</v>
      </c>
      <c r="X42" s="14">
        <v>0.34351155337368022</v>
      </c>
      <c r="Y42" s="19">
        <v>52.354542565285598</v>
      </c>
      <c r="Z42" s="17">
        <v>19.228571652375916</v>
      </c>
      <c r="AA42" s="19">
        <v>224.37905822454923</v>
      </c>
      <c r="AB42" s="19">
        <v>88.367049724940301</v>
      </c>
      <c r="AC42" s="19">
        <v>403.68280175538916</v>
      </c>
      <c r="AD42" s="19">
        <v>82.9494856892412</v>
      </c>
      <c r="AE42" s="19">
        <v>676.38250768462512</v>
      </c>
      <c r="AF42" s="19">
        <v>120.17554259396061</v>
      </c>
      <c r="AG42" s="19">
        <v>11151.723275028906</v>
      </c>
      <c r="AH42" s="19">
        <v>20.464004886354946</v>
      </c>
      <c r="AI42" s="19">
        <v>619.07396164712122</v>
      </c>
      <c r="AJ42" s="19">
        <v>1094.4624986424337</v>
      </c>
      <c r="AK42" s="14">
        <v>0.56564200455933189</v>
      </c>
      <c r="AL42" s="17">
        <v>12.919270698262387</v>
      </c>
      <c r="AM42" s="17">
        <v>16.48730289197335</v>
      </c>
      <c r="AN42" s="17">
        <v>43.858009586178106</v>
      </c>
      <c r="AO42" s="17">
        <v>40.142007571154515</v>
      </c>
      <c r="AP42" s="17">
        <v>22.304698858583219</v>
      </c>
      <c r="AQ42" s="19">
        <v>288.16044239726068</v>
      </c>
      <c r="AR42" s="17">
        <v>2.4192762481346746</v>
      </c>
      <c r="AS42" s="17">
        <v>4.0601978788347397</v>
      </c>
      <c r="AT42" s="17">
        <v>1.6181117728620291</v>
      </c>
      <c r="AU42" s="14">
        <v>6.0728342976169157E-2</v>
      </c>
      <c r="AV42" s="89">
        <v>12.461160046105309</v>
      </c>
      <c r="AW42" s="89">
        <v>35.783175595123581</v>
      </c>
      <c r="AX42" s="89">
        <v>2.8715765998292819</v>
      </c>
      <c r="AY42" s="19">
        <v>3951.014547727691</v>
      </c>
      <c r="BM42" s="39"/>
    </row>
    <row r="43" spans="1:65" s="26" customFormat="1" ht="14" x14ac:dyDescent="0.15">
      <c r="A43" s="22" t="s">
        <v>481</v>
      </c>
      <c r="B43" s="22" t="s">
        <v>286</v>
      </c>
      <c r="C43" s="22" t="s">
        <v>3357</v>
      </c>
      <c r="D43" s="23" t="s">
        <v>2587</v>
      </c>
      <c r="E43" s="18">
        <v>6.601511523773028</v>
      </c>
      <c r="F43" s="14">
        <v>6.7889655720368605E-2</v>
      </c>
      <c r="G43" s="14">
        <v>7.7292742019198946E-2</v>
      </c>
      <c r="H43" s="17">
        <v>5.4805552538824243</v>
      </c>
      <c r="I43" s="17">
        <v>3.5213435166287868</v>
      </c>
      <c r="J43" s="19">
        <v>38.993288242682546</v>
      </c>
      <c r="K43" s="19">
        <v>472.98357369529094</v>
      </c>
      <c r="L43" s="14">
        <v>1.9912779248997612</v>
      </c>
      <c r="M43" s="14">
        <v>1.9903089512648486</v>
      </c>
      <c r="N43" s="19">
        <v>66.931604991550898</v>
      </c>
      <c r="O43" s="17">
        <v>9.9320116257546687</v>
      </c>
      <c r="P43" s="17">
        <v>9.7128583594586146</v>
      </c>
      <c r="Q43" s="17">
        <v>3.8591019500311972</v>
      </c>
      <c r="R43" s="19">
        <v>758.32849383901555</v>
      </c>
      <c r="S43" s="17">
        <v>3.3986994700721143</v>
      </c>
      <c r="T43" s="15">
        <v>3.8892833839142438E-2</v>
      </c>
      <c r="U43" s="17">
        <v>12.735064033045623</v>
      </c>
      <c r="V43" s="14">
        <v>0.74016925392484256</v>
      </c>
      <c r="W43" s="14">
        <v>1.9261831440370933</v>
      </c>
      <c r="X43" s="14">
        <v>0.34565896332819812</v>
      </c>
      <c r="Y43" s="17">
        <v>17.669664073235602</v>
      </c>
      <c r="Z43" s="17">
        <v>6.2409136245460699</v>
      </c>
      <c r="AA43" s="19">
        <v>73.349850957724144</v>
      </c>
      <c r="AB43" s="19">
        <v>30.180402333730196</v>
      </c>
      <c r="AC43" s="19">
        <v>133.82065382369964</v>
      </c>
      <c r="AD43" s="19">
        <v>29.935827717131399</v>
      </c>
      <c r="AE43" s="19">
        <v>252.48384553016453</v>
      </c>
      <c r="AF43" s="19">
        <v>45.834921736304381</v>
      </c>
      <c r="AG43" s="19">
        <v>9719.6744777147323</v>
      </c>
      <c r="AH43" s="17">
        <v>2.9991579533659705</v>
      </c>
      <c r="AI43" s="19">
        <v>76.390654073995222</v>
      </c>
      <c r="AJ43" s="19">
        <v>123.03398097203895</v>
      </c>
      <c r="AK43" s="14">
        <v>0.62089069597248892</v>
      </c>
      <c r="AL43" s="17">
        <v>14.289114070516149</v>
      </c>
      <c r="AM43" s="17">
        <v>38.496223222936898</v>
      </c>
      <c r="AN43" s="17">
        <v>74.288370523330585</v>
      </c>
      <c r="AO43" s="17">
        <v>22.476436868474973</v>
      </c>
      <c r="AP43" s="17">
        <v>23.872464276974405</v>
      </c>
      <c r="AQ43" s="19">
        <v>341.11636519800908</v>
      </c>
      <c r="AR43" s="17">
        <v>2.6023549800579526</v>
      </c>
      <c r="AS43" s="17">
        <v>6.6115540842882474</v>
      </c>
      <c r="AT43" s="17">
        <v>0.48729446715172098</v>
      </c>
      <c r="AU43" s="14">
        <v>0.18060671300129855</v>
      </c>
      <c r="AV43" s="89">
        <v>15.272314294326476</v>
      </c>
      <c r="AW43" s="89">
        <v>13.617304525745643</v>
      </c>
      <c r="AX43" s="89">
        <v>0.89163333489046559</v>
      </c>
      <c r="AY43" s="19">
        <v>1430.562146855277</v>
      </c>
    </row>
    <row r="44" spans="1:65" s="26" customFormat="1" ht="14" x14ac:dyDescent="0.15">
      <c r="A44" s="22" t="s">
        <v>482</v>
      </c>
      <c r="B44" s="22" t="s">
        <v>282</v>
      </c>
      <c r="C44" s="22" t="s">
        <v>280</v>
      </c>
      <c r="D44" s="23" t="s">
        <v>2588</v>
      </c>
      <c r="E44" s="18">
        <v>9.2002419907344795</v>
      </c>
      <c r="F44" s="14">
        <v>8.8576441190183666E-2</v>
      </c>
      <c r="G44" s="14">
        <v>2.8855848722065799E-2</v>
      </c>
      <c r="H44" s="17">
        <v>2.3188748591685422</v>
      </c>
      <c r="I44" s="17">
        <v>2.5482579977796807</v>
      </c>
      <c r="J44" s="17">
        <v>6.6566769582568517</v>
      </c>
      <c r="K44" s="19">
        <v>574.38159784626077</v>
      </c>
      <c r="L44" s="14">
        <v>1.0715781513620224</v>
      </c>
      <c r="M44" s="14">
        <v>1.4245747597353635</v>
      </c>
      <c r="N44" s="19">
        <v>49.06985781479441</v>
      </c>
      <c r="O44" s="17">
        <v>3.4074405215333821</v>
      </c>
      <c r="P44" s="17">
        <v>3.26633477714166</v>
      </c>
      <c r="Q44" s="17">
        <v>6.480174847290777</v>
      </c>
      <c r="R44" s="19">
        <v>1054.8077733400703</v>
      </c>
      <c r="S44" s="17">
        <v>11.833048714663635</v>
      </c>
      <c r="T44" s="15">
        <v>8.7119622054485594E-3</v>
      </c>
      <c r="U44" s="17">
        <v>8.4224973238103704</v>
      </c>
      <c r="V44" s="14">
        <v>0.29197002876432993</v>
      </c>
      <c r="W44" s="14">
        <v>1.4570651269016077</v>
      </c>
      <c r="X44" s="14">
        <v>9.3159911825156289E-2</v>
      </c>
      <c r="Y44" s="19">
        <v>21.064628334033202</v>
      </c>
      <c r="Z44" s="17">
        <v>8.303381794646425</v>
      </c>
      <c r="AA44" s="19">
        <v>103.00742522619296</v>
      </c>
      <c r="AB44" s="19">
        <v>41.86998767292485</v>
      </c>
      <c r="AC44" s="19">
        <v>194.75983342606975</v>
      </c>
      <c r="AD44" s="19">
        <v>42.253309620861785</v>
      </c>
      <c r="AE44" s="19">
        <v>339.84351060166034</v>
      </c>
      <c r="AF44" s="19">
        <v>62.743022509546996</v>
      </c>
      <c r="AG44" s="19">
        <v>10279.061669630588</v>
      </c>
      <c r="AH44" s="17">
        <v>11.841210321279128</v>
      </c>
      <c r="AI44" s="19">
        <v>162.41156814440001</v>
      </c>
      <c r="AJ44" s="19">
        <v>566.90096473493475</v>
      </c>
      <c r="AK44" s="14">
        <v>0.28649019537361098</v>
      </c>
      <c r="AL44" s="17">
        <v>16.133373217536906</v>
      </c>
      <c r="AM44" s="17">
        <v>30.246455644930499</v>
      </c>
      <c r="AN44" s="17">
        <v>28.719860688186198</v>
      </c>
      <c r="AO44" s="17">
        <v>13.725251375255299</v>
      </c>
      <c r="AP44" s="17">
        <v>72.146543339337015</v>
      </c>
      <c r="AQ44" s="19">
        <v>1163.9671100487255</v>
      </c>
      <c r="AR44" s="17">
        <v>4.9904612917571418</v>
      </c>
      <c r="AS44" s="17">
        <v>5.7804535763754661</v>
      </c>
      <c r="AT44" s="17">
        <v>1.6681235540772603</v>
      </c>
      <c r="AU44" s="14">
        <v>5.1258003624471318E-2</v>
      </c>
      <c r="AV44" s="89">
        <v>18.546386756417849</v>
      </c>
      <c r="AW44" s="89">
        <v>17.844887277671059</v>
      </c>
      <c r="AX44" s="89">
        <v>0.9621759489888756</v>
      </c>
      <c r="AY44" s="19">
        <v>1927.996134694308</v>
      </c>
    </row>
    <row r="45" spans="1:65" s="26" customFormat="1" ht="14" x14ac:dyDescent="0.15">
      <c r="A45" s="22" t="s">
        <v>483</v>
      </c>
      <c r="B45" s="22" t="s">
        <v>283</v>
      </c>
      <c r="C45" s="22" t="s">
        <v>278</v>
      </c>
      <c r="D45" s="23" t="s">
        <v>2589</v>
      </c>
      <c r="E45" s="9">
        <v>0.41899359601865849</v>
      </c>
      <c r="F45" s="14">
        <v>1.00655997531233</v>
      </c>
      <c r="G45" s="14">
        <v>9.5226311415797706E-3</v>
      </c>
      <c r="H45" s="17">
        <v>13.909458360851238</v>
      </c>
      <c r="I45" s="17">
        <v>2.8111532483435107</v>
      </c>
      <c r="J45" s="17">
        <v>3.2178608821489618</v>
      </c>
      <c r="K45" s="19">
        <v>322.69684438519459</v>
      </c>
      <c r="L45" s="14">
        <v>1.140451184389826</v>
      </c>
      <c r="M45" s="14">
        <v>1.4539518200612027</v>
      </c>
      <c r="N45" s="19">
        <v>56.437757594303108</v>
      </c>
      <c r="O45" s="17">
        <v>10.548056791488586</v>
      </c>
      <c r="P45" s="17">
        <v>9.2494293101250573</v>
      </c>
      <c r="Q45" s="14">
        <v>0.88932762241473295</v>
      </c>
      <c r="R45" s="19">
        <v>2098.4191061220558</v>
      </c>
      <c r="S45" s="17">
        <v>3.51409344119475</v>
      </c>
      <c r="T45" s="15">
        <v>5.2708486249390001E-2</v>
      </c>
      <c r="U45" s="19">
        <v>21.039915927707678</v>
      </c>
      <c r="V45" s="17">
        <v>4.930486147171032</v>
      </c>
      <c r="W45" s="17">
        <v>8.4402221372877051</v>
      </c>
      <c r="X45" s="14">
        <v>1.4681578618755786</v>
      </c>
      <c r="Y45" s="19">
        <v>70.599451855314115</v>
      </c>
      <c r="Z45" s="19">
        <v>21.179955569516185</v>
      </c>
      <c r="AA45" s="19">
        <v>231.78916391674127</v>
      </c>
      <c r="AB45" s="19">
        <v>89.166318040279407</v>
      </c>
      <c r="AC45" s="19">
        <v>376.84485289371361</v>
      </c>
      <c r="AD45" s="19">
        <v>74.603353010573102</v>
      </c>
      <c r="AE45" s="19">
        <v>588.10149573182798</v>
      </c>
      <c r="AF45" s="19">
        <v>101.07053904709079</v>
      </c>
      <c r="AG45" s="19">
        <v>8869.9984033108885</v>
      </c>
      <c r="AH45" s="17">
        <v>5.8994139225777982</v>
      </c>
      <c r="AI45" s="19">
        <v>296.48457165075337</v>
      </c>
      <c r="AJ45" s="19">
        <v>265.29241879575716</v>
      </c>
      <c r="AK45" s="14">
        <v>1.1175764953879455</v>
      </c>
      <c r="AL45" s="17">
        <v>8.3301141903633749</v>
      </c>
      <c r="AM45" s="17">
        <v>15.082427893289314</v>
      </c>
      <c r="AN45" s="17">
        <v>167.35511037859041</v>
      </c>
      <c r="AO45" s="17">
        <v>84.370144565635727</v>
      </c>
      <c r="AP45" s="17">
        <v>14.318963637251471</v>
      </c>
      <c r="AQ45" s="19">
        <v>119.27860218596564</v>
      </c>
      <c r="AR45" s="17">
        <v>1.7118437990400717</v>
      </c>
      <c r="AS45" s="17">
        <v>2.4928154242240037</v>
      </c>
      <c r="AT45" s="17">
        <v>0.45109971785674469</v>
      </c>
      <c r="AU45" s="14">
        <v>0.1833344808492427</v>
      </c>
      <c r="AV45" s="89">
        <v>10.419659166457688</v>
      </c>
      <c r="AW45" s="89">
        <v>34.333110278590155</v>
      </c>
      <c r="AX45" s="89">
        <v>3.2950319900206666</v>
      </c>
      <c r="AY45" s="19">
        <v>3744.1434843417069</v>
      </c>
    </row>
    <row r="46" spans="1:65" s="39" customFormat="1" ht="14" x14ac:dyDescent="0.15">
      <c r="A46" s="44" t="s">
        <v>484</v>
      </c>
      <c r="B46" s="44" t="s">
        <v>279</v>
      </c>
      <c r="C46" s="44" t="s">
        <v>276</v>
      </c>
      <c r="D46" s="45" t="s">
        <v>2590</v>
      </c>
      <c r="E46" s="27">
        <v>4.6368576973863771</v>
      </c>
      <c r="F46" s="29">
        <v>0.59285098514276835</v>
      </c>
      <c r="G46" s="29">
        <v>0.1551051986920913</v>
      </c>
      <c r="H46" s="31">
        <v>33.370997187033858</v>
      </c>
      <c r="I46" s="31">
        <v>235.57104380200363</v>
      </c>
      <c r="J46" s="31">
        <v>2738.8461386067602</v>
      </c>
      <c r="K46" s="31">
        <v>226.7876919153112</v>
      </c>
      <c r="L46" s="31">
        <v>25771.396753830588</v>
      </c>
      <c r="M46" s="30">
        <v>18.272288175783661</v>
      </c>
      <c r="N46" s="31">
        <v>25.200401102996253</v>
      </c>
      <c r="O46" s="30">
        <v>4.0436384506331891</v>
      </c>
      <c r="P46" s="30">
        <v>3.8218390801435498</v>
      </c>
      <c r="Q46" s="31">
        <v>92.304907812346841</v>
      </c>
      <c r="R46" s="31">
        <v>877.65646999438934</v>
      </c>
      <c r="S46" s="30">
        <v>10.500753016051547</v>
      </c>
      <c r="T46" s="29">
        <v>0.61863558395541485</v>
      </c>
      <c r="U46" s="30">
        <v>13.433820191490245</v>
      </c>
      <c r="V46" s="29">
        <v>0.70046027459054405</v>
      </c>
      <c r="W46" s="29">
        <v>1.2372049383862991</v>
      </c>
      <c r="X46" s="29">
        <v>0.13599104076072316</v>
      </c>
      <c r="Y46" s="30">
        <v>17.337977019665647</v>
      </c>
      <c r="Z46" s="30">
        <v>6.2175170334806591</v>
      </c>
      <c r="AA46" s="31">
        <v>77.243761174743355</v>
      </c>
      <c r="AB46" s="31">
        <v>34.121406305497018</v>
      </c>
      <c r="AC46" s="31">
        <v>157.85531162415302</v>
      </c>
      <c r="AD46" s="31">
        <v>36.264522115089676</v>
      </c>
      <c r="AE46" s="31">
        <v>299.47625437584384</v>
      </c>
      <c r="AF46" s="31">
        <v>56.561174661195047</v>
      </c>
      <c r="AG46" s="31">
        <v>10415.101863056669</v>
      </c>
      <c r="AH46" s="30">
        <v>8.0951964817963251</v>
      </c>
      <c r="AI46" s="31">
        <v>168.90802806932533</v>
      </c>
      <c r="AJ46" s="31">
        <v>443.63645992833557</v>
      </c>
      <c r="AK46" s="29">
        <v>0.38073522653347858</v>
      </c>
      <c r="AL46" s="30">
        <v>17.272848731784688</v>
      </c>
      <c r="AM46" s="30">
        <v>34.777721808907344</v>
      </c>
      <c r="AN46" s="30">
        <v>28.519502736428681</v>
      </c>
      <c r="AO46" s="30">
        <v>16.085325291541565</v>
      </c>
      <c r="AP46" s="30">
        <v>24.752263116992051</v>
      </c>
      <c r="AQ46" s="31">
        <v>427.54209658913703</v>
      </c>
      <c r="AR46" s="30">
        <v>1.7662742389059973</v>
      </c>
      <c r="AS46" s="30">
        <v>10.858201236257701</v>
      </c>
      <c r="AT46" s="30">
        <v>1.4813744109794098</v>
      </c>
      <c r="AU46" s="29">
        <v>8.9503344625203998E-2</v>
      </c>
      <c r="AV46" s="90">
        <v>7.3228185959093057</v>
      </c>
      <c r="AW46" s="90">
        <v>14.595063767125657</v>
      </c>
      <c r="AX46" s="90">
        <v>1.9930937214911748</v>
      </c>
      <c r="AY46" s="31">
        <v>1604.0609074362371</v>
      </c>
      <c r="BM46" s="26"/>
    </row>
    <row r="47" spans="1:65" s="26" customFormat="1" ht="14" x14ac:dyDescent="0.15">
      <c r="A47" s="22" t="s">
        <v>116</v>
      </c>
      <c r="B47" s="22"/>
      <c r="C47" s="22"/>
      <c r="D47" s="23" t="s">
        <v>128</v>
      </c>
      <c r="E47" s="17">
        <v>4.4315346137432545</v>
      </c>
      <c r="F47" s="14">
        <v>0.58746054338390685</v>
      </c>
      <c r="G47" s="14">
        <v>2.4983729574007891E-28</v>
      </c>
      <c r="H47" s="19">
        <v>21.294738486371813</v>
      </c>
      <c r="I47" s="17">
        <v>3.7553416698810649</v>
      </c>
      <c r="J47" s="17">
        <v>4.5769991941364818</v>
      </c>
      <c r="K47" s="19">
        <v>243.56596264829287</v>
      </c>
      <c r="L47" s="17">
        <v>3.1880107092386347</v>
      </c>
      <c r="M47" s="14">
        <v>1.3709637750497967</v>
      </c>
      <c r="N47" s="19">
        <v>37.534930161344754</v>
      </c>
      <c r="O47" s="17">
        <v>6.6347042327513801</v>
      </c>
      <c r="P47" s="17">
        <v>6.5353373419413012</v>
      </c>
      <c r="Q47" s="14">
        <v>1.1263872256158658</v>
      </c>
      <c r="R47" s="19">
        <v>857.30475866003678</v>
      </c>
      <c r="S47" s="17">
        <v>10.778043858125422</v>
      </c>
      <c r="T47" s="15">
        <v>1.4270378564467695E-2</v>
      </c>
      <c r="U47" s="19">
        <v>21.128305352258117</v>
      </c>
      <c r="V47" s="14">
        <v>0.53145215496198861</v>
      </c>
      <c r="W47" s="14">
        <v>1.8683297271217882</v>
      </c>
      <c r="X47" s="14">
        <v>0.2477510773403386</v>
      </c>
      <c r="Y47" s="17">
        <v>19.03777959922731</v>
      </c>
      <c r="Z47" s="17">
        <v>7.2067740816790655</v>
      </c>
      <c r="AA47" s="19">
        <v>82.655155838683555</v>
      </c>
      <c r="AB47" s="19">
        <v>33.581078027435979</v>
      </c>
      <c r="AC47" s="19">
        <v>153.29671031921259</v>
      </c>
      <c r="AD47" s="19">
        <v>31.824356684723526</v>
      </c>
      <c r="AE47" s="19">
        <v>261.64662127786397</v>
      </c>
      <c r="AF47" s="19">
        <v>49.437516852394957</v>
      </c>
      <c r="AG47" s="19">
        <v>10653.718879268783</v>
      </c>
      <c r="AH47" s="17">
        <v>6.5977568118024914</v>
      </c>
      <c r="AI47" s="19">
        <v>217.81930998461016</v>
      </c>
      <c r="AJ47" s="19">
        <v>357.65661397320571</v>
      </c>
      <c r="AK47" s="14">
        <v>0.60901798393955708</v>
      </c>
      <c r="AL47" s="17">
        <v>13.743547135532731</v>
      </c>
      <c r="AM47" s="17">
        <v>40.717968484503096</v>
      </c>
      <c r="AN47" s="17">
        <v>24.27589131404509</v>
      </c>
      <c r="AO47" s="17">
        <v>20.209540140291704</v>
      </c>
      <c r="AP47" s="17">
        <v>35.822189112374495</v>
      </c>
      <c r="AQ47" s="19">
        <v>492.32394456388624</v>
      </c>
      <c r="AR47" s="17">
        <v>3.5155182073829732</v>
      </c>
      <c r="AS47" s="17">
        <v>11.308659839613448</v>
      </c>
      <c r="AT47" s="17">
        <v>1.3669452799598008</v>
      </c>
      <c r="AU47" s="14">
        <v>0.1266279696381736</v>
      </c>
      <c r="AV47" s="89">
        <v>7.8645774184143651</v>
      </c>
      <c r="AW47" s="89">
        <v>14.428354093775225</v>
      </c>
      <c r="AX47" s="89">
        <v>1.8346000460230996</v>
      </c>
      <c r="AY47" s="19">
        <v>1557.3157901928494</v>
      </c>
    </row>
    <row r="48" spans="1:65" s="26" customFormat="1" ht="14" x14ac:dyDescent="0.15">
      <c r="A48" s="22" t="s">
        <v>485</v>
      </c>
      <c r="B48" s="22" t="s">
        <v>286</v>
      </c>
      <c r="C48" s="22" t="s">
        <v>280</v>
      </c>
      <c r="D48" s="23" t="s">
        <v>2591</v>
      </c>
      <c r="E48" s="18">
        <v>2.1247648441290434</v>
      </c>
      <c r="F48" s="14">
        <v>1.6267728234000187</v>
      </c>
      <c r="G48" s="14">
        <v>9.8568819912938227E-3</v>
      </c>
      <c r="H48" s="17">
        <v>12.720288126855834</v>
      </c>
      <c r="I48" s="17">
        <v>3.1523133373279224</v>
      </c>
      <c r="J48" s="17">
        <v>4.4095452130902171</v>
      </c>
      <c r="K48" s="19">
        <v>241.12885143764419</v>
      </c>
      <c r="L48" s="14">
        <v>1.4550126318245478</v>
      </c>
      <c r="M48" s="14">
        <v>1.8226183297138028</v>
      </c>
      <c r="N48" s="19">
        <v>56.10233854865411</v>
      </c>
      <c r="O48" s="17">
        <v>4.3421671515455476</v>
      </c>
      <c r="P48" s="17">
        <v>3.7559860880554039</v>
      </c>
      <c r="Q48" s="17">
        <v>3.8238074987182995</v>
      </c>
      <c r="R48" s="19">
        <v>1674.8530003393487</v>
      </c>
      <c r="S48" s="19">
        <v>22.051390232957964</v>
      </c>
      <c r="T48" s="15">
        <v>3.1247192090217545E-2</v>
      </c>
      <c r="U48" s="19">
        <v>22.2074859801202</v>
      </c>
      <c r="V48" s="14">
        <v>1.0543329766558864</v>
      </c>
      <c r="W48" s="17">
        <v>3.7951771055833023</v>
      </c>
      <c r="X48" s="14">
        <v>0.13638230191020856</v>
      </c>
      <c r="Y48" s="19">
        <v>36.791127195053519</v>
      </c>
      <c r="Z48" s="17">
        <v>14.535045040698138</v>
      </c>
      <c r="AA48" s="19">
        <v>172.34730157222873</v>
      </c>
      <c r="AB48" s="19">
        <v>70.02139185280879</v>
      </c>
      <c r="AC48" s="19">
        <v>308.55984129631781</v>
      </c>
      <c r="AD48" s="19">
        <v>63.519401927176858</v>
      </c>
      <c r="AE48" s="19">
        <v>511.64039434814055</v>
      </c>
      <c r="AF48" s="19">
        <v>87.247526224687675</v>
      </c>
      <c r="AG48" s="19">
        <v>10772.565517601561</v>
      </c>
      <c r="AH48" s="17">
        <v>16.057937240662618</v>
      </c>
      <c r="AI48" s="19">
        <v>347.65701284265276</v>
      </c>
      <c r="AJ48" s="19">
        <v>773.73745030675877</v>
      </c>
      <c r="AK48" s="14">
        <v>0.44932168231590625</v>
      </c>
      <c r="AL48" s="17">
        <v>13.906624595533714</v>
      </c>
      <c r="AM48" s="17">
        <v>21.054955075090255</v>
      </c>
      <c r="AN48" s="17">
        <v>23.202183125100376</v>
      </c>
      <c r="AO48" s="17">
        <v>15.765763934604236</v>
      </c>
      <c r="AP48" s="17">
        <v>34.895168803072941</v>
      </c>
      <c r="AQ48" s="19">
        <v>485.27401274211491</v>
      </c>
      <c r="AR48" s="17">
        <v>3.5996001164838587</v>
      </c>
      <c r="AS48" s="17">
        <v>5.851501883126744</v>
      </c>
      <c r="AT48" s="17">
        <v>1.5122681063768333</v>
      </c>
      <c r="AU48" s="14">
        <v>3.5181912711330379E-2</v>
      </c>
      <c r="AV48" s="89">
        <v>7.7858847735758543</v>
      </c>
      <c r="AW48" s="89">
        <v>27.774237575474459</v>
      </c>
      <c r="AX48" s="89">
        <v>3.5672551525211533</v>
      </c>
      <c r="AY48" s="19">
        <v>3022.8419939014743</v>
      </c>
    </row>
    <row r="49" spans="1:65" s="26" customFormat="1" ht="14" x14ac:dyDescent="0.15">
      <c r="A49" s="22" t="s">
        <v>486</v>
      </c>
      <c r="B49" s="22" t="s">
        <v>282</v>
      </c>
      <c r="C49" s="22" t="s">
        <v>280</v>
      </c>
      <c r="D49" s="23" t="s">
        <v>2592</v>
      </c>
      <c r="E49" s="16">
        <v>28.216341870716413</v>
      </c>
      <c r="F49" s="14">
        <v>1.6234436962635528</v>
      </c>
      <c r="G49" s="14">
        <v>1.9049525442566842E-2</v>
      </c>
      <c r="H49" s="17">
        <v>11.856451660716615</v>
      </c>
      <c r="I49" s="17">
        <v>8.1695544907152531</v>
      </c>
      <c r="J49" s="17">
        <v>4.1064396253028042</v>
      </c>
      <c r="K49" s="19">
        <v>618.61119963492899</v>
      </c>
      <c r="L49" s="17">
        <v>2.3580508821538984</v>
      </c>
      <c r="M49" s="17">
        <v>2.368226934382855</v>
      </c>
      <c r="N49" s="19">
        <v>68.204242084730552</v>
      </c>
      <c r="O49" s="17">
        <v>2.8505080943136445</v>
      </c>
      <c r="P49" s="17">
        <v>3.1312738218244696</v>
      </c>
      <c r="Q49" s="17">
        <v>8.3479290222210167</v>
      </c>
      <c r="R49" s="19">
        <v>2080.0190227319708</v>
      </c>
      <c r="S49" s="19">
        <v>32.274034544242021</v>
      </c>
      <c r="T49" s="15">
        <v>2.5880866472585522E-2</v>
      </c>
      <c r="U49" s="17">
        <v>17.958993260385519</v>
      </c>
      <c r="V49" s="14">
        <v>0.74964994431921494</v>
      </c>
      <c r="W49" s="17">
        <v>3.2366217059670932</v>
      </c>
      <c r="X49" s="14">
        <v>0.13366968719502773</v>
      </c>
      <c r="Y49" s="19">
        <v>39.805500793933511</v>
      </c>
      <c r="Z49" s="17">
        <v>18.126254945249332</v>
      </c>
      <c r="AA49" s="19">
        <v>226.73322914871747</v>
      </c>
      <c r="AB49" s="19">
        <v>87.714904100045203</v>
      </c>
      <c r="AC49" s="19">
        <v>411.90518851720071</v>
      </c>
      <c r="AD49" s="19">
        <v>85.000562930530009</v>
      </c>
      <c r="AE49" s="19">
        <v>689.83374131808534</v>
      </c>
      <c r="AF49" s="19">
        <v>119.28137430734611</v>
      </c>
      <c r="AG49" s="19">
        <v>11078.504077940546</v>
      </c>
      <c r="AH49" s="19">
        <v>38.982907003955106</v>
      </c>
      <c r="AI49" s="19">
        <v>849.65410594875448</v>
      </c>
      <c r="AJ49" s="19">
        <v>1549.3579385306095</v>
      </c>
      <c r="AK49" s="14">
        <v>0.54839110112577028</v>
      </c>
      <c r="AL49" s="17">
        <v>17.330110853000956</v>
      </c>
      <c r="AM49" s="17">
        <v>16.059672663695061</v>
      </c>
      <c r="AN49" s="17">
        <v>21.374264205252825</v>
      </c>
      <c r="AO49" s="17">
        <v>26.326243927886619</v>
      </c>
      <c r="AP49" s="17">
        <v>53.098784433422949</v>
      </c>
      <c r="AQ49" s="19">
        <v>920.20782039082133</v>
      </c>
      <c r="AR49" s="17">
        <v>4.3175107668505062</v>
      </c>
      <c r="AS49" s="17">
        <v>5.5486846755294268</v>
      </c>
      <c r="AT49" s="17">
        <v>2.2459874687634245</v>
      </c>
      <c r="AU49" s="14">
        <v>3.5897517471273926E-2</v>
      </c>
      <c r="AV49" s="89">
        <v>19.97453017871905</v>
      </c>
      <c r="AW49" s="89">
        <v>35.010210112839488</v>
      </c>
      <c r="AX49" s="89">
        <v>1.7527426076904435</v>
      </c>
      <c r="AY49" s="19">
        <v>3848.728836342148</v>
      </c>
      <c r="BM49" s="39"/>
    </row>
    <row r="50" spans="1:65" s="26" customFormat="1" ht="14" x14ac:dyDescent="0.15">
      <c r="A50" s="22" t="s">
        <v>487</v>
      </c>
      <c r="B50" s="22" t="s">
        <v>279</v>
      </c>
      <c r="C50" s="22" t="s">
        <v>3357</v>
      </c>
      <c r="D50" s="23" t="s">
        <v>2593</v>
      </c>
      <c r="E50" s="18">
        <v>5.1263640099675527</v>
      </c>
      <c r="F50" s="14">
        <v>0.57387000926274934</v>
      </c>
      <c r="G50" s="14">
        <v>1.9368835482776268E-2</v>
      </c>
      <c r="H50" s="17">
        <v>10.987008695750827</v>
      </c>
      <c r="I50" s="17">
        <v>5.7728323437997568</v>
      </c>
      <c r="J50" s="17">
        <v>6.6101743814296974</v>
      </c>
      <c r="K50" s="19">
        <v>213.77512402072159</v>
      </c>
      <c r="L50" s="17">
        <v>10.303623901462112</v>
      </c>
      <c r="M50" s="14">
        <v>1.6898908662908938</v>
      </c>
      <c r="N50" s="17">
        <v>17.822001624239778</v>
      </c>
      <c r="O50" s="17">
        <v>2.49678573558259</v>
      </c>
      <c r="P50" s="17">
        <v>2.6048947598784946</v>
      </c>
      <c r="Q50" s="17">
        <v>2.6799212174657874</v>
      </c>
      <c r="R50" s="19">
        <v>818.21378636046757</v>
      </c>
      <c r="S50" s="17">
        <v>10.604107132441678</v>
      </c>
      <c r="T50" s="15">
        <v>2.1928903387354662E-2</v>
      </c>
      <c r="U50" s="17">
        <v>7.4471213400673166</v>
      </c>
      <c r="V50" s="14">
        <v>0.2708699720043789</v>
      </c>
      <c r="W50" s="14">
        <v>0.81608298205480823</v>
      </c>
      <c r="X50" s="14">
        <v>4.4665342213047875E-2</v>
      </c>
      <c r="Y50" s="17">
        <v>13.139909819420575</v>
      </c>
      <c r="Z50" s="17">
        <v>5.2081695599500124</v>
      </c>
      <c r="AA50" s="19">
        <v>72.772336210546072</v>
      </c>
      <c r="AB50" s="19">
        <v>32.660087942754245</v>
      </c>
      <c r="AC50" s="19">
        <v>166.77244576363753</v>
      </c>
      <c r="AD50" s="19">
        <v>37.684031664196262</v>
      </c>
      <c r="AE50" s="19">
        <v>327.54239230753501</v>
      </c>
      <c r="AF50" s="19">
        <v>63.585298369270795</v>
      </c>
      <c r="AG50" s="19">
        <v>12447.178559069169</v>
      </c>
      <c r="AH50" s="17">
        <v>9.0358704366141591</v>
      </c>
      <c r="AI50" s="19">
        <v>158.70585932511784</v>
      </c>
      <c r="AJ50" s="19">
        <v>427.84717584478022</v>
      </c>
      <c r="AK50" s="14">
        <v>0.3709405327071626</v>
      </c>
      <c r="AL50" s="17">
        <v>24.927293779705597</v>
      </c>
      <c r="AM50" s="17">
        <v>38.00173306233382</v>
      </c>
      <c r="AN50" s="17">
        <v>30.888257560645357</v>
      </c>
      <c r="AO50" s="17">
        <v>14.966451898583808</v>
      </c>
      <c r="AP50" s="17">
        <v>48.510027605452535</v>
      </c>
      <c r="AQ50" s="19">
        <v>1209.2237093827437</v>
      </c>
      <c r="AR50" s="17">
        <v>3.0128218938997615</v>
      </c>
      <c r="AS50" s="17">
        <v>9.1254461909207745</v>
      </c>
      <c r="AT50" s="17">
        <v>1.3062345085489495</v>
      </c>
      <c r="AU50" s="14">
        <v>4.1577302931114841E-2</v>
      </c>
      <c r="AV50" s="89">
        <v>6.9026517281472906</v>
      </c>
      <c r="AW50" s="89">
        <v>13.90442285489654</v>
      </c>
      <c r="AX50" s="89">
        <v>2.0143596117123765</v>
      </c>
      <c r="AY50" s="19">
        <v>1564.0011281617446</v>
      </c>
      <c r="BM50" s="39"/>
    </row>
    <row r="51" spans="1:65" s="26" customFormat="1" ht="14" x14ac:dyDescent="0.15">
      <c r="A51" s="22" t="s">
        <v>488</v>
      </c>
      <c r="B51" s="22" t="s">
        <v>282</v>
      </c>
      <c r="C51" s="22" t="s">
        <v>3357</v>
      </c>
      <c r="D51" s="23" t="s">
        <v>2594</v>
      </c>
      <c r="E51" s="18">
        <v>2.6905277956565254</v>
      </c>
      <c r="F51" s="14">
        <v>1.0400121859711231</v>
      </c>
      <c r="G51" s="17">
        <v>8.74786978738309</v>
      </c>
      <c r="H51" s="19">
        <v>294.89113185131919</v>
      </c>
      <c r="I51" s="19">
        <v>25.682782684952958</v>
      </c>
      <c r="J51" s="19">
        <v>441.1592742669805</v>
      </c>
      <c r="K51" s="19">
        <v>360.95718703975302</v>
      </c>
      <c r="L51" s="19">
        <v>57.031772669089953</v>
      </c>
      <c r="M51" s="19">
        <v>87.15258246708008</v>
      </c>
      <c r="N51" s="19">
        <v>44.042273560237895</v>
      </c>
      <c r="O51" s="17">
        <v>6.8224306530021845</v>
      </c>
      <c r="P51" s="17">
        <v>6.6096341478942886</v>
      </c>
      <c r="Q51" s="19">
        <v>158.76592836941393</v>
      </c>
      <c r="R51" s="19">
        <v>1098.1913980264408</v>
      </c>
      <c r="S51" s="19">
        <v>28.387998803323001</v>
      </c>
      <c r="T51" s="17">
        <v>2.7445319982511323</v>
      </c>
      <c r="U51" s="17">
        <v>19.862928887094508</v>
      </c>
      <c r="V51" s="17">
        <v>3.4474854094315646</v>
      </c>
      <c r="W51" s="17">
        <v>4.1064536582053979</v>
      </c>
      <c r="X51" s="14">
        <v>0.16190477697257241</v>
      </c>
      <c r="Y51" s="19">
        <v>27.043335322940425</v>
      </c>
      <c r="Z51" s="17">
        <v>9.6415681284781716</v>
      </c>
      <c r="AA51" s="19">
        <v>109.17936608403184</v>
      </c>
      <c r="AB51" s="19">
        <v>39.19975582341737</v>
      </c>
      <c r="AC51" s="19">
        <v>186.31210863555319</v>
      </c>
      <c r="AD51" s="19">
        <v>42.047728363838878</v>
      </c>
      <c r="AE51" s="19">
        <v>343.97423326050688</v>
      </c>
      <c r="AF51" s="19">
        <v>60.256939612505086</v>
      </c>
      <c r="AG51" s="19">
        <v>10429.428537989686</v>
      </c>
      <c r="AH51" s="17">
        <v>4.8009747182140785</v>
      </c>
      <c r="AI51" s="19">
        <v>265.00881545199923</v>
      </c>
      <c r="AJ51" s="19">
        <v>251.83408335910281</v>
      </c>
      <c r="AK51" s="14">
        <v>1.0523151271550082</v>
      </c>
      <c r="AL51" s="17">
        <v>12.719371673386718</v>
      </c>
      <c r="AM51" s="17">
        <v>30.320377311782593</v>
      </c>
      <c r="AN51" s="17">
        <v>12.1168890996375</v>
      </c>
      <c r="AO51" s="17">
        <v>9.3352411801911952</v>
      </c>
      <c r="AP51" s="17">
        <v>7.8443654174592838</v>
      </c>
      <c r="AQ51" s="19">
        <v>99.775399286525982</v>
      </c>
      <c r="AR51" s="17">
        <v>1.1911446084647785</v>
      </c>
      <c r="AS51" s="17">
        <v>4.8370030543033096</v>
      </c>
      <c r="AT51" s="17">
        <v>0.73213066273012872</v>
      </c>
      <c r="AU51" s="14">
        <v>4.6832255463009759E-2</v>
      </c>
      <c r="AV51" s="89">
        <v>11.655059316750179</v>
      </c>
      <c r="AW51" s="89">
        <v>18.385910479895326</v>
      </c>
      <c r="AX51" s="89">
        <v>1.5775046681634506</v>
      </c>
      <c r="AY51" s="19">
        <v>1990.2120115479056</v>
      </c>
    </row>
    <row r="52" spans="1:65" s="26" customFormat="1" ht="14" x14ac:dyDescent="0.15">
      <c r="A52" s="22" t="s">
        <v>489</v>
      </c>
      <c r="B52" s="22" t="s">
        <v>282</v>
      </c>
      <c r="C52" s="22" t="s">
        <v>280</v>
      </c>
      <c r="D52" s="23" t="s">
        <v>2595</v>
      </c>
      <c r="E52" s="16">
        <v>63.683414150591553</v>
      </c>
      <c r="F52" s="17">
        <v>9.7323151132612473</v>
      </c>
      <c r="G52" s="14">
        <v>0.18607072984647222</v>
      </c>
      <c r="H52" s="19">
        <v>135.92609306631641</v>
      </c>
      <c r="I52" s="17">
        <v>6.2830581212293204</v>
      </c>
      <c r="J52" s="17">
        <v>8.0089274067953156</v>
      </c>
      <c r="K52" s="19">
        <v>982.57951301329081</v>
      </c>
      <c r="L52" s="19">
        <v>21.565000020247059</v>
      </c>
      <c r="M52" s="17">
        <v>4.1461248462044837</v>
      </c>
      <c r="N52" s="19">
        <v>61.618740330715191</v>
      </c>
      <c r="O52" s="14">
        <v>1.4540198437952132</v>
      </c>
      <c r="P52" s="14">
        <v>1.8216331418200253</v>
      </c>
      <c r="Q52" s="19">
        <v>36.405351001229775</v>
      </c>
      <c r="R52" s="19">
        <v>5541.9403649685528</v>
      </c>
      <c r="S52" s="19">
        <v>355.63648688303192</v>
      </c>
      <c r="T52" s="15">
        <v>2.2305656137820463E-2</v>
      </c>
      <c r="U52" s="19">
        <v>36.790585147417993</v>
      </c>
      <c r="V52" s="14">
        <v>0.81162035188523074</v>
      </c>
      <c r="W52" s="17">
        <v>3.9143151481266334</v>
      </c>
      <c r="X52" s="14">
        <v>1.7307702877997364E-2</v>
      </c>
      <c r="Y52" s="19">
        <v>73.381884806783233</v>
      </c>
      <c r="Z52" s="19">
        <v>37.652321033807937</v>
      </c>
      <c r="AA52" s="19">
        <v>509.26977611172941</v>
      </c>
      <c r="AB52" s="19">
        <v>216.013499501529</v>
      </c>
      <c r="AC52" s="19">
        <v>1107.4824163952467</v>
      </c>
      <c r="AD52" s="19">
        <v>244.01832939249553</v>
      </c>
      <c r="AE52" s="19">
        <v>2106.8435192898769</v>
      </c>
      <c r="AF52" s="19">
        <v>355.94354646472289</v>
      </c>
      <c r="AG52" s="19">
        <v>17514.712277007693</v>
      </c>
      <c r="AH52" s="19">
        <v>236.86207972133349</v>
      </c>
      <c r="AI52" s="19">
        <v>2612.4651808487065</v>
      </c>
      <c r="AJ52" s="19">
        <v>7896.1678141401517</v>
      </c>
      <c r="AK52" s="14">
        <v>0.33085228712723214</v>
      </c>
      <c r="AL52" s="17">
        <v>28.710676004537916</v>
      </c>
      <c r="AM52" s="17">
        <v>8.3132478120212383</v>
      </c>
      <c r="AN52" s="17">
        <v>5.9241489470196385</v>
      </c>
      <c r="AO52" s="17">
        <v>7.3458862552197592</v>
      </c>
      <c r="AP52" s="17">
        <v>90.414052132049036</v>
      </c>
      <c r="AQ52" s="19">
        <v>2595.8485570206603</v>
      </c>
      <c r="AR52" s="17">
        <v>4.822840061901438</v>
      </c>
      <c r="AS52" s="17">
        <v>9.3989839231584948</v>
      </c>
      <c r="AT52" s="17">
        <v>3.7478662946935888</v>
      </c>
      <c r="AU52" s="14">
        <v>3.1129067174790761E-3</v>
      </c>
      <c r="AV52" s="89">
        <v>31.726816694003578</v>
      </c>
      <c r="AW52" s="89">
        <v>91.462141762011342</v>
      </c>
      <c r="AX52" s="89">
        <v>2.8828023512140706</v>
      </c>
      <c r="AY52" s="19">
        <v>10295.720532301904</v>
      </c>
      <c r="BM52" s="39"/>
    </row>
    <row r="53" spans="1:65" s="26" customFormat="1" ht="14" x14ac:dyDescent="0.15">
      <c r="A53" s="22" t="s">
        <v>490</v>
      </c>
      <c r="B53" s="22" t="s">
        <v>279</v>
      </c>
      <c r="C53" s="22" t="s">
        <v>280</v>
      </c>
      <c r="D53" s="23" t="s">
        <v>2596</v>
      </c>
      <c r="E53" s="18">
        <v>11.676243388210942</v>
      </c>
      <c r="F53" s="17">
        <v>3.984671633466871</v>
      </c>
      <c r="G53" s="14">
        <v>1.1008317551963904</v>
      </c>
      <c r="H53" s="19">
        <v>35.330676183134948</v>
      </c>
      <c r="I53" s="17">
        <v>9.5399818510417553</v>
      </c>
      <c r="J53" s="19">
        <v>75.919067279676426</v>
      </c>
      <c r="K53" s="19">
        <v>332.61548998171094</v>
      </c>
      <c r="L53" s="17">
        <v>15.957645346713369</v>
      </c>
      <c r="M53" s="17">
        <v>7.1769320699489665</v>
      </c>
      <c r="N53" s="19">
        <v>71.983876725064306</v>
      </c>
      <c r="O53" s="17">
        <v>5.0142796901629829</v>
      </c>
      <c r="P53" s="17">
        <v>4.3505823108904673</v>
      </c>
      <c r="Q53" s="19">
        <v>64.913063720217522</v>
      </c>
      <c r="R53" s="19">
        <v>2322.5235401078853</v>
      </c>
      <c r="S53" s="19">
        <v>43.858194865734113</v>
      </c>
      <c r="T53" s="15">
        <v>0.10058125364906806</v>
      </c>
      <c r="U53" s="19">
        <v>30.687913311119036</v>
      </c>
      <c r="V53" s="14">
        <v>1.5493351446589125</v>
      </c>
      <c r="W53" s="17">
        <v>4.816189042074166</v>
      </c>
      <c r="X53" s="14">
        <v>0.25003889561226544</v>
      </c>
      <c r="Y53" s="19">
        <v>51.453243417158355</v>
      </c>
      <c r="Z53" s="17">
        <v>19.752453805548758</v>
      </c>
      <c r="AA53" s="19">
        <v>232.05309579477836</v>
      </c>
      <c r="AB53" s="19">
        <v>92.803788439813815</v>
      </c>
      <c r="AC53" s="19">
        <v>407.66578273333801</v>
      </c>
      <c r="AD53" s="19">
        <v>83.370655247349234</v>
      </c>
      <c r="AE53" s="19">
        <v>660.24323949500888</v>
      </c>
      <c r="AF53" s="19">
        <v>110.34390883669474</v>
      </c>
      <c r="AG53" s="19">
        <v>10758.489204573118</v>
      </c>
      <c r="AH53" s="19">
        <v>36.191843957065721</v>
      </c>
      <c r="AI53" s="19">
        <v>1072.9316503187442</v>
      </c>
      <c r="AJ53" s="19">
        <v>1685.6793426114543</v>
      </c>
      <c r="AK53" s="14">
        <v>0.63649807125034741</v>
      </c>
      <c r="AL53" s="17">
        <v>12.831907099462548</v>
      </c>
      <c r="AM53" s="17">
        <v>16.294735880676058</v>
      </c>
      <c r="AN53" s="17">
        <v>15.05404500837879</v>
      </c>
      <c r="AO53" s="17">
        <v>24.463652770100964</v>
      </c>
      <c r="AP53" s="17">
        <v>33.209885927221919</v>
      </c>
      <c r="AQ53" s="19">
        <v>426.1461710018603</v>
      </c>
      <c r="AR53" s="17">
        <v>3.1085521158396325</v>
      </c>
      <c r="AS53" s="17">
        <v>6.3718249103242872</v>
      </c>
      <c r="AT53" s="17">
        <v>2.5531186716894769</v>
      </c>
      <c r="AU53" s="14">
        <v>4.8417061986952649E-2</v>
      </c>
      <c r="AV53" s="89">
        <v>10.73992541109819</v>
      </c>
      <c r="AW53" s="89">
        <v>37.81887332662631</v>
      </c>
      <c r="AX53" s="89">
        <v>3.521334821147442</v>
      </c>
      <c r="AY53" s="19">
        <v>4089.5976422497533</v>
      </c>
    </row>
    <row r="54" spans="1:65" s="26" customFormat="1" ht="14" x14ac:dyDescent="0.15">
      <c r="A54" s="22" t="s">
        <v>491</v>
      </c>
      <c r="B54" s="22" t="s">
        <v>283</v>
      </c>
      <c r="C54" s="22" t="s">
        <v>280</v>
      </c>
      <c r="D54" s="23" t="s">
        <v>2597</v>
      </c>
      <c r="E54" s="18">
        <v>4.1215161175057524</v>
      </c>
      <c r="F54" s="14">
        <v>0.31968194940274747</v>
      </c>
      <c r="G54" s="14">
        <v>9.967989463539495E-3</v>
      </c>
      <c r="H54" s="17">
        <v>3.1413105217005826</v>
      </c>
      <c r="I54" s="17">
        <v>3.2595261680284691</v>
      </c>
      <c r="J54" s="17">
        <v>5.942489616576152</v>
      </c>
      <c r="K54" s="19">
        <v>668.83726705555671</v>
      </c>
      <c r="L54" s="14">
        <v>1.0272130885282991</v>
      </c>
      <c r="M54" s="14">
        <v>1.2973709243192129</v>
      </c>
      <c r="N54" s="19">
        <v>56.071020655148764</v>
      </c>
      <c r="O54" s="17">
        <v>3.1645381992917643</v>
      </c>
      <c r="P54" s="17">
        <v>3.5748928967257356</v>
      </c>
      <c r="Q54" s="17">
        <v>7.656509398804805</v>
      </c>
      <c r="R54" s="19">
        <v>1273.3286110946267</v>
      </c>
      <c r="S54" s="17">
        <v>16.092917197185944</v>
      </c>
      <c r="T54" s="15">
        <v>4.5142017399405088E-3</v>
      </c>
      <c r="U54" s="17">
        <v>8.7980376153257041</v>
      </c>
      <c r="V54" s="14">
        <v>0.33715516641968707</v>
      </c>
      <c r="W54" s="14">
        <v>1.7141038440082674</v>
      </c>
      <c r="X54" s="14">
        <v>0.10048428461181856</v>
      </c>
      <c r="Y54" s="19">
        <v>23.917100399518215</v>
      </c>
      <c r="Z54" s="17">
        <v>10.084304950875877</v>
      </c>
      <c r="AA54" s="19">
        <v>121.46906552427963</v>
      </c>
      <c r="AB54" s="19">
        <v>52.300027386747942</v>
      </c>
      <c r="AC54" s="19">
        <v>239.52679162592773</v>
      </c>
      <c r="AD54" s="19">
        <v>50.64982570224263</v>
      </c>
      <c r="AE54" s="19">
        <v>426.0870103737679</v>
      </c>
      <c r="AF54" s="19">
        <v>73.499265645761966</v>
      </c>
      <c r="AG54" s="19">
        <v>10672.316694434016</v>
      </c>
      <c r="AH54" s="17">
        <v>16.625748814491008</v>
      </c>
      <c r="AI54" s="19">
        <v>239.9432512174418</v>
      </c>
      <c r="AJ54" s="19">
        <v>821.94349247066884</v>
      </c>
      <c r="AK54" s="14">
        <v>0.2919218333321183</v>
      </c>
      <c r="AL54" s="17">
        <v>17.815161673291758</v>
      </c>
      <c r="AM54" s="17">
        <v>25.047270709032293</v>
      </c>
      <c r="AN54" s="17">
        <v>26.476679470411664</v>
      </c>
      <c r="AO54" s="17">
        <v>14.90986676172043</v>
      </c>
      <c r="AP54" s="17">
        <v>70.937962047262445</v>
      </c>
      <c r="AQ54" s="19">
        <v>1263.7712626458153</v>
      </c>
      <c r="AR54" s="17">
        <v>5.0840206964960748</v>
      </c>
      <c r="AS54" s="17">
        <v>5.1327331457074017</v>
      </c>
      <c r="AT54" s="17">
        <v>1.9290508099499479</v>
      </c>
      <c r="AU54" s="14">
        <v>4.7838143612581159E-2</v>
      </c>
      <c r="AV54" s="89">
        <v>21.596295352132927</v>
      </c>
      <c r="AW54" s="89">
        <v>21.548771732078709</v>
      </c>
      <c r="AX54" s="89">
        <v>0.9977994549861755</v>
      </c>
      <c r="AY54" s="19">
        <v>2337.8873184710028</v>
      </c>
    </row>
    <row r="55" spans="1:65" s="26" customFormat="1" ht="14" x14ac:dyDescent="0.15">
      <c r="A55" s="22" t="s">
        <v>492</v>
      </c>
      <c r="B55" s="22" t="s">
        <v>279</v>
      </c>
      <c r="C55" s="22" t="s">
        <v>280</v>
      </c>
      <c r="D55" s="23" t="s">
        <v>2598</v>
      </c>
      <c r="E55" s="18">
        <v>7.3114777056415283</v>
      </c>
      <c r="F55" s="17">
        <v>2.0676800802026518</v>
      </c>
      <c r="G55" s="14">
        <v>9.9880926199945683E-3</v>
      </c>
      <c r="H55" s="19">
        <v>20.113471891969123</v>
      </c>
      <c r="I55" s="17">
        <v>4.0731791698953366</v>
      </c>
      <c r="J55" s="17">
        <v>3.9408724361626604</v>
      </c>
      <c r="K55" s="19">
        <v>336.99398394675671</v>
      </c>
      <c r="L55" s="14">
        <v>1.6691108731891999</v>
      </c>
      <c r="M55" s="17">
        <v>2.8886688218828027</v>
      </c>
      <c r="N55" s="19">
        <v>81.742121264450432</v>
      </c>
      <c r="O55" s="17">
        <v>4.2408026558713674</v>
      </c>
      <c r="P55" s="17">
        <v>4.0298657371026669</v>
      </c>
      <c r="Q55" s="17">
        <v>4.9366705919878147</v>
      </c>
      <c r="R55" s="19">
        <v>2615.4163102662324</v>
      </c>
      <c r="S55" s="19">
        <v>54.932867100970476</v>
      </c>
      <c r="T55" s="15">
        <v>2.2616529491564532E-2</v>
      </c>
      <c r="U55" s="19">
        <v>29.650281717316346</v>
      </c>
      <c r="V55" s="14">
        <v>1.0589834939980933</v>
      </c>
      <c r="W55" s="17">
        <v>4.2220557094197328</v>
      </c>
      <c r="X55" s="14">
        <v>0.1623275387072862</v>
      </c>
      <c r="Y55" s="19">
        <v>59.248036641057496</v>
      </c>
      <c r="Z55" s="19">
        <v>22.104442770528209</v>
      </c>
      <c r="AA55" s="19">
        <v>266.3325625977497</v>
      </c>
      <c r="AB55" s="19">
        <v>107.2068466814744</v>
      </c>
      <c r="AC55" s="19">
        <v>465.49242758983081</v>
      </c>
      <c r="AD55" s="19">
        <v>96.069750230397418</v>
      </c>
      <c r="AE55" s="19">
        <v>745.2734676350932</v>
      </c>
      <c r="AF55" s="19">
        <v>125.97911333981573</v>
      </c>
      <c r="AG55" s="19">
        <v>11538.716102596039</v>
      </c>
      <c r="AH55" s="19">
        <v>46.036522257624028</v>
      </c>
      <c r="AI55" s="19">
        <v>1215.5320174938788</v>
      </c>
      <c r="AJ55" s="19">
        <v>2100.4158538855472</v>
      </c>
      <c r="AK55" s="14">
        <v>0.57871017077178932</v>
      </c>
      <c r="AL55" s="17">
        <v>12.578871974276295</v>
      </c>
      <c r="AM55" s="17">
        <v>15.482526352656524</v>
      </c>
      <c r="AN55" s="17">
        <v>13.566986523117901</v>
      </c>
      <c r="AO55" s="17">
        <v>22.127591033245096</v>
      </c>
      <c r="AP55" s="17">
        <v>55.948026552682201</v>
      </c>
      <c r="AQ55" s="19">
        <v>703.7630632196001</v>
      </c>
      <c r="AR55" s="17">
        <v>3.9868947281508191</v>
      </c>
      <c r="AS55" s="17">
        <v>7.0227120999763866</v>
      </c>
      <c r="AT55" s="17">
        <v>2.8183156184945117</v>
      </c>
      <c r="AU55" s="14">
        <v>3.1285438277427191E-2</v>
      </c>
      <c r="AV55" s="89">
        <v>10.881303969866217</v>
      </c>
      <c r="AW55" s="89">
        <v>42.680540514753929</v>
      </c>
      <c r="AX55" s="89">
        <v>3.9223737001511849</v>
      </c>
      <c r="AY55" s="19">
        <v>4619.9813440055623</v>
      </c>
    </row>
    <row r="56" spans="1:65" s="26" customFormat="1" ht="14" x14ac:dyDescent="0.15">
      <c r="A56" s="22" t="s">
        <v>493</v>
      </c>
      <c r="B56" s="22" t="s">
        <v>282</v>
      </c>
      <c r="C56" s="22" t="s">
        <v>280</v>
      </c>
      <c r="D56" s="23" t="s">
        <v>2599</v>
      </c>
      <c r="E56" s="9">
        <v>0.45136882375944082</v>
      </c>
      <c r="F56" s="17">
        <v>2.8386445428509695</v>
      </c>
      <c r="G56" s="14">
        <v>1.0060262455132868E-2</v>
      </c>
      <c r="H56" s="19">
        <v>49.791067481250643</v>
      </c>
      <c r="I56" s="17">
        <v>2.3225854031917543</v>
      </c>
      <c r="J56" s="17">
        <v>4.1982383203963627</v>
      </c>
      <c r="K56" s="19">
        <v>273.02496622524825</v>
      </c>
      <c r="L56" s="14">
        <v>1.1519133139799924</v>
      </c>
      <c r="M56" s="14">
        <v>1.2461689992873883</v>
      </c>
      <c r="N56" s="19">
        <v>63.367439005221307</v>
      </c>
      <c r="O56" s="17">
        <v>4.5718038479614904</v>
      </c>
      <c r="P56" s="17">
        <v>4.8707812450229371</v>
      </c>
      <c r="Q56" s="17">
        <v>2.6596183114495644</v>
      </c>
      <c r="R56" s="19">
        <v>3348.5375361472184</v>
      </c>
      <c r="S56" s="17">
        <v>12.571714654987135</v>
      </c>
      <c r="T56" s="15">
        <v>4.1003905369535534E-2</v>
      </c>
      <c r="U56" s="17">
        <v>19.373017665322919</v>
      </c>
      <c r="V56" s="17">
        <v>3.9524442599863154</v>
      </c>
      <c r="W56" s="17">
        <v>9.9108247426525331</v>
      </c>
      <c r="X56" s="14">
        <v>0.49271102100096409</v>
      </c>
      <c r="Y56" s="19">
        <v>95.551695162209384</v>
      </c>
      <c r="Z56" s="19">
        <v>31.731193427722381</v>
      </c>
      <c r="AA56" s="19">
        <v>348.41684631377188</v>
      </c>
      <c r="AB56" s="19">
        <v>137.39865580148535</v>
      </c>
      <c r="AC56" s="19">
        <v>572.68233911414995</v>
      </c>
      <c r="AD56" s="19">
        <v>115.09385108091843</v>
      </c>
      <c r="AE56" s="19">
        <v>872.81351571538391</v>
      </c>
      <c r="AF56" s="19">
        <v>150.09916980788316</v>
      </c>
      <c r="AG56" s="19">
        <v>9499.752876374705</v>
      </c>
      <c r="AH56" s="17">
        <v>15.350400681730912</v>
      </c>
      <c r="AI56" s="19">
        <v>495.82730015022526</v>
      </c>
      <c r="AJ56" s="19">
        <v>747.64708707240277</v>
      </c>
      <c r="AK56" s="14">
        <v>0.66318361794434288</v>
      </c>
      <c r="AL56" s="17">
        <v>9.1344639593644903</v>
      </c>
      <c r="AM56" s="17">
        <v>10.884057940588173</v>
      </c>
      <c r="AN56" s="17">
        <v>69.426767920567087</v>
      </c>
      <c r="AO56" s="17">
        <v>39.439910446387131</v>
      </c>
      <c r="AP56" s="17">
        <v>24.175342870626647</v>
      </c>
      <c r="AQ56" s="19">
        <v>220.82879815701838</v>
      </c>
      <c r="AR56" s="17">
        <v>2.5075179030321979</v>
      </c>
      <c r="AS56" s="17">
        <v>1.9547331496992979</v>
      </c>
      <c r="AT56" s="17">
        <v>0.85659430521032776</v>
      </c>
      <c r="AU56" s="14">
        <v>4.880532189262532E-2</v>
      </c>
      <c r="AV56" s="89">
        <v>8.8157883831207062</v>
      </c>
      <c r="AW56" s="89">
        <v>53.110552860636268</v>
      </c>
      <c r="AX56" s="89">
        <v>6.0244813682602976</v>
      </c>
      <c r="AY56" s="19">
        <v>5769.4622431702965</v>
      </c>
    </row>
    <row r="57" spans="1:65" s="26" customFormat="1" ht="14" x14ac:dyDescent="0.15">
      <c r="A57" s="22" t="s">
        <v>494</v>
      </c>
      <c r="B57" s="22" t="s">
        <v>282</v>
      </c>
      <c r="C57" s="22" t="s">
        <v>280</v>
      </c>
      <c r="D57" s="23" t="s">
        <v>612</v>
      </c>
      <c r="E57" s="18">
        <v>3.4166509243449745</v>
      </c>
      <c r="F57" s="14">
        <v>1.3840323203197669</v>
      </c>
      <c r="G57" s="14">
        <v>8.9888372744051358E-29</v>
      </c>
      <c r="H57" s="17">
        <v>7.9975432709015237</v>
      </c>
      <c r="I57" s="17">
        <v>2.9830148080589503</v>
      </c>
      <c r="J57" s="17">
        <v>3.6918493345566401</v>
      </c>
      <c r="K57" s="19">
        <v>265.06057955836962</v>
      </c>
      <c r="L57" s="14">
        <v>0.92429372835610102</v>
      </c>
      <c r="M57" s="14">
        <v>1.742623441154032</v>
      </c>
      <c r="N57" s="19">
        <v>81.98455823682464</v>
      </c>
      <c r="O57" s="17">
        <v>5.9984673684582379</v>
      </c>
      <c r="P57" s="17">
        <v>5.7758966648868775</v>
      </c>
      <c r="Q57" s="17">
        <v>2.916993864071443</v>
      </c>
      <c r="R57" s="19">
        <v>1472.825576440566</v>
      </c>
      <c r="S57" s="17">
        <v>17.145474595529901</v>
      </c>
      <c r="T57" s="15">
        <v>2.6521892151392688E-2</v>
      </c>
      <c r="U57" s="19">
        <v>22.553349609843124</v>
      </c>
      <c r="V57" s="14">
        <v>1.2634323607969493</v>
      </c>
      <c r="W57" s="17">
        <v>3.655599479306852</v>
      </c>
      <c r="X57" s="14">
        <v>0.25659724188545624</v>
      </c>
      <c r="Y57" s="19">
        <v>32.335130334809776</v>
      </c>
      <c r="Z57" s="17">
        <v>12.836036116216214</v>
      </c>
      <c r="AA57" s="19">
        <v>147.55865097086553</v>
      </c>
      <c r="AB57" s="19">
        <v>59.393268705873503</v>
      </c>
      <c r="AC57" s="19">
        <v>256.40030296619705</v>
      </c>
      <c r="AD57" s="19">
        <v>52.241755692514538</v>
      </c>
      <c r="AE57" s="19">
        <v>412.8339153599286</v>
      </c>
      <c r="AF57" s="19">
        <v>72.520645621534868</v>
      </c>
      <c r="AG57" s="19">
        <v>9795.5538268278542</v>
      </c>
      <c r="AH57" s="17">
        <v>14.389270915247394</v>
      </c>
      <c r="AI57" s="19">
        <v>483.21205589190475</v>
      </c>
      <c r="AJ57" s="19">
        <v>720.75239718897706</v>
      </c>
      <c r="AK57" s="14">
        <v>0.67042726153460075</v>
      </c>
      <c r="AL57" s="17">
        <v>12.767349662280472</v>
      </c>
      <c r="AM57" s="17">
        <v>23.727589866950773</v>
      </c>
      <c r="AN57" s="17">
        <v>24.078302006732493</v>
      </c>
      <c r="AO57" s="17">
        <v>28.183066802821887</v>
      </c>
      <c r="AP57" s="17">
        <v>25.593083839021968</v>
      </c>
      <c r="AQ57" s="19">
        <v>326.75585030885287</v>
      </c>
      <c r="AR57" s="17">
        <v>2.8933875629091603</v>
      </c>
      <c r="AS57" s="17">
        <v>6.1695351849977627</v>
      </c>
      <c r="AT57" s="17">
        <v>1.7458652750479335</v>
      </c>
      <c r="AU57" s="14">
        <v>7.1942309199179114E-2</v>
      </c>
      <c r="AV57" s="89">
        <v>8.5586238152524903</v>
      </c>
      <c r="AW57" s="89">
        <v>24.789769067328567</v>
      </c>
      <c r="AX57" s="89">
        <v>2.8964667220389142</v>
      </c>
      <c r="AY57" s="19">
        <v>2628.6853410293143</v>
      </c>
    </row>
    <row r="58" spans="1:65" s="26" customFormat="1" ht="14" x14ac:dyDescent="0.15">
      <c r="A58" s="22" t="s">
        <v>495</v>
      </c>
      <c r="B58" s="22" t="s">
        <v>286</v>
      </c>
      <c r="C58" s="22" t="s">
        <v>3357</v>
      </c>
      <c r="D58" s="23" t="s">
        <v>613</v>
      </c>
      <c r="E58" s="9">
        <v>0.86988371956787258</v>
      </c>
      <c r="F58" s="14">
        <v>0.1738164394765685</v>
      </c>
      <c r="G58" s="14">
        <v>8.9888372744051358E-29</v>
      </c>
      <c r="H58" s="17">
        <v>5.0905866245957885</v>
      </c>
      <c r="I58" s="17">
        <v>3.1981812043388</v>
      </c>
      <c r="J58" s="17">
        <v>5.6436533768023107</v>
      </c>
      <c r="K58" s="19">
        <v>224.44207736578412</v>
      </c>
      <c r="L58" s="14">
        <v>1.1528681549555571</v>
      </c>
      <c r="M58" s="14">
        <v>1.6067267828319591</v>
      </c>
      <c r="N58" s="19">
        <v>44.175205096613453</v>
      </c>
      <c r="O58" s="17">
        <v>11.293326546385451</v>
      </c>
      <c r="P58" s="17">
        <v>10.711432116194159</v>
      </c>
      <c r="Q58" s="14">
        <v>0.69191739962038767</v>
      </c>
      <c r="R58" s="19">
        <v>551.36390657706045</v>
      </c>
      <c r="S58" s="17">
        <v>2.6238488795526691</v>
      </c>
      <c r="T58" s="15">
        <v>2.7432738515789194E-2</v>
      </c>
      <c r="U58" s="17">
        <v>12.693588716074981</v>
      </c>
      <c r="V58" s="14">
        <v>0.55454211912134699</v>
      </c>
      <c r="W58" s="14">
        <v>1.4294558234750023</v>
      </c>
      <c r="X58" s="14">
        <v>0.39024309596190632</v>
      </c>
      <c r="Y58" s="17">
        <v>14.461233943162336</v>
      </c>
      <c r="Z58" s="17">
        <v>5.1229506920462073</v>
      </c>
      <c r="AA58" s="19">
        <v>55.232961807528845</v>
      </c>
      <c r="AB58" s="19">
        <v>22.357154351981261</v>
      </c>
      <c r="AC58" s="19">
        <v>100.46022329078203</v>
      </c>
      <c r="AD58" s="19">
        <v>20.391158471635865</v>
      </c>
      <c r="AE58" s="19">
        <v>169.01647695099885</v>
      </c>
      <c r="AF58" s="19">
        <v>32.228791619274155</v>
      </c>
      <c r="AG58" s="19">
        <v>9413.2142368250916</v>
      </c>
      <c r="AH58" s="17">
        <v>2.491105838294188</v>
      </c>
      <c r="AI58" s="19">
        <v>74.317573986388169</v>
      </c>
      <c r="AJ58" s="19">
        <v>111.0166654358264</v>
      </c>
      <c r="AK58" s="14">
        <v>0.6694271864015563</v>
      </c>
      <c r="AL58" s="17">
        <v>11.687555682681866</v>
      </c>
      <c r="AM58" s="17">
        <v>55.694062535418752</v>
      </c>
      <c r="AN58" s="17">
        <v>64.415476923279925</v>
      </c>
      <c r="AO58" s="17">
        <v>28.323877402214688</v>
      </c>
      <c r="AP58" s="17">
        <v>26.077791829546989</v>
      </c>
      <c r="AQ58" s="19">
        <v>304.78564408921665</v>
      </c>
      <c r="AR58" s="17">
        <v>2.57772272688669</v>
      </c>
      <c r="AS58" s="17">
        <v>8.8800146934355126</v>
      </c>
      <c r="AT58" s="17">
        <v>0.65683930607553886</v>
      </c>
      <c r="AU58" s="14">
        <v>0.26163520692986963</v>
      </c>
      <c r="AV58" s="89">
        <v>7.2470803153304528</v>
      </c>
      <c r="AW58" s="89">
        <v>9.7748820898075159</v>
      </c>
      <c r="AX58" s="89">
        <v>1.3488027818775181</v>
      </c>
      <c r="AY58" s="19">
        <v>1029.9053252942324</v>
      </c>
    </row>
    <row r="59" spans="1:65" s="39" customFormat="1" ht="14.25" customHeight="1" x14ac:dyDescent="0.15">
      <c r="A59" s="22" t="s">
        <v>496</v>
      </c>
      <c r="B59" s="22" t="s">
        <v>286</v>
      </c>
      <c r="C59" s="22" t="s">
        <v>3357</v>
      </c>
      <c r="D59" s="23" t="s">
        <v>614</v>
      </c>
      <c r="E59" s="18">
        <v>2.5296002527867048</v>
      </c>
      <c r="F59" s="14">
        <v>0.43768526321610901</v>
      </c>
      <c r="G59" s="14">
        <v>5.0144960871023631E-2</v>
      </c>
      <c r="H59" s="17">
        <v>9.9556876768524116</v>
      </c>
      <c r="I59" s="17">
        <v>15.954961425027788</v>
      </c>
      <c r="J59" s="19">
        <v>21.761907141746274</v>
      </c>
      <c r="K59" s="19">
        <v>306.26035235885234</v>
      </c>
      <c r="L59" s="17">
        <v>6.3406739333404207</v>
      </c>
      <c r="M59" s="19">
        <v>22.350860408816249</v>
      </c>
      <c r="N59" s="19">
        <v>51.764880236478902</v>
      </c>
      <c r="O59" s="17">
        <v>8.5489867255307459</v>
      </c>
      <c r="P59" s="17">
        <v>8.7296687540354689</v>
      </c>
      <c r="Q59" s="17">
        <v>2.1398124085105823</v>
      </c>
      <c r="R59" s="19">
        <v>894.17512335967626</v>
      </c>
      <c r="S59" s="17">
        <v>4.9346068708959141</v>
      </c>
      <c r="T59" s="15">
        <v>2.7250967823951391E-2</v>
      </c>
      <c r="U59" s="19">
        <v>23.181645066500057</v>
      </c>
      <c r="V59" s="14">
        <v>1.2916401472549321</v>
      </c>
      <c r="W59" s="17">
        <v>2.542230776087218</v>
      </c>
      <c r="X59" s="14">
        <v>0.4599025965656951</v>
      </c>
      <c r="Y59" s="19">
        <v>23.887221848517711</v>
      </c>
      <c r="Z59" s="17">
        <v>7.7043179146160155</v>
      </c>
      <c r="AA59" s="19">
        <v>91.085882140770806</v>
      </c>
      <c r="AB59" s="19">
        <v>35.905442680829452</v>
      </c>
      <c r="AC59" s="19">
        <v>156.62673529880533</v>
      </c>
      <c r="AD59" s="19">
        <v>34.269931730739948</v>
      </c>
      <c r="AE59" s="19">
        <v>281.26733579533413</v>
      </c>
      <c r="AF59" s="19">
        <v>50.25814849202051</v>
      </c>
      <c r="AG59" s="19">
        <v>9908.6292890189761</v>
      </c>
      <c r="AH59" s="17">
        <v>4.5530286076828475</v>
      </c>
      <c r="AI59" s="19">
        <v>188.18229268161926</v>
      </c>
      <c r="AJ59" s="19">
        <v>266.51733986631126</v>
      </c>
      <c r="AK59" s="14">
        <v>0.70607898448939221</v>
      </c>
      <c r="AL59" s="17">
        <v>11.774803180504131</v>
      </c>
      <c r="AM59" s="17">
        <v>35.228510488075479</v>
      </c>
      <c r="AN59" s="17">
        <v>56.998934900819769</v>
      </c>
      <c r="AO59" s="17">
        <v>38.135214740511515</v>
      </c>
      <c r="AP59" s="17">
        <v>18.493712741342243</v>
      </c>
      <c r="AQ59" s="19">
        <v>217.75982760608645</v>
      </c>
      <c r="AR59" s="17">
        <v>1.9682190751736177</v>
      </c>
      <c r="AS59" s="17">
        <v>9.1186234092324394</v>
      </c>
      <c r="AT59" s="17">
        <v>0.94755880242078383</v>
      </c>
      <c r="AU59" s="14">
        <v>0.17989726266732955</v>
      </c>
      <c r="AV59" s="89">
        <v>9.8889361433274896</v>
      </c>
      <c r="AW59" s="89">
        <v>15.43710529516928</v>
      </c>
      <c r="AX59" s="89">
        <v>1.5610481321173653</v>
      </c>
      <c r="AY59" s="19">
        <v>1654.4476890520214</v>
      </c>
      <c r="AZ59" s="26"/>
      <c r="BA59" s="26"/>
      <c r="BB59" s="26"/>
      <c r="BC59" s="26"/>
      <c r="BD59" s="26"/>
      <c r="BE59" s="26"/>
      <c r="BF59" s="26"/>
      <c r="BG59" s="26"/>
      <c r="BH59" s="26"/>
      <c r="BI59" s="26"/>
      <c r="BJ59" s="26"/>
      <c r="BK59" s="26"/>
      <c r="BL59" s="26"/>
      <c r="BM59" s="26"/>
    </row>
    <row r="60" spans="1:65" s="39" customFormat="1" ht="15" customHeight="1" x14ac:dyDescent="0.15">
      <c r="A60" s="22" t="s">
        <v>497</v>
      </c>
      <c r="B60" s="22" t="s">
        <v>282</v>
      </c>
      <c r="C60" s="22" t="s">
        <v>280</v>
      </c>
      <c r="D60" s="23" t="s">
        <v>615</v>
      </c>
      <c r="E60" s="9">
        <v>1.5334757973553306</v>
      </c>
      <c r="F60" s="14">
        <v>0.73818678814610694</v>
      </c>
      <c r="G60" s="14">
        <v>9.7292325767827943E-3</v>
      </c>
      <c r="H60" s="19">
        <v>22.075713769138332</v>
      </c>
      <c r="I60" s="17">
        <v>3.1814528190319566</v>
      </c>
      <c r="J60" s="17">
        <v>4.1936593501738777</v>
      </c>
      <c r="K60" s="19">
        <v>234.86855758184379</v>
      </c>
      <c r="L60" s="17">
        <v>17.992906311147294</v>
      </c>
      <c r="M60" s="14">
        <v>1.6584119138160933</v>
      </c>
      <c r="N60" s="19">
        <v>34.748841302747415</v>
      </c>
      <c r="O60" s="17">
        <v>5.5285058212495661</v>
      </c>
      <c r="P60" s="17">
        <v>4.6450858767423648</v>
      </c>
      <c r="Q60" s="17">
        <v>4.0636513648219177</v>
      </c>
      <c r="R60" s="19">
        <v>1169.4595336568666</v>
      </c>
      <c r="S60" s="17">
        <v>6.9934434814945767</v>
      </c>
      <c r="T60" s="15">
        <v>1.7624303924655787E-2</v>
      </c>
      <c r="U60" s="17">
        <v>18.717389439642314</v>
      </c>
      <c r="V60" s="14">
        <v>0.68347291169085433</v>
      </c>
      <c r="W60" s="17">
        <v>2.3995899897070179</v>
      </c>
      <c r="X60" s="14">
        <v>0.20769345038290005</v>
      </c>
      <c r="Y60" s="19">
        <v>25.284602174099525</v>
      </c>
      <c r="Z60" s="17">
        <v>9.439967165885081</v>
      </c>
      <c r="AA60" s="19">
        <v>110.88095678265127</v>
      </c>
      <c r="AB60" s="19">
        <v>46.530624386718536</v>
      </c>
      <c r="AC60" s="19">
        <v>213.54307867297229</v>
      </c>
      <c r="AD60" s="19">
        <v>46.402624295608881</v>
      </c>
      <c r="AE60" s="19">
        <v>376.76339676415444</v>
      </c>
      <c r="AF60" s="19">
        <v>69.935725722915038</v>
      </c>
      <c r="AG60" s="19">
        <v>10567.015707965438</v>
      </c>
      <c r="AH60" s="17">
        <v>6.8921534943869203</v>
      </c>
      <c r="AI60" s="19">
        <v>191.48637140801989</v>
      </c>
      <c r="AJ60" s="19">
        <v>325.77737401090889</v>
      </c>
      <c r="AK60" s="14">
        <v>0.58778290539479838</v>
      </c>
      <c r="AL60" s="17">
        <v>14.900902698405707</v>
      </c>
      <c r="AM60" s="17">
        <v>28.046821423526332</v>
      </c>
      <c r="AN60" s="17">
        <v>53.873803050115718</v>
      </c>
      <c r="AO60" s="17">
        <v>27.380842057952417</v>
      </c>
      <c r="AP60" s="17">
        <v>36.994300346955306</v>
      </c>
      <c r="AQ60" s="19">
        <v>551.24846986557748</v>
      </c>
      <c r="AR60" s="17">
        <v>3.5108779714043599</v>
      </c>
      <c r="AS60" s="17">
        <v>7.8002448417980137</v>
      </c>
      <c r="AT60" s="17">
        <v>0.86467363021158428</v>
      </c>
      <c r="AU60" s="14">
        <v>8.1278413729892848E-2</v>
      </c>
      <c r="AV60" s="89">
        <v>7.5837441905664775</v>
      </c>
      <c r="AW60" s="89">
        <v>19.401315709102899</v>
      </c>
      <c r="AX60" s="89">
        <v>2.5582766535343398</v>
      </c>
      <c r="AY60" s="19">
        <v>2125.0151210199665</v>
      </c>
      <c r="AZ60" s="26"/>
      <c r="BA60" s="26"/>
      <c r="BB60" s="26"/>
      <c r="BC60" s="26"/>
      <c r="BD60" s="26"/>
      <c r="BE60" s="26"/>
      <c r="BF60" s="26"/>
      <c r="BG60" s="26"/>
      <c r="BH60" s="26"/>
      <c r="BI60" s="26"/>
      <c r="BJ60" s="26"/>
      <c r="BK60" s="26"/>
      <c r="BL60" s="26"/>
      <c r="BM60" s="26"/>
    </row>
    <row r="61" spans="1:65" s="39" customFormat="1" ht="14" x14ac:dyDescent="0.15">
      <c r="A61" s="22" t="s">
        <v>498</v>
      </c>
      <c r="B61" s="22" t="s">
        <v>283</v>
      </c>
      <c r="C61" s="22" t="s">
        <v>278</v>
      </c>
      <c r="D61" s="23" t="s">
        <v>616</v>
      </c>
      <c r="E61" s="9">
        <v>0.66140387741426365</v>
      </c>
      <c r="F61" s="14">
        <v>0.65882010996230056</v>
      </c>
      <c r="G61" s="14">
        <v>4.7861090321078846E-2</v>
      </c>
      <c r="H61" s="19">
        <v>42.624453652958607</v>
      </c>
      <c r="I61" s="19">
        <v>76.782188060126899</v>
      </c>
      <c r="J61" s="19">
        <v>166.89921110554133</v>
      </c>
      <c r="K61" s="19">
        <v>241.48352386275207</v>
      </c>
      <c r="L61" s="19">
        <v>487.77243525508004</v>
      </c>
      <c r="M61" s="17">
        <v>3.4256968389455982</v>
      </c>
      <c r="N61" s="19">
        <v>63.955491746489159</v>
      </c>
      <c r="O61" s="17">
        <v>12.306549189366983</v>
      </c>
      <c r="P61" s="17">
        <v>10.048554000672425</v>
      </c>
      <c r="Q61" s="17">
        <v>3.2553922794635874</v>
      </c>
      <c r="R61" s="19">
        <v>1357.5488131400305</v>
      </c>
      <c r="S61" s="17">
        <v>2.7332953071307204</v>
      </c>
      <c r="T61" s="15">
        <v>7.3694470905638604E-2</v>
      </c>
      <c r="U61" s="17">
        <v>14.694095065307339</v>
      </c>
      <c r="V61" s="17">
        <v>2.9609644787245251</v>
      </c>
      <c r="W61" s="17">
        <v>6.0479016714838938</v>
      </c>
      <c r="X61" s="14">
        <v>1.4316548869479389</v>
      </c>
      <c r="Y61" s="19">
        <v>55.124449740705238</v>
      </c>
      <c r="Z61" s="17">
        <v>15.373978617783767</v>
      </c>
      <c r="AA61" s="19">
        <v>159.46198669451817</v>
      </c>
      <c r="AB61" s="19">
        <v>59.940112806195259</v>
      </c>
      <c r="AC61" s="19">
        <v>247.15674176281914</v>
      </c>
      <c r="AD61" s="19">
        <v>50.950977478713192</v>
      </c>
      <c r="AE61" s="19">
        <v>388.34064521810217</v>
      </c>
      <c r="AF61" s="19">
        <v>67.679186321844725</v>
      </c>
      <c r="AG61" s="19">
        <v>8849.5733715760543</v>
      </c>
      <c r="AH61" s="17">
        <v>3.7248503368936747</v>
      </c>
      <c r="AI61" s="19">
        <v>160.65777176647288</v>
      </c>
      <c r="AJ61" s="19">
        <v>165.52360625848021</v>
      </c>
      <c r="AK61" s="14">
        <v>0.9706033803757943</v>
      </c>
      <c r="AL61" s="17">
        <v>7.0447985793015899</v>
      </c>
      <c r="AM61" s="17">
        <v>22.788171880916313</v>
      </c>
      <c r="AN61" s="17">
        <v>142.07782240176718</v>
      </c>
      <c r="AO61" s="17">
        <v>58.778051294839244</v>
      </c>
      <c r="AP61" s="17">
        <v>18.617058778243376</v>
      </c>
      <c r="AQ61" s="19">
        <v>131.15342923174313</v>
      </c>
      <c r="AR61" s="17">
        <v>2.0425444867508538</v>
      </c>
      <c r="AS61" s="17">
        <v>2.4296187113276999</v>
      </c>
      <c r="AT61" s="17">
        <v>0.4262330206654466</v>
      </c>
      <c r="AU61" s="14">
        <v>0.23900822501618901</v>
      </c>
      <c r="AV61" s="89">
        <v>7.7973369022522467</v>
      </c>
      <c r="AW61" s="89">
        <v>23.070619781654958</v>
      </c>
      <c r="AX61" s="89">
        <v>2.9587819624660634</v>
      </c>
      <c r="AY61" s="19">
        <v>2490.7406941005697</v>
      </c>
      <c r="AZ61" s="26"/>
      <c r="BA61" s="26"/>
      <c r="BB61" s="26"/>
      <c r="BC61" s="26"/>
      <c r="BD61" s="26"/>
      <c r="BE61" s="26"/>
      <c r="BF61" s="26"/>
      <c r="BG61" s="26"/>
      <c r="BH61" s="26"/>
      <c r="BI61" s="26"/>
      <c r="BJ61" s="26"/>
      <c r="BK61" s="26"/>
      <c r="BL61" s="26"/>
      <c r="BM61" s="26"/>
    </row>
    <row r="62" spans="1:65" s="39" customFormat="1" ht="14" x14ac:dyDescent="0.15">
      <c r="A62" s="22" t="s">
        <v>499</v>
      </c>
      <c r="B62" s="22" t="s">
        <v>282</v>
      </c>
      <c r="C62" s="22" t="s">
        <v>3357</v>
      </c>
      <c r="D62" s="23" t="s">
        <v>617</v>
      </c>
      <c r="E62" s="9">
        <v>1.14309912830917</v>
      </c>
      <c r="F62" s="17">
        <v>2.1757881908301346</v>
      </c>
      <c r="G62" s="14">
        <v>1.0073333328486488E-2</v>
      </c>
      <c r="H62" s="19">
        <v>35.427565628619689</v>
      </c>
      <c r="I62" s="17">
        <v>8.8831260040129489</v>
      </c>
      <c r="J62" s="17">
        <v>11.400352745231684</v>
      </c>
      <c r="K62" s="19">
        <v>393.32725330687276</v>
      </c>
      <c r="L62" s="17">
        <v>2.132250668299311</v>
      </c>
      <c r="M62" s="19">
        <v>306.50899743619681</v>
      </c>
      <c r="N62" s="19">
        <v>33.560258891087187</v>
      </c>
      <c r="O62" s="17">
        <v>4.1351638923837921</v>
      </c>
      <c r="P62" s="17">
        <v>3.9889934767746276</v>
      </c>
      <c r="Q62" s="17">
        <v>9.730416770112928</v>
      </c>
      <c r="R62" s="19">
        <v>2386.1985215517188</v>
      </c>
      <c r="S62" s="17">
        <v>11.631773194590846</v>
      </c>
      <c r="T62" s="15">
        <v>3.1933362069468348E-2</v>
      </c>
      <c r="U62" s="19">
        <v>25.251891568565338</v>
      </c>
      <c r="V62" s="14">
        <v>1.7363537742155182</v>
      </c>
      <c r="W62" s="17">
        <v>5.6521484612799497</v>
      </c>
      <c r="X62" s="14">
        <v>0.30662985407777704</v>
      </c>
      <c r="Y62" s="19">
        <v>56.019480465143189</v>
      </c>
      <c r="Z62" s="19">
        <v>21.556302882521567</v>
      </c>
      <c r="AA62" s="19">
        <v>257.9488916331249</v>
      </c>
      <c r="AB62" s="19">
        <v>99.225162878894778</v>
      </c>
      <c r="AC62" s="19">
        <v>474.27806251938284</v>
      </c>
      <c r="AD62" s="19">
        <v>102.55517575010455</v>
      </c>
      <c r="AE62" s="19">
        <v>858.02675028956594</v>
      </c>
      <c r="AF62" s="19">
        <v>148.62868503510921</v>
      </c>
      <c r="AG62" s="19">
        <v>11408.180811753349</v>
      </c>
      <c r="AH62" s="19">
        <v>24.714775555076123</v>
      </c>
      <c r="AI62" s="19">
        <v>718.03138320552409</v>
      </c>
      <c r="AJ62" s="19">
        <v>884.12394283582682</v>
      </c>
      <c r="AK62" s="14">
        <v>0.8121388285249227</v>
      </c>
      <c r="AL62" s="17">
        <v>15.316578146836848</v>
      </c>
      <c r="AM62" s="17">
        <v>13.295833501581773</v>
      </c>
      <c r="AN62" s="17">
        <v>73.765773793506938</v>
      </c>
      <c r="AO62" s="17">
        <v>61.730173997841717</v>
      </c>
      <c r="AP62" s="17">
        <v>32.262711261391821</v>
      </c>
      <c r="AQ62" s="19">
        <v>494.1543382639411</v>
      </c>
      <c r="AR62" s="17">
        <v>3.2551825239839625</v>
      </c>
      <c r="AS62" s="17">
        <v>4.467662472341881</v>
      </c>
      <c r="AT62" s="17">
        <v>1.03041536005428</v>
      </c>
      <c r="AU62" s="14">
        <v>5.2527546835318469E-2</v>
      </c>
      <c r="AV62" s="89">
        <v>12.700266493602609</v>
      </c>
      <c r="AW62" s="89">
        <v>39.761218039449439</v>
      </c>
      <c r="AX62" s="89">
        <v>3.130738875399032</v>
      </c>
      <c r="AY62" s="19">
        <v>4470.9762489168606</v>
      </c>
      <c r="AZ62" s="26"/>
      <c r="BA62" s="26"/>
      <c r="BB62" s="26"/>
      <c r="BC62" s="26"/>
      <c r="BD62" s="26"/>
      <c r="BE62" s="26"/>
      <c r="BF62" s="26"/>
      <c r="BG62" s="26"/>
      <c r="BH62" s="26"/>
      <c r="BI62" s="26"/>
      <c r="BJ62" s="26"/>
      <c r="BK62" s="26"/>
      <c r="BL62" s="26"/>
      <c r="BM62" s="26"/>
    </row>
    <row r="63" spans="1:65" s="39" customFormat="1" ht="14" x14ac:dyDescent="0.15">
      <c r="A63" s="22" t="s">
        <v>500</v>
      </c>
      <c r="B63" s="22" t="s">
        <v>282</v>
      </c>
      <c r="C63" s="22" t="s">
        <v>3357</v>
      </c>
      <c r="D63" s="23" t="s">
        <v>618</v>
      </c>
      <c r="E63" s="9">
        <v>0.74520417631111668</v>
      </c>
      <c r="F63" s="14">
        <v>0.116908273762691</v>
      </c>
      <c r="G63" s="14">
        <v>0.76214277742269954</v>
      </c>
      <c r="H63" s="19">
        <v>368.49945745536263</v>
      </c>
      <c r="I63" s="19">
        <v>20.543504158454017</v>
      </c>
      <c r="J63" s="19">
        <v>29.088525471748632</v>
      </c>
      <c r="K63" s="19">
        <v>409.20498593159908</v>
      </c>
      <c r="L63" s="19">
        <v>28.970231326425825</v>
      </c>
      <c r="M63" s="19">
        <v>85.772330880910886</v>
      </c>
      <c r="N63" s="19">
        <v>51.304955580400915</v>
      </c>
      <c r="O63" s="17">
        <v>15.265038735735452</v>
      </c>
      <c r="P63" s="17">
        <v>14.01054167667224</v>
      </c>
      <c r="Q63" s="19">
        <v>24.144182579715746</v>
      </c>
      <c r="R63" s="19">
        <v>527.92774714992322</v>
      </c>
      <c r="S63" s="17">
        <v>2.4721834167157999</v>
      </c>
      <c r="T63" s="14">
        <v>0.50652089491694041</v>
      </c>
      <c r="U63" s="17">
        <v>12.734590055459631</v>
      </c>
      <c r="V63" s="14">
        <v>1.8220110155129376</v>
      </c>
      <c r="W63" s="17">
        <v>2.4110644874696621</v>
      </c>
      <c r="X63" s="14">
        <v>0.4010696820365745</v>
      </c>
      <c r="Y63" s="17">
        <v>13.88920720061803</v>
      </c>
      <c r="Z63" s="17">
        <v>4.9397239385699248</v>
      </c>
      <c r="AA63" s="19">
        <v>53.472384085043991</v>
      </c>
      <c r="AB63" s="19">
        <v>20.631838915325005</v>
      </c>
      <c r="AC63" s="19">
        <v>94.084472746424211</v>
      </c>
      <c r="AD63" s="19">
        <v>19.969391548367188</v>
      </c>
      <c r="AE63" s="19">
        <v>167.47633626185123</v>
      </c>
      <c r="AF63" s="19">
        <v>30.207921631477404</v>
      </c>
      <c r="AG63" s="19">
        <v>8536.2378489902785</v>
      </c>
      <c r="AH63" s="14">
        <v>1.7332212310431017</v>
      </c>
      <c r="AI63" s="19">
        <v>63.45953932705126</v>
      </c>
      <c r="AJ63" s="19">
        <v>83.003469471482646</v>
      </c>
      <c r="AK63" s="14">
        <v>0.764540804512442</v>
      </c>
      <c r="AL63" s="17">
        <v>12.058019859794374</v>
      </c>
      <c r="AM63" s="17">
        <v>50.96981483786324</v>
      </c>
      <c r="AN63" s="17">
        <v>67.74430049544506</v>
      </c>
      <c r="AO63" s="17">
        <v>25.66943006654207</v>
      </c>
      <c r="AP63" s="17">
        <v>7.6230094562342154</v>
      </c>
      <c r="AQ63" s="19">
        <v>91.918399414672493</v>
      </c>
      <c r="AR63" s="17">
        <v>1.323298523961389</v>
      </c>
      <c r="AS63" s="17">
        <v>5.2817293447112199</v>
      </c>
      <c r="AT63" s="17">
        <v>0.49561311958547827</v>
      </c>
      <c r="AU63" s="14">
        <v>0.21126409478454056</v>
      </c>
      <c r="AV63" s="89">
        <v>13.212947559948308</v>
      </c>
      <c r="AW63" s="89">
        <v>9.6015013118108108</v>
      </c>
      <c r="AX63" s="89">
        <v>0.72667368641614238</v>
      </c>
      <c r="AY63" s="19">
        <v>1001.7792351933967</v>
      </c>
      <c r="AZ63" s="26"/>
      <c r="BA63" s="26"/>
      <c r="BB63" s="26"/>
      <c r="BC63" s="26"/>
      <c r="BD63" s="26"/>
      <c r="BE63" s="26"/>
      <c r="BF63" s="26"/>
      <c r="BG63" s="26"/>
      <c r="BH63" s="26"/>
      <c r="BI63" s="26"/>
      <c r="BJ63" s="26"/>
      <c r="BK63" s="26"/>
      <c r="BL63" s="26"/>
      <c r="BM63" s="26"/>
    </row>
    <row r="64" spans="1:65" s="39" customFormat="1" ht="14" x14ac:dyDescent="0.15">
      <c r="A64" s="44" t="s">
        <v>501</v>
      </c>
      <c r="B64" s="44" t="s">
        <v>282</v>
      </c>
      <c r="C64" s="44" t="s">
        <v>3357</v>
      </c>
      <c r="D64" s="45" t="s">
        <v>619</v>
      </c>
      <c r="E64" s="27">
        <v>5.9170846104178123</v>
      </c>
      <c r="F64" s="29">
        <v>0.84822669391000505</v>
      </c>
      <c r="G64" s="30">
        <v>14.111552278321627</v>
      </c>
      <c r="H64" s="31">
        <v>1130.6864369277005</v>
      </c>
      <c r="I64" s="31">
        <v>26.859376159863473</v>
      </c>
      <c r="J64" s="31">
        <v>1633.6361130757532</v>
      </c>
      <c r="K64" s="31">
        <v>405.61910360858121</v>
      </c>
      <c r="L64" s="31">
        <v>21.956721228449243</v>
      </c>
      <c r="M64" s="31">
        <v>76.466026727268272</v>
      </c>
      <c r="N64" s="31">
        <v>48.550589785153647</v>
      </c>
      <c r="O64" s="30">
        <v>13.144505185322691</v>
      </c>
      <c r="P64" s="30">
        <v>14.581693426417731</v>
      </c>
      <c r="Q64" s="31">
        <v>1310.5560144052461</v>
      </c>
      <c r="R64" s="31">
        <v>1589.5748937286025</v>
      </c>
      <c r="S64" s="31">
        <v>188.05761535550781</v>
      </c>
      <c r="T64" s="29">
        <v>1.399821717761119</v>
      </c>
      <c r="U64" s="31">
        <v>63.879119868979018</v>
      </c>
      <c r="V64" s="30">
        <v>3.5812143155642802</v>
      </c>
      <c r="W64" s="30">
        <v>7.699461989068408</v>
      </c>
      <c r="X64" s="29">
        <v>0.34047188537226258</v>
      </c>
      <c r="Y64" s="31">
        <v>47.297884869365106</v>
      </c>
      <c r="Z64" s="30">
        <v>18.741029550003695</v>
      </c>
      <c r="AA64" s="31">
        <v>204.34445317076589</v>
      </c>
      <c r="AB64" s="31">
        <v>76.884045467702634</v>
      </c>
      <c r="AC64" s="31">
        <v>309.31210973620307</v>
      </c>
      <c r="AD64" s="31">
        <v>64.364900644146701</v>
      </c>
      <c r="AE64" s="31">
        <v>532.08702306148757</v>
      </c>
      <c r="AF64" s="31">
        <v>88.222348002387307</v>
      </c>
      <c r="AG64" s="31">
        <v>10518.800502371856</v>
      </c>
      <c r="AH64" s="30">
        <v>11.557039774306897</v>
      </c>
      <c r="AI64" s="31">
        <v>1285.7513782653032</v>
      </c>
      <c r="AJ64" s="31">
        <v>923.07741855194615</v>
      </c>
      <c r="AK64" s="29">
        <v>1.392896578796492</v>
      </c>
      <c r="AL64" s="30">
        <v>11.249700161668772</v>
      </c>
      <c r="AM64" s="30">
        <v>19.768947646664014</v>
      </c>
      <c r="AN64" s="30">
        <v>2.8293830167718537</v>
      </c>
      <c r="AO64" s="30">
        <v>6.8370077746370095</v>
      </c>
      <c r="AP64" s="30">
        <v>13.207219870590887</v>
      </c>
      <c r="AQ64" s="31">
        <v>148.57726351338133</v>
      </c>
      <c r="AR64" s="30">
        <v>2.1499584528091078</v>
      </c>
      <c r="AS64" s="30">
        <v>8.2965692875260277</v>
      </c>
      <c r="AT64" s="30">
        <v>1.7348241519607142</v>
      </c>
      <c r="AU64" s="29">
        <v>5.4385009303514517E-2</v>
      </c>
      <c r="AV64" s="90">
        <v>13.097161885972916</v>
      </c>
      <c r="AW64" s="90">
        <v>27.463144790570706</v>
      </c>
      <c r="AX64" s="90">
        <v>2.0968775548222993</v>
      </c>
      <c r="AY64" s="31">
        <v>3056.2793677925624</v>
      </c>
      <c r="BM64" s="26"/>
    </row>
    <row r="65" spans="1:65" s="26" customFormat="1" ht="14" x14ac:dyDescent="0.15">
      <c r="A65" s="22" t="s">
        <v>502</v>
      </c>
      <c r="B65" s="22" t="s">
        <v>279</v>
      </c>
      <c r="C65" s="22" t="s">
        <v>280</v>
      </c>
      <c r="D65" s="23" t="s">
        <v>620</v>
      </c>
      <c r="E65" s="18">
        <v>5.2319086890820863</v>
      </c>
      <c r="F65" s="14">
        <v>0.58982263923814304</v>
      </c>
      <c r="G65" s="14">
        <v>0.13817302669099238</v>
      </c>
      <c r="H65" s="19">
        <v>136.3095074168817</v>
      </c>
      <c r="I65" s="17">
        <v>9.3617143581031392</v>
      </c>
      <c r="J65" s="19">
        <v>34.549318054779562</v>
      </c>
      <c r="K65" s="19">
        <v>323.40621303507953</v>
      </c>
      <c r="L65" s="17">
        <v>10.509000816724873</v>
      </c>
      <c r="M65" s="19">
        <v>34.78007603165554</v>
      </c>
      <c r="N65" s="19">
        <v>26.736776533538666</v>
      </c>
      <c r="O65" s="17">
        <v>4.7266450597450502</v>
      </c>
      <c r="P65" s="17">
        <v>5.4032933640961129</v>
      </c>
      <c r="Q65" s="17">
        <v>19.134481743423422</v>
      </c>
      <c r="R65" s="19">
        <v>1006.2266615306739</v>
      </c>
      <c r="S65" s="17">
        <v>9.1530249100877032</v>
      </c>
      <c r="T65" s="14">
        <v>0.5583562782740743</v>
      </c>
      <c r="U65" s="19">
        <v>21.82137529934435</v>
      </c>
      <c r="V65" s="14">
        <v>1.0024596664094936</v>
      </c>
      <c r="W65" s="17">
        <v>2.2937515789364049</v>
      </c>
      <c r="X65" s="14">
        <v>0.17647354617008545</v>
      </c>
      <c r="Y65" s="17">
        <v>19.209428380161601</v>
      </c>
      <c r="Z65" s="17">
        <v>7.7972871946798108</v>
      </c>
      <c r="AA65" s="19">
        <v>101.04641798071383</v>
      </c>
      <c r="AB65" s="19">
        <v>39.64669539875208</v>
      </c>
      <c r="AC65" s="19">
        <v>185.18160922974795</v>
      </c>
      <c r="AD65" s="19">
        <v>40.278782944037459</v>
      </c>
      <c r="AE65" s="19">
        <v>332.37858039567431</v>
      </c>
      <c r="AF65" s="19">
        <v>62.16239912731524</v>
      </c>
      <c r="AG65" s="19">
        <v>11631.914764601661</v>
      </c>
      <c r="AH65" s="17">
        <v>8.8575393616010665</v>
      </c>
      <c r="AI65" s="19">
        <v>256.98586014203329</v>
      </c>
      <c r="AJ65" s="19">
        <v>481.31514473073918</v>
      </c>
      <c r="AK65" s="14">
        <v>0.53392431747768543</v>
      </c>
      <c r="AL65" s="17">
        <v>17.302887614237179</v>
      </c>
      <c r="AM65" s="17">
        <v>34.995981843218203</v>
      </c>
      <c r="AN65" s="17">
        <v>36.313522978546061</v>
      </c>
      <c r="AO65" s="17">
        <v>28.076604474090836</v>
      </c>
      <c r="AP65" s="17">
        <v>19.16229552552867</v>
      </c>
      <c r="AQ65" s="19">
        <v>331.56304590902249</v>
      </c>
      <c r="AR65" s="17">
        <v>2.2881235582793344</v>
      </c>
      <c r="AS65" s="17">
        <v>9.5133995763668331</v>
      </c>
      <c r="AT65" s="17">
        <v>1.4480931477526799</v>
      </c>
      <c r="AU65" s="14">
        <v>8.1039770548941695E-2</v>
      </c>
      <c r="AV65" s="89">
        <v>10.442564192285422</v>
      </c>
      <c r="AW65" s="89">
        <v>16.756314178765781</v>
      </c>
      <c r="AX65" s="89">
        <v>1.6046168230543147</v>
      </c>
      <c r="AY65" s="19">
        <v>1846.5170550844291</v>
      </c>
      <c r="BM65" s="39"/>
    </row>
    <row r="66" spans="1:65" s="26" customFormat="1" ht="14" x14ac:dyDescent="0.15">
      <c r="A66" s="22" t="s">
        <v>113</v>
      </c>
      <c r="B66" s="22" t="s">
        <v>282</v>
      </c>
      <c r="C66" s="22" t="s">
        <v>287</v>
      </c>
      <c r="D66" s="23" t="s">
        <v>125</v>
      </c>
      <c r="E66" s="14">
        <v>0.27061716094404281</v>
      </c>
      <c r="F66" s="14">
        <v>0.15026209824486658</v>
      </c>
      <c r="G66" s="14">
        <v>2.4983729574007891E-28</v>
      </c>
      <c r="H66" s="17">
        <v>11.50245767314439</v>
      </c>
      <c r="I66" s="17">
        <v>2.5861764524474222</v>
      </c>
      <c r="J66" s="17">
        <v>3.4867989421616845</v>
      </c>
      <c r="K66" s="19">
        <v>113.08773784596212</v>
      </c>
      <c r="L66" s="17">
        <v>2.3215962185598724</v>
      </c>
      <c r="M66" s="14">
        <v>0.95062991890866977</v>
      </c>
      <c r="N66" s="19">
        <v>41.000810736356009</v>
      </c>
      <c r="O66" s="17">
        <v>10.873405194440748</v>
      </c>
      <c r="P66" s="17">
        <v>12.648557257771035</v>
      </c>
      <c r="Q66" s="14">
        <v>0.53071200644750849</v>
      </c>
      <c r="R66" s="19">
        <v>334.47549633341794</v>
      </c>
      <c r="S66" s="14">
        <v>1.7947743643223111</v>
      </c>
      <c r="T66" s="15">
        <v>2.2326742276580377E-2</v>
      </c>
      <c r="U66" s="17">
        <v>6.9232828070282606</v>
      </c>
      <c r="V66" s="14">
        <v>0.28146360649729291</v>
      </c>
      <c r="W66" s="14">
        <v>0.85482166929610248</v>
      </c>
      <c r="X66" s="14">
        <v>0.19811653331791376</v>
      </c>
      <c r="Y66" s="17">
        <v>6.9112794766967056</v>
      </c>
      <c r="Z66" s="17">
        <v>2.8411143481897607</v>
      </c>
      <c r="AA66" s="19">
        <v>32.795436920590696</v>
      </c>
      <c r="AB66" s="17">
        <v>13.537689044911676</v>
      </c>
      <c r="AC66" s="19">
        <v>60.96716482393596</v>
      </c>
      <c r="AD66" s="17">
        <v>12.936271251932245</v>
      </c>
      <c r="AE66" s="19">
        <v>115.62173563480832</v>
      </c>
      <c r="AF66" s="19">
        <v>21.512514934712357</v>
      </c>
      <c r="AG66" s="19">
        <v>9257.6348262714273</v>
      </c>
      <c r="AH66" s="14">
        <v>0.70799171551149664</v>
      </c>
      <c r="AI66" s="19">
        <v>27.178066478712967</v>
      </c>
      <c r="AJ66" s="19">
        <v>45.498551108957336</v>
      </c>
      <c r="AK66" s="14">
        <v>0.59733916391378006</v>
      </c>
      <c r="AL66" s="17">
        <v>16.729425575200519</v>
      </c>
      <c r="AM66" s="17">
        <v>80.068291445751186</v>
      </c>
      <c r="AN66" s="17">
        <v>64.421321104876569</v>
      </c>
      <c r="AO66" s="17">
        <v>15.1428876069194</v>
      </c>
      <c r="AP66" s="17">
        <v>24.554789028339897</v>
      </c>
      <c r="AQ66" s="19">
        <v>410.78751556436254</v>
      </c>
      <c r="AR66" s="17">
        <v>3.0370593197963736</v>
      </c>
      <c r="AS66" s="17">
        <v>8.0990960520797213</v>
      </c>
      <c r="AT66" s="17">
        <v>0.39351209233413237</v>
      </c>
      <c r="AU66" s="14">
        <v>0.24845785530371539</v>
      </c>
      <c r="AV66" s="89">
        <v>3.6515252775577052</v>
      </c>
      <c r="AW66" s="89">
        <v>6.3123059242541082</v>
      </c>
      <c r="AX66" s="89">
        <v>1.7286764966545831</v>
      </c>
      <c r="AY66" s="19">
        <v>650.87952486396773</v>
      </c>
    </row>
    <row r="67" spans="1:65" s="26" customFormat="1" ht="14" x14ac:dyDescent="0.15">
      <c r="A67" s="22" t="s">
        <v>114</v>
      </c>
      <c r="B67" s="22" t="s">
        <v>282</v>
      </c>
      <c r="C67" s="22" t="s">
        <v>280</v>
      </c>
      <c r="D67" s="23" t="s">
        <v>126</v>
      </c>
      <c r="E67" s="17">
        <v>6.7867749529939942</v>
      </c>
      <c r="F67" s="14">
        <v>0.32499193534473036</v>
      </c>
      <c r="G67" s="14">
        <v>2.5917823682870177E-2</v>
      </c>
      <c r="H67" s="19">
        <v>31.185976361340213</v>
      </c>
      <c r="I67" s="17">
        <v>3.8405005281267783</v>
      </c>
      <c r="J67" s="17">
        <v>4.7845754305170862</v>
      </c>
      <c r="K67" s="19">
        <v>335.98582254891812</v>
      </c>
      <c r="L67" s="17">
        <v>3.0242546766311644</v>
      </c>
      <c r="M67" s="14">
        <v>1.8437794610016411</v>
      </c>
      <c r="N67" s="19">
        <v>43.768146575876116</v>
      </c>
      <c r="O67" s="17">
        <v>5.3811879205934732</v>
      </c>
      <c r="P67" s="17">
        <v>5.2141170611129546</v>
      </c>
      <c r="Q67" s="14">
        <v>0.77927251838526379</v>
      </c>
      <c r="R67" s="19">
        <v>1294.3815439099285</v>
      </c>
      <c r="S67" s="17">
        <v>7.4678875112057392</v>
      </c>
      <c r="T67" s="15">
        <v>1.3562021557229085E-2</v>
      </c>
      <c r="U67" s="19">
        <v>23.675674747085715</v>
      </c>
      <c r="V67" s="14">
        <v>1.668999123634358</v>
      </c>
      <c r="W67" s="17">
        <v>4.8008102770894192</v>
      </c>
      <c r="X67" s="14">
        <v>0.42633499825752796</v>
      </c>
      <c r="Y67" s="19">
        <v>40.636934777818638</v>
      </c>
      <c r="Z67" s="17">
        <v>14.174862448677889</v>
      </c>
      <c r="AA67" s="19">
        <v>160.96674602388211</v>
      </c>
      <c r="AB67" s="19">
        <v>61.145040086790537</v>
      </c>
      <c r="AC67" s="19">
        <v>275.30822448991972</v>
      </c>
      <c r="AD67" s="19">
        <v>56.220675112739031</v>
      </c>
      <c r="AE67" s="19">
        <v>465.94420862305583</v>
      </c>
      <c r="AF67" s="19">
        <v>83.476563270630081</v>
      </c>
      <c r="AG67" s="19">
        <v>10152.311546363491</v>
      </c>
      <c r="AH67" s="17">
        <v>6.9096102879560606</v>
      </c>
      <c r="AI67" s="19">
        <v>318.51353512381792</v>
      </c>
      <c r="AJ67" s="19">
        <v>325.71107045838329</v>
      </c>
      <c r="AK67" s="14">
        <v>0.977902085660042</v>
      </c>
      <c r="AL67" s="17">
        <v>11.466027424819156</v>
      </c>
      <c r="AM67" s="17">
        <v>21.788684907931991</v>
      </c>
      <c r="AN67" s="17">
        <v>62.39304059198745</v>
      </c>
      <c r="AO67" s="17">
        <v>42.651089032324194</v>
      </c>
      <c r="AP67" s="17">
        <v>24.348086348499081</v>
      </c>
      <c r="AQ67" s="19">
        <v>279.17582581375535</v>
      </c>
      <c r="AR67" s="17">
        <v>2.8764606338650025</v>
      </c>
      <c r="AS67" s="17">
        <v>4.9315997468326396</v>
      </c>
      <c r="AT67" s="17">
        <v>0.6990344861693093</v>
      </c>
      <c r="AU67" s="14">
        <v>9.3042687032643553E-2</v>
      </c>
      <c r="AV67" s="89">
        <v>10.848751131705461</v>
      </c>
      <c r="AW67" s="89">
        <v>22.610751220081809</v>
      </c>
      <c r="AX67" s="89">
        <v>2.0841801001409204</v>
      </c>
      <c r="AY67" s="19">
        <v>2526.6083264869417</v>
      </c>
    </row>
    <row r="68" spans="1:65" s="39" customFormat="1" ht="14" x14ac:dyDescent="0.15">
      <c r="A68" s="44" t="s">
        <v>115</v>
      </c>
      <c r="B68" s="44" t="s">
        <v>282</v>
      </c>
      <c r="C68" s="44" t="s">
        <v>280</v>
      </c>
      <c r="D68" s="45" t="s">
        <v>127</v>
      </c>
      <c r="E68" s="31">
        <v>67.557011824267093</v>
      </c>
      <c r="F68" s="30">
        <v>5.1248875865716981</v>
      </c>
      <c r="G68" s="30">
        <v>2.6656699508145603</v>
      </c>
      <c r="H68" s="31">
        <v>724.27339233667169</v>
      </c>
      <c r="I68" s="31">
        <v>380.08005324563368</v>
      </c>
      <c r="J68" s="31">
        <v>806.67921355992189</v>
      </c>
      <c r="K68" s="31">
        <v>819.82379348973154</v>
      </c>
      <c r="L68" s="31">
        <v>6317.4061341219476</v>
      </c>
      <c r="M68" s="30">
        <v>15.216438227940822</v>
      </c>
      <c r="N68" s="31">
        <v>67.786448158191305</v>
      </c>
      <c r="O68" s="30">
        <v>6.6168449903396258</v>
      </c>
      <c r="P68" s="30">
        <v>7.7217528909311648</v>
      </c>
      <c r="Q68" s="31">
        <v>277.51149418607901</v>
      </c>
      <c r="R68" s="31">
        <v>4894.6977926634017</v>
      </c>
      <c r="S68" s="31">
        <v>376.11619943898677</v>
      </c>
      <c r="T68" s="29">
        <v>0.45984550070341507</v>
      </c>
      <c r="U68" s="31">
        <v>34.388099745046823</v>
      </c>
      <c r="V68" s="29">
        <v>1.1118727660068055</v>
      </c>
      <c r="W68" s="30">
        <v>5.1292889901672112</v>
      </c>
      <c r="X68" s="29">
        <v>6.2093675466598719E-2</v>
      </c>
      <c r="Y68" s="31">
        <v>71.50666721933321</v>
      </c>
      <c r="Z68" s="31">
        <v>35.494859073594363</v>
      </c>
      <c r="AA68" s="31">
        <v>491.56690970282273</v>
      </c>
      <c r="AB68" s="31">
        <v>206.80032583099199</v>
      </c>
      <c r="AC68" s="31">
        <v>939.19514066665386</v>
      </c>
      <c r="AD68" s="31">
        <v>210.99235787141234</v>
      </c>
      <c r="AE68" s="31">
        <v>1718.2966635901648</v>
      </c>
      <c r="AF68" s="31">
        <v>305.12292732309442</v>
      </c>
      <c r="AG68" s="31">
        <v>13129.262793992821</v>
      </c>
      <c r="AH68" s="31">
        <v>128.37164089092428</v>
      </c>
      <c r="AI68" s="31">
        <v>2055.1947572213703</v>
      </c>
      <c r="AJ68" s="31">
        <v>6090.5108345507342</v>
      </c>
      <c r="AK68" s="29">
        <v>0.33744209854491974</v>
      </c>
      <c r="AL68" s="30">
        <v>24.029880435059489</v>
      </c>
      <c r="AM68" s="30">
        <v>7.6408591555784531</v>
      </c>
      <c r="AN68" s="30">
        <v>4.5685260729348229</v>
      </c>
      <c r="AO68" s="30">
        <v>5.4642548241391609</v>
      </c>
      <c r="AP68" s="30">
        <v>64.311915360732499</v>
      </c>
      <c r="AQ68" s="31">
        <v>1545.4076366680679</v>
      </c>
      <c r="AR68" s="30">
        <v>4.6131977929350736</v>
      </c>
      <c r="AS68" s="30">
        <v>6.7042624837415907</v>
      </c>
      <c r="AT68" s="30">
        <v>3.5445048364497067</v>
      </c>
      <c r="AU68" s="29">
        <v>9.8831301792103986E-3</v>
      </c>
      <c r="AV68" s="90">
        <v>26.471546447844094</v>
      </c>
      <c r="AW68" s="90">
        <v>80.386045183906319</v>
      </c>
      <c r="AX68" s="90">
        <v>3.0366962255978494</v>
      </c>
      <c r="AY68" s="31">
        <v>8982.6112927770519</v>
      </c>
      <c r="BM68" s="26"/>
    </row>
    <row r="69" spans="1:65" s="26" customFormat="1" ht="14" x14ac:dyDescent="0.15">
      <c r="A69" s="22" t="s">
        <v>118</v>
      </c>
      <c r="B69" s="22" t="s">
        <v>279</v>
      </c>
      <c r="C69" s="22" t="s">
        <v>278</v>
      </c>
      <c r="D69" s="23" t="s">
        <v>130</v>
      </c>
      <c r="E69" s="17">
        <v>9.6708060632746253</v>
      </c>
      <c r="F69" s="14">
        <v>0.69554620936191258</v>
      </c>
      <c r="G69" s="17">
        <v>2.1450428598509199</v>
      </c>
      <c r="H69" s="19">
        <v>191.67841816254705</v>
      </c>
      <c r="I69" s="17">
        <v>14.4072548101819</v>
      </c>
      <c r="J69" s="19">
        <v>150.23790313682287</v>
      </c>
      <c r="K69" s="19">
        <v>225.0978998796646</v>
      </c>
      <c r="L69" s="19">
        <v>31.375742503287199</v>
      </c>
      <c r="M69" s="17">
        <v>12.568905096963412</v>
      </c>
      <c r="N69" s="19">
        <v>20.733448222562878</v>
      </c>
      <c r="O69" s="17">
        <v>4.2380359689903555</v>
      </c>
      <c r="P69" s="17">
        <v>5.0524971522933706</v>
      </c>
      <c r="Q69" s="19">
        <v>26.369661785198378</v>
      </c>
      <c r="R69" s="19">
        <v>876.01206208378801</v>
      </c>
      <c r="S69" s="19">
        <v>31.443407619638737</v>
      </c>
      <c r="T69" s="14">
        <v>1.1353878517674572</v>
      </c>
      <c r="U69" s="17">
        <v>18.032780018317588</v>
      </c>
      <c r="V69" s="14">
        <v>0.76307870762280083</v>
      </c>
      <c r="W69" s="17">
        <v>2.2228251588674603</v>
      </c>
      <c r="X69" s="14">
        <v>0.12491570631310421</v>
      </c>
      <c r="Y69" s="17">
        <v>19.095422461664459</v>
      </c>
      <c r="Z69" s="17">
        <v>6.5948981692105102</v>
      </c>
      <c r="AA69" s="19">
        <v>81.419742774143316</v>
      </c>
      <c r="AB69" s="19">
        <v>36.289866780071748</v>
      </c>
      <c r="AC69" s="19">
        <v>156.52043440757393</v>
      </c>
      <c r="AD69" s="19">
        <v>34.279022072104503</v>
      </c>
      <c r="AE69" s="19">
        <v>288.23916249897331</v>
      </c>
      <c r="AF69" s="19">
        <v>53.508841293205194</v>
      </c>
      <c r="AG69" s="19">
        <v>10985.279062144493</v>
      </c>
      <c r="AH69" s="17">
        <v>9.6922623849978713</v>
      </c>
      <c r="AI69" s="19">
        <v>307.43541248569511</v>
      </c>
      <c r="AJ69" s="19">
        <v>524.28028928278582</v>
      </c>
      <c r="AK69" s="14">
        <v>0.58639513781123842</v>
      </c>
      <c r="AL69" s="17">
        <v>15.094673243162637</v>
      </c>
      <c r="AM69" s="17">
        <v>38.111681170956849</v>
      </c>
      <c r="AN69" s="17">
        <v>9.1669187381251458</v>
      </c>
      <c r="AO69" s="17">
        <v>9.7774203166732772</v>
      </c>
      <c r="AP69" s="17">
        <v>25.024184623303054</v>
      </c>
      <c r="AQ69" s="19">
        <v>377.73189006533448</v>
      </c>
      <c r="AR69" s="17">
        <v>2.9129697063520084</v>
      </c>
      <c r="AS69" s="17">
        <v>8.1125498991136897</v>
      </c>
      <c r="AT69" s="17">
        <v>1.8189072044804226</v>
      </c>
      <c r="AU69" s="14">
        <v>5.8445188228184057E-2</v>
      </c>
      <c r="AV69" s="89">
        <v>7.2682563732536201</v>
      </c>
      <c r="AW69" s="89">
        <v>14.471070884229867</v>
      </c>
      <c r="AX69" s="89">
        <v>1.9909962088681692</v>
      </c>
      <c r="AY69" s="19">
        <v>1594.9718882061863</v>
      </c>
    </row>
    <row r="70" spans="1:65" s="39" customFormat="1" ht="14" x14ac:dyDescent="0.15">
      <c r="A70" s="44" t="s">
        <v>119</v>
      </c>
      <c r="B70" s="44" t="s">
        <v>282</v>
      </c>
      <c r="C70" s="44" t="s">
        <v>280</v>
      </c>
      <c r="D70" s="45" t="s">
        <v>131</v>
      </c>
      <c r="E70" s="30">
        <v>4.8072787218364095</v>
      </c>
      <c r="F70" s="29">
        <v>1.8993272339892222</v>
      </c>
      <c r="G70" s="29">
        <v>0.25291379821323012</v>
      </c>
      <c r="H70" s="31">
        <v>222.09102277031045</v>
      </c>
      <c r="I70" s="30">
        <v>7.5625907503512222</v>
      </c>
      <c r="J70" s="31">
        <v>245.55755830814533</v>
      </c>
      <c r="K70" s="31">
        <v>481.95340037054541</v>
      </c>
      <c r="L70" s="31">
        <v>3902.7346540598091</v>
      </c>
      <c r="M70" s="30">
        <v>3.8523262726077361</v>
      </c>
      <c r="N70" s="31">
        <v>64.168492022967044</v>
      </c>
      <c r="O70" s="30">
        <v>19.195659937475217</v>
      </c>
      <c r="P70" s="30">
        <v>19.5293267356837</v>
      </c>
      <c r="Q70" s="31">
        <v>36.823229552772844</v>
      </c>
      <c r="R70" s="31">
        <v>2750.9594616103782</v>
      </c>
      <c r="S70" s="30">
        <v>9.9076252966029053</v>
      </c>
      <c r="T70" s="32">
        <v>0.14704691336537354</v>
      </c>
      <c r="U70" s="31">
        <v>39.389916527361564</v>
      </c>
      <c r="V70" s="30">
        <v>6.203478922387097</v>
      </c>
      <c r="W70" s="30">
        <v>12.95087216670807</v>
      </c>
      <c r="X70" s="30">
        <v>2.2007538457486198</v>
      </c>
      <c r="Y70" s="31">
        <v>95.431959351186194</v>
      </c>
      <c r="Z70" s="31">
        <v>29.251502554688255</v>
      </c>
      <c r="AA70" s="31">
        <v>319.39083178956929</v>
      </c>
      <c r="AB70" s="31">
        <v>114.76388924592656</v>
      </c>
      <c r="AC70" s="31">
        <v>465.71211496612284</v>
      </c>
      <c r="AD70" s="31">
        <v>94.624000662313748</v>
      </c>
      <c r="AE70" s="31">
        <v>749.28862506550604</v>
      </c>
      <c r="AF70" s="31">
        <v>129.35221792912583</v>
      </c>
      <c r="AG70" s="31">
        <v>9362.3205562855455</v>
      </c>
      <c r="AH70" s="30">
        <v>11.431658589466016</v>
      </c>
      <c r="AI70" s="31">
        <v>634.69655455536736</v>
      </c>
      <c r="AJ70" s="31">
        <v>475.27238725168775</v>
      </c>
      <c r="AK70" s="29">
        <v>1.3354374703431995</v>
      </c>
      <c r="AL70" s="30">
        <v>7.8515481622686876</v>
      </c>
      <c r="AM70" s="30">
        <v>12.494945529791075</v>
      </c>
      <c r="AN70" s="30">
        <v>75.627469008382832</v>
      </c>
      <c r="AO70" s="30">
        <v>64.061420931309343</v>
      </c>
      <c r="AP70" s="30">
        <v>15.383619505305582</v>
      </c>
      <c r="AQ70" s="31">
        <v>120.78522945592277</v>
      </c>
      <c r="AR70" s="30">
        <v>2.0876789183519264</v>
      </c>
      <c r="AS70" s="30">
        <v>3.0414875554573504</v>
      </c>
      <c r="AT70" s="30">
        <v>0.63429814807363105</v>
      </c>
      <c r="AU70" s="29">
        <v>0.19082006606953275</v>
      </c>
      <c r="AV70" s="90">
        <v>15.561943828561363</v>
      </c>
      <c r="AW70" s="90">
        <v>44.665855521195972</v>
      </c>
      <c r="AX70" s="90">
        <v>2.8701977087990262</v>
      </c>
      <c r="AY70" s="31">
        <v>4873.8351635733552</v>
      </c>
      <c r="BM70" s="26"/>
    </row>
    <row r="71" spans="1:65" s="26" customFormat="1" ht="14" x14ac:dyDescent="0.15">
      <c r="A71" s="22" t="s">
        <v>120</v>
      </c>
      <c r="B71" s="22" t="s">
        <v>290</v>
      </c>
      <c r="C71" s="22" t="s">
        <v>280</v>
      </c>
      <c r="D71" s="23" t="s">
        <v>132</v>
      </c>
      <c r="E71" s="19">
        <v>20.028526637912623</v>
      </c>
      <c r="F71" s="14">
        <v>1.7861885315234216</v>
      </c>
      <c r="G71" s="14">
        <v>0.78046064440454277</v>
      </c>
      <c r="H71" s="19">
        <v>140.83300891725079</v>
      </c>
      <c r="I71" s="17">
        <v>17.537460290221155</v>
      </c>
      <c r="J71" s="17">
        <v>15.989048979395506</v>
      </c>
      <c r="K71" s="19">
        <v>315.11210908164492</v>
      </c>
      <c r="L71" s="17">
        <v>12.521484396244125</v>
      </c>
      <c r="M71" s="17">
        <v>12.036746849476428</v>
      </c>
      <c r="N71" s="19">
        <v>25.145931106810405</v>
      </c>
      <c r="O71" s="17">
        <v>2.3829027932145657</v>
      </c>
      <c r="P71" s="17">
        <v>2.1451361659603942</v>
      </c>
      <c r="Q71" s="17">
        <v>2.5134916817181479</v>
      </c>
      <c r="R71" s="19">
        <v>1443.4637133641677</v>
      </c>
      <c r="S71" s="19">
        <v>51.327003552131707</v>
      </c>
      <c r="T71" s="15">
        <v>1.7565231162809558E-2</v>
      </c>
      <c r="U71" s="17">
        <v>15.786115136951057</v>
      </c>
      <c r="V71" s="14">
        <v>0.40201414812545189</v>
      </c>
      <c r="W71" s="17">
        <v>2.3219283367530275</v>
      </c>
      <c r="X71" s="14">
        <v>3.7648598115350859E-2</v>
      </c>
      <c r="Y71" s="19">
        <v>24.204810001949053</v>
      </c>
      <c r="Z71" s="17">
        <v>10.268136064009369</v>
      </c>
      <c r="AA71" s="19">
        <v>130.53912352211364</v>
      </c>
      <c r="AB71" s="19">
        <v>58.820155486207561</v>
      </c>
      <c r="AC71" s="19">
        <v>253.92497561473874</v>
      </c>
      <c r="AD71" s="19">
        <v>55.409843784271523</v>
      </c>
      <c r="AE71" s="19">
        <v>472.44278643124204</v>
      </c>
      <c r="AF71" s="19">
        <v>83.510415479344132</v>
      </c>
      <c r="AG71" s="19">
        <v>12089.325533496582</v>
      </c>
      <c r="AH71" s="17">
        <v>18.074774746844</v>
      </c>
      <c r="AI71" s="19">
        <v>478.21224660387327</v>
      </c>
      <c r="AJ71" s="19">
        <v>1184.1747386517673</v>
      </c>
      <c r="AK71" s="14">
        <v>0.40383587911049179</v>
      </c>
      <c r="AL71" s="17">
        <v>19.518549676415528</v>
      </c>
      <c r="AM71" s="17">
        <v>25.588972634797603</v>
      </c>
      <c r="AN71" s="17">
        <v>9.2045658958328307</v>
      </c>
      <c r="AO71" s="17">
        <v>9.3169718376052018</v>
      </c>
      <c r="AP71" s="17">
        <v>60.208851143208371</v>
      </c>
      <c r="AQ71" s="19">
        <v>1175.1894519986204</v>
      </c>
      <c r="AR71" s="17">
        <v>5.7757378629083727</v>
      </c>
      <c r="AS71" s="17">
        <v>6.7987090243389163</v>
      </c>
      <c r="AT71" s="17">
        <v>2.5064934266365575</v>
      </c>
      <c r="AU71" s="14">
        <v>1.5308144944281522E-2</v>
      </c>
      <c r="AV71" s="89">
        <v>10.17475328000145</v>
      </c>
      <c r="AW71" s="89">
        <v>23.368092448877544</v>
      </c>
      <c r="AX71" s="89">
        <v>2.2966741114801961</v>
      </c>
      <c r="AY71" s="19">
        <v>2576.2951623059616</v>
      </c>
      <c r="BM71" s="39"/>
    </row>
    <row r="72" spans="1:65" s="26" customFormat="1" ht="14.25" customHeight="1" x14ac:dyDescent="0.15">
      <c r="A72" s="22" t="s">
        <v>121</v>
      </c>
      <c r="B72" s="22" t="s">
        <v>282</v>
      </c>
      <c r="C72" s="22" t="s">
        <v>287</v>
      </c>
      <c r="D72" s="23" t="s">
        <v>133</v>
      </c>
      <c r="E72" s="14">
        <v>1.1135308745545371</v>
      </c>
      <c r="F72" s="14">
        <v>1.2606666275901577</v>
      </c>
      <c r="G72" s="14">
        <v>4.9565387473416822E-2</v>
      </c>
      <c r="H72" s="19">
        <v>45.681891781683774</v>
      </c>
      <c r="I72" s="17">
        <v>2.8847513070967628</v>
      </c>
      <c r="J72" s="17">
        <v>3.077055622480938</v>
      </c>
      <c r="K72" s="19">
        <v>270.99058552293315</v>
      </c>
      <c r="L72" s="17">
        <v>2.1947472393493515</v>
      </c>
      <c r="M72" s="14">
        <v>1.3803892470280048</v>
      </c>
      <c r="N72" s="19">
        <v>46.317521064650329</v>
      </c>
      <c r="O72" s="17">
        <v>5.8591143669226433</v>
      </c>
      <c r="P72" s="17">
        <v>6.6354522525655399</v>
      </c>
      <c r="Q72" s="14">
        <v>1.7212409638702451</v>
      </c>
      <c r="R72" s="19">
        <v>1726.8138473319991</v>
      </c>
      <c r="S72" s="17">
        <v>10.41517434210105</v>
      </c>
      <c r="T72" s="15">
        <v>3.3620849769902802E-2</v>
      </c>
      <c r="U72" s="19">
        <v>26.296060985600228</v>
      </c>
      <c r="V72" s="17">
        <v>2.5877545616065309</v>
      </c>
      <c r="W72" s="17">
        <v>5.9324034109854749</v>
      </c>
      <c r="X72" s="14">
        <v>1.0444048045788239</v>
      </c>
      <c r="Y72" s="19">
        <v>47.657120176680827</v>
      </c>
      <c r="Z72" s="17">
        <v>14.702769861919254</v>
      </c>
      <c r="AA72" s="19">
        <v>160.39317492483178</v>
      </c>
      <c r="AB72" s="19">
        <v>67.222324342064212</v>
      </c>
      <c r="AC72" s="19">
        <v>265.91916067803197</v>
      </c>
      <c r="AD72" s="19">
        <v>53.940169073523663</v>
      </c>
      <c r="AE72" s="19">
        <v>433.18986361891791</v>
      </c>
      <c r="AF72" s="19">
        <v>79.859839257781132</v>
      </c>
      <c r="AG72" s="19">
        <v>10243.470680179129</v>
      </c>
      <c r="AH72" s="17">
        <v>7.204633618616703</v>
      </c>
      <c r="AI72" s="19">
        <v>245.2242569096706</v>
      </c>
      <c r="AJ72" s="19">
        <v>362.47531129244283</v>
      </c>
      <c r="AK72" s="14">
        <v>0.67652678477686778</v>
      </c>
      <c r="AL72" s="17">
        <v>9.089719689585495</v>
      </c>
      <c r="AM72" s="17">
        <v>23.64660750508795</v>
      </c>
      <c r="AN72" s="17">
        <v>41.592185535276471</v>
      </c>
      <c r="AO72" s="17">
        <v>23.544901780319272</v>
      </c>
      <c r="AP72" s="17">
        <v>18.416398867091289</v>
      </c>
      <c r="AQ72" s="19">
        <v>167.39990339345968</v>
      </c>
      <c r="AR72" s="17">
        <v>2.2924907558862606</v>
      </c>
      <c r="AS72" s="17">
        <v>4.4326151078845797</v>
      </c>
      <c r="AT72" s="17">
        <v>0.83675852492087976</v>
      </c>
      <c r="AU72" s="14">
        <v>0.18933836673105731</v>
      </c>
      <c r="AV72" s="89">
        <v>8.7500996294134055</v>
      </c>
      <c r="AW72" s="89">
        <v>27.369380307479737</v>
      </c>
      <c r="AX72" s="89">
        <v>3.1278935631175826</v>
      </c>
      <c r="AY72" s="19">
        <v>2931.9100349429405</v>
      </c>
    </row>
    <row r="73" spans="1:65" s="26" customFormat="1" ht="14" x14ac:dyDescent="0.15">
      <c r="A73" s="22" t="s">
        <v>122</v>
      </c>
      <c r="B73" s="22" t="s">
        <v>279</v>
      </c>
      <c r="C73" s="22" t="s">
        <v>280</v>
      </c>
      <c r="D73" s="23" t="s">
        <v>134</v>
      </c>
      <c r="E73" s="17">
        <v>13.808649739336067</v>
      </c>
      <c r="F73" s="14">
        <v>0.8398202393562898</v>
      </c>
      <c r="G73" s="14">
        <v>2.4983729574007891E-28</v>
      </c>
      <c r="H73" s="19">
        <v>24.932042173454047</v>
      </c>
      <c r="I73" s="17">
        <v>2.6324140111301242</v>
      </c>
      <c r="J73" s="17">
        <v>2.7478355157208325</v>
      </c>
      <c r="K73" s="19">
        <v>271.26253704220204</v>
      </c>
      <c r="L73" s="17">
        <v>2.1505097459337525</v>
      </c>
      <c r="M73" s="14">
        <v>1.5270208050353313</v>
      </c>
      <c r="N73" s="19">
        <v>21.161820621731398</v>
      </c>
      <c r="O73" s="17">
        <v>2.7876876888774014</v>
      </c>
      <c r="P73" s="17">
        <v>3.2553424400204003</v>
      </c>
      <c r="Q73" s="14">
        <v>1.2609058775777315</v>
      </c>
      <c r="R73" s="19">
        <v>1106.2368364426482</v>
      </c>
      <c r="S73" s="19">
        <v>22.944764777819898</v>
      </c>
      <c r="T73" s="15">
        <v>4.412034004886471E-3</v>
      </c>
      <c r="U73" s="17">
        <v>13.356604017346395</v>
      </c>
      <c r="V73" s="14">
        <v>0.43701910026624646</v>
      </c>
      <c r="W73" s="14">
        <v>1.8130114226388971</v>
      </c>
      <c r="X73" s="14">
        <v>6.8087330176184804E-2</v>
      </c>
      <c r="Y73" s="17">
        <v>19.951223959548134</v>
      </c>
      <c r="Z73" s="17">
        <v>8.4279105356214874</v>
      </c>
      <c r="AA73" s="19">
        <v>103.54462957908086</v>
      </c>
      <c r="AB73" s="19">
        <v>45.40540547178415</v>
      </c>
      <c r="AC73" s="19">
        <v>212.2789724321409</v>
      </c>
      <c r="AD73" s="19">
        <v>46.126994587044159</v>
      </c>
      <c r="AE73" s="19">
        <v>396.85252863211826</v>
      </c>
      <c r="AF73" s="19">
        <v>74.429124703712247</v>
      </c>
      <c r="AG73" s="19">
        <v>12455.946148217652</v>
      </c>
      <c r="AH73" s="17">
        <v>18.157286484427267</v>
      </c>
      <c r="AI73" s="19">
        <v>420.91305562939851</v>
      </c>
      <c r="AJ73" s="19">
        <v>789.40750844077797</v>
      </c>
      <c r="AK73" s="14">
        <v>0.53320123146634069</v>
      </c>
      <c r="AL73" s="17">
        <v>19.891136976696362</v>
      </c>
      <c r="AM73" s="17">
        <v>31.386838307799461</v>
      </c>
      <c r="AN73" s="17">
        <v>17.295994640823043</v>
      </c>
      <c r="AO73" s="17">
        <v>18.344622823777392</v>
      </c>
      <c r="AP73" s="17">
        <v>45.652979348941933</v>
      </c>
      <c r="AQ73" s="19">
        <v>908.08966562409421</v>
      </c>
      <c r="AR73" s="17">
        <v>4.14858623235083</v>
      </c>
      <c r="AS73" s="17">
        <v>7.367082110219374</v>
      </c>
      <c r="AT73" s="17">
        <v>1.989170917372578</v>
      </c>
      <c r="AU73" s="14">
        <v>3.4508832305256518E-2</v>
      </c>
      <c r="AV73" s="89">
        <v>8.7588807569325819</v>
      </c>
      <c r="AW73" s="89">
        <v>18.384725247447349</v>
      </c>
      <c r="AX73" s="89">
        <v>2.0989811093039474</v>
      </c>
      <c r="AY73" s="19">
        <v>2050.094580869863</v>
      </c>
    </row>
    <row r="74" spans="1:65" s="26" customFormat="1" ht="14" x14ac:dyDescent="0.15">
      <c r="A74" s="22" t="s">
        <v>117</v>
      </c>
      <c r="B74" s="22" t="s">
        <v>282</v>
      </c>
      <c r="C74" s="22" t="s">
        <v>280</v>
      </c>
      <c r="D74" s="23" t="s">
        <v>129</v>
      </c>
      <c r="E74" s="19">
        <v>22.195680760357138</v>
      </c>
      <c r="F74" s="14">
        <v>0.18800685454903562</v>
      </c>
      <c r="G74" s="14">
        <v>2.8187567495624479E-2</v>
      </c>
      <c r="H74" s="17">
        <v>10.824595096254424</v>
      </c>
      <c r="I74" s="17">
        <v>4.0005779599218743</v>
      </c>
      <c r="J74" s="17">
        <v>7.9119365292225501</v>
      </c>
      <c r="K74" s="19">
        <v>577.77262702910502</v>
      </c>
      <c r="L74" s="17">
        <v>3.1752718977991998</v>
      </c>
      <c r="M74" s="17">
        <v>2.6718354610662156</v>
      </c>
      <c r="N74" s="19">
        <v>69.592173475056484</v>
      </c>
      <c r="O74" s="17">
        <v>3.2917482079127209</v>
      </c>
      <c r="P74" s="17">
        <v>2.5434932590526773</v>
      </c>
      <c r="Q74" s="17">
        <v>3.549990098564098</v>
      </c>
      <c r="R74" s="19">
        <v>1037.3435448312589</v>
      </c>
      <c r="S74" s="17">
        <v>15.923982065396343</v>
      </c>
      <c r="T74" s="15">
        <v>9.8331403648814226E-3</v>
      </c>
      <c r="U74" s="17">
        <v>6.8449210350930763</v>
      </c>
      <c r="V74" s="14">
        <v>0.36155630198389332</v>
      </c>
      <c r="W74" s="14">
        <v>1.3550051835722015</v>
      </c>
      <c r="X74" s="14">
        <v>6.6389247317986566E-2</v>
      </c>
      <c r="Y74" s="17">
        <v>18.967386616127961</v>
      </c>
      <c r="Z74" s="17">
        <v>7.7846157482800029</v>
      </c>
      <c r="AA74" s="19">
        <v>103.32515052780128</v>
      </c>
      <c r="AB74" s="19">
        <v>41.494608982006476</v>
      </c>
      <c r="AC74" s="19">
        <v>191.73780863952933</v>
      </c>
      <c r="AD74" s="19">
        <v>41.062899907036041</v>
      </c>
      <c r="AE74" s="19">
        <v>342.35420179902309</v>
      </c>
      <c r="AF74" s="19">
        <v>64.372410926326623</v>
      </c>
      <c r="AG74" s="19">
        <v>11104.209486400969</v>
      </c>
      <c r="AH74" s="17">
        <v>10.327284100080632</v>
      </c>
      <c r="AI74" s="19">
        <v>167.1445666303685</v>
      </c>
      <c r="AJ74" s="19">
        <v>490.34720711844977</v>
      </c>
      <c r="AK74" s="14">
        <v>0.34086982489938511</v>
      </c>
      <c r="AL74" s="17">
        <v>18.049624269688238</v>
      </c>
      <c r="AM74" s="17">
        <v>32.434856730397676</v>
      </c>
      <c r="AN74" s="17">
        <v>21.499283306967353</v>
      </c>
      <c r="AO74" s="17">
        <v>10.496405104197052</v>
      </c>
      <c r="AP74" s="17">
        <v>52.460395551265826</v>
      </c>
      <c r="AQ74" s="19">
        <v>946.89042873957249</v>
      </c>
      <c r="AR74" s="17">
        <v>3.7477017442018323</v>
      </c>
      <c r="AS74" s="17">
        <v>5.0515829150171987</v>
      </c>
      <c r="AT74" s="17">
        <v>1.4322803825445818</v>
      </c>
      <c r="AU74" s="14">
        <v>3.9918344269121372E-2</v>
      </c>
      <c r="AV74" s="89">
        <v>18.655880756509688</v>
      </c>
      <c r="AW74" s="89">
        <v>18.075590678906917</v>
      </c>
      <c r="AX74" s="89">
        <v>0.96889505860503056</v>
      </c>
      <c r="AY74" s="19">
        <v>1926.672506360778</v>
      </c>
    </row>
    <row r="75" spans="1:65" s="26" customFormat="1" ht="14" x14ac:dyDescent="0.15">
      <c r="A75" s="22" t="s">
        <v>123</v>
      </c>
      <c r="B75" s="22" t="s">
        <v>295</v>
      </c>
      <c r="C75" s="22" t="s">
        <v>280</v>
      </c>
      <c r="D75" s="23" t="s">
        <v>135</v>
      </c>
      <c r="E75" s="14">
        <v>1.2367649823832738</v>
      </c>
      <c r="F75" s="14">
        <v>0.17667273535160477</v>
      </c>
      <c r="G75" s="14">
        <v>4.8985139453936948E-2</v>
      </c>
      <c r="H75" s="17">
        <v>12.540855740714539</v>
      </c>
      <c r="I75" s="17">
        <v>2.6032139299514512</v>
      </c>
      <c r="J75" s="17">
        <v>4.1054351886647789</v>
      </c>
      <c r="K75" s="19">
        <v>236.1975448159221</v>
      </c>
      <c r="L75" s="17">
        <v>2.1169965690233083</v>
      </c>
      <c r="M75" s="14">
        <v>1.2977460534459295</v>
      </c>
      <c r="N75" s="19">
        <v>53.578342621136599</v>
      </c>
      <c r="O75" s="17">
        <v>14.47912448445503</v>
      </c>
      <c r="P75" s="17">
        <v>13.499606504297097</v>
      </c>
      <c r="Q75" s="14">
        <v>0.66859108833088843</v>
      </c>
      <c r="R75" s="19">
        <v>506.98445247470539</v>
      </c>
      <c r="S75" s="17">
        <v>2.8735014124800329</v>
      </c>
      <c r="T75" s="15">
        <v>1.2816228731911931E-2</v>
      </c>
      <c r="U75" s="17">
        <v>11.079863903643334</v>
      </c>
      <c r="V75" s="14">
        <v>0.76225090926155248</v>
      </c>
      <c r="W75" s="14">
        <v>1.7195433533277695</v>
      </c>
      <c r="X75" s="14">
        <v>0.44409500549888375</v>
      </c>
      <c r="Y75" s="17">
        <v>13.989130526723864</v>
      </c>
      <c r="Z75" s="17">
        <v>4.5856375089950578</v>
      </c>
      <c r="AA75" s="19">
        <v>53.183078745974868</v>
      </c>
      <c r="AB75" s="19">
        <v>20.257134644818557</v>
      </c>
      <c r="AC75" s="19">
        <v>91.353667872519253</v>
      </c>
      <c r="AD75" s="17">
        <v>19.63041810555077</v>
      </c>
      <c r="AE75" s="19">
        <v>164.85724087669638</v>
      </c>
      <c r="AF75" s="19">
        <v>31.341190041391698</v>
      </c>
      <c r="AG75" s="19">
        <v>8808.2708604133641</v>
      </c>
      <c r="AH75" s="17">
        <v>2.248795901751548</v>
      </c>
      <c r="AI75" s="19">
        <v>69.027304593169205</v>
      </c>
      <c r="AJ75" s="19">
        <v>88.931258710767096</v>
      </c>
      <c r="AK75" s="14">
        <v>0.77618719889783727</v>
      </c>
      <c r="AL75" s="17">
        <v>11.784666714043775</v>
      </c>
      <c r="AM75" s="17">
        <v>53.429687489440866</v>
      </c>
      <c r="AN75" s="17">
        <v>57.371553798685291</v>
      </c>
      <c r="AO75" s="17">
        <v>24.022018674977371</v>
      </c>
      <c r="AP75" s="17">
        <v>18.352395985038765</v>
      </c>
      <c r="AQ75" s="19">
        <v>216.27687008783695</v>
      </c>
      <c r="AR75" s="17">
        <v>2.2558757653613237</v>
      </c>
      <c r="AS75" s="17">
        <v>6.4434920365345123</v>
      </c>
      <c r="AT75" s="17">
        <v>0.53944405618969749</v>
      </c>
      <c r="AU75" s="14">
        <v>0.27600882221901901</v>
      </c>
      <c r="AV75" s="89">
        <v>7.6266562743274822</v>
      </c>
      <c r="AW75" s="89">
        <v>9.3567069904454971</v>
      </c>
      <c r="AX75" s="89">
        <v>1.2268426232793048</v>
      </c>
      <c r="AY75" s="19">
        <v>973.77886281897599</v>
      </c>
    </row>
    <row r="76" spans="1:65" s="26" customFormat="1" ht="14" x14ac:dyDescent="0.15">
      <c r="A76" s="22" t="s">
        <v>124</v>
      </c>
      <c r="B76" s="22" t="s">
        <v>282</v>
      </c>
      <c r="C76" s="22" t="s">
        <v>280</v>
      </c>
      <c r="D76" s="23" t="s">
        <v>136</v>
      </c>
      <c r="E76" s="17">
        <v>5.1084323842750585</v>
      </c>
      <c r="F76" s="14">
        <v>1.1624144041516384</v>
      </c>
      <c r="G76" s="14">
        <v>2.4983729574007891E-28</v>
      </c>
      <c r="H76" s="17">
        <v>6.9061115976171603</v>
      </c>
      <c r="I76" s="17">
        <v>3.1487791478157607</v>
      </c>
      <c r="J76" s="17">
        <v>3.0632307475641762</v>
      </c>
      <c r="K76" s="19">
        <v>381.37387082937278</v>
      </c>
      <c r="L76" s="17">
        <v>2.1370230904308176</v>
      </c>
      <c r="M76" s="14">
        <v>1.5896029394539435</v>
      </c>
      <c r="N76" s="19">
        <v>67.720220295173391</v>
      </c>
      <c r="O76" s="17">
        <v>13.561842621305317</v>
      </c>
      <c r="P76" s="17">
        <v>13.614465749489343</v>
      </c>
      <c r="Q76" s="14">
        <v>1.2375291567878282</v>
      </c>
      <c r="R76" s="19">
        <v>1037.9555489988536</v>
      </c>
      <c r="S76" s="17">
        <v>5.5261443153999501</v>
      </c>
      <c r="T76" s="15">
        <v>2.1387143067061118E-2</v>
      </c>
      <c r="U76" s="17">
        <v>19.357959702205264</v>
      </c>
      <c r="V76" s="14">
        <v>1.6177117573454656</v>
      </c>
      <c r="W76" s="17">
        <v>3.6276388694220745</v>
      </c>
      <c r="X76" s="14">
        <v>0.81825062461183518</v>
      </c>
      <c r="Y76" s="19">
        <v>27.925751125495403</v>
      </c>
      <c r="Z76" s="17">
        <v>9.7685663503986344</v>
      </c>
      <c r="AA76" s="19">
        <v>110.41097480062813</v>
      </c>
      <c r="AB76" s="19">
        <v>41.195646526362005</v>
      </c>
      <c r="AC76" s="19">
        <v>188.77070803805321</v>
      </c>
      <c r="AD76" s="19">
        <v>38.207440952719573</v>
      </c>
      <c r="AE76" s="19">
        <v>315.57566745504505</v>
      </c>
      <c r="AF76" s="19">
        <v>59.658007106353637</v>
      </c>
      <c r="AG76" s="19">
        <v>8355.2178450786741</v>
      </c>
      <c r="AH76" s="17">
        <v>6.7819742127126039</v>
      </c>
      <c r="AI76" s="19">
        <v>342.65544949419126</v>
      </c>
      <c r="AJ76" s="19">
        <v>293.51317342606905</v>
      </c>
      <c r="AK76" s="14">
        <v>1.1674278380574981</v>
      </c>
      <c r="AL76" s="17">
        <v>11.300525670263301</v>
      </c>
      <c r="AM76" s="17">
        <v>26.476115577792154</v>
      </c>
      <c r="AN76" s="17">
        <v>57.105940316400428</v>
      </c>
      <c r="AO76" s="17">
        <v>62.006243401805165</v>
      </c>
      <c r="AP76" s="17">
        <v>17.262501183350057</v>
      </c>
      <c r="AQ76" s="19">
        <v>195.07533775539795</v>
      </c>
      <c r="AR76" s="17">
        <v>2.2424507041815267</v>
      </c>
      <c r="AS76" s="17">
        <v>5.3362422222830617</v>
      </c>
      <c r="AT76" s="17">
        <v>0.93008810151017463</v>
      </c>
      <c r="AU76" s="14">
        <v>0.24781117767635347</v>
      </c>
      <c r="AV76" s="89">
        <v>12.314299994490565</v>
      </c>
      <c r="AW76" s="89">
        <v>18.051153793435418</v>
      </c>
      <c r="AX76" s="89">
        <v>1.4658692578150223</v>
      </c>
      <c r="AY76" s="19">
        <v>1922.6314797457346</v>
      </c>
    </row>
  </sheetData>
  <sortState ref="A6:BM76">
    <sortCondition ref="A6"/>
  </sortState>
  <mergeCells count="1">
    <mergeCell ref="AN2:BC3"/>
  </mergeCells>
  <conditionalFormatting sqref="A65:A76 A24:C64 D24:D76 A6:D22 A4:D4">
    <cfRule type="expression" dxfId="9" priority="2" stopIfTrue="1">
      <formula>ISERROR(A4)</formula>
    </cfRule>
  </conditionalFormatting>
  <pageMargins left="0.75" right="0.75" top="1" bottom="1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81"/>
  <sheetViews>
    <sheetView workbookViewId="0">
      <selection activeCell="E1" sqref="E1:E2"/>
    </sheetView>
  </sheetViews>
  <sheetFormatPr baseColWidth="10" defaultColWidth="8.83203125" defaultRowHeight="13" x14ac:dyDescent="0.15"/>
  <cols>
    <col min="1" max="1" width="14.6640625" customWidth="1"/>
    <col min="2" max="2" width="11.6640625" customWidth="1"/>
    <col min="3" max="3" width="14.6640625" customWidth="1"/>
    <col min="4" max="4" width="20.83203125" bestFit="1" customWidth="1"/>
    <col min="5" max="47" width="7.33203125" customWidth="1"/>
    <col min="48" max="51" width="8.33203125" customWidth="1"/>
  </cols>
  <sheetData>
    <row r="1" spans="1:65" ht="16" x14ac:dyDescent="0.2">
      <c r="A1" s="103" t="s">
        <v>3488</v>
      </c>
      <c r="E1" s="110" t="s">
        <v>3765</v>
      </c>
    </row>
    <row r="2" spans="1:65" ht="15.75" customHeight="1" x14ac:dyDescent="0.2">
      <c r="A2" s="103" t="s">
        <v>3473</v>
      </c>
      <c r="E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65" ht="16" x14ac:dyDescent="0.2">
      <c r="A3" s="103" t="s">
        <v>3477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65" s="1" customFormat="1" ht="15" customHeight="1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58" t="s">
        <v>3360</v>
      </c>
      <c r="AW4" s="58" t="s">
        <v>3451</v>
      </c>
      <c r="AX4" s="58" t="s">
        <v>3362</v>
      </c>
      <c r="AY4" s="58" t="s">
        <v>3463</v>
      </c>
    </row>
    <row r="5" spans="1:6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65" s="26" customFormat="1" ht="15" thickTop="1" x14ac:dyDescent="0.15">
      <c r="A6" s="22" t="s">
        <v>3352</v>
      </c>
      <c r="B6" s="22" t="s">
        <v>279</v>
      </c>
      <c r="C6" s="22" t="s">
        <v>276</v>
      </c>
      <c r="D6" s="23" t="s">
        <v>1453</v>
      </c>
      <c r="E6" s="99">
        <v>8.0993224437523974</v>
      </c>
      <c r="F6" s="49">
        <v>0.26488674310953669</v>
      </c>
      <c r="G6" s="49">
        <v>0.26528521108045161</v>
      </c>
      <c r="H6" s="51">
        <v>23.507650286572812</v>
      </c>
      <c r="I6" s="51">
        <v>21.260594457995577</v>
      </c>
      <c r="J6" s="51">
        <v>25.644785311702549</v>
      </c>
      <c r="K6" s="51">
        <v>285.20452980679318</v>
      </c>
      <c r="L6" s="50">
        <v>6.4108094124970787</v>
      </c>
      <c r="M6" s="50">
        <v>14.729902535891606</v>
      </c>
      <c r="N6" s="51">
        <v>85.739007987338837</v>
      </c>
      <c r="O6" s="50">
        <v>4.1473617538743133</v>
      </c>
      <c r="P6" s="50">
        <v>4.119888518223382</v>
      </c>
      <c r="Q6" s="50">
        <v>3.8511574914074611</v>
      </c>
      <c r="R6" s="51">
        <v>1364.6126018874595</v>
      </c>
      <c r="S6" s="50">
        <v>19.086780132761959</v>
      </c>
      <c r="T6" s="49">
        <v>0.94526583318075685</v>
      </c>
      <c r="U6" s="51">
        <v>21.577329899680684</v>
      </c>
      <c r="V6" s="49">
        <v>0.80339390650564202</v>
      </c>
      <c r="W6" s="50">
        <v>3.3924695526361952</v>
      </c>
      <c r="X6" s="49">
        <v>0.11488549787816439</v>
      </c>
      <c r="Y6" s="51">
        <v>31.480199760582195</v>
      </c>
      <c r="Z6" s="50">
        <v>11.884282540519598</v>
      </c>
      <c r="AA6" s="51">
        <v>136.94495325772647</v>
      </c>
      <c r="AB6" s="51">
        <v>55.523654203419852</v>
      </c>
      <c r="AC6" s="51">
        <v>244.68477627854421</v>
      </c>
      <c r="AD6" s="51">
        <v>52.556762480626176</v>
      </c>
      <c r="AE6" s="51">
        <v>415.58706190640265</v>
      </c>
      <c r="AF6" s="51">
        <v>74.523237573940833</v>
      </c>
      <c r="AG6" s="51">
        <v>11446.358977715297</v>
      </c>
      <c r="AH6" s="50">
        <v>18.608294803009205</v>
      </c>
      <c r="AI6" s="51">
        <v>457.88497381862192</v>
      </c>
      <c r="AJ6" s="51">
        <v>935.89864058233582</v>
      </c>
      <c r="AK6" s="14">
        <v>0.48924632857006423</v>
      </c>
      <c r="AL6" s="17">
        <v>13.201538270629982</v>
      </c>
      <c r="AM6" s="17">
        <v>27.542625906610187</v>
      </c>
      <c r="AN6" s="17">
        <v>21.77355525739296</v>
      </c>
      <c r="AO6" s="17">
        <v>23.989639459024016</v>
      </c>
      <c r="AP6" s="17">
        <v>39.18401609181376</v>
      </c>
      <c r="AQ6" s="19">
        <v>517.28928803306042</v>
      </c>
      <c r="AR6" s="17">
        <v>4.2226727451689614</v>
      </c>
      <c r="AS6" s="17">
        <v>6.3603606649655946</v>
      </c>
      <c r="AT6" s="17">
        <v>2.2519917638656333</v>
      </c>
      <c r="AU6" s="14">
        <v>3.3887340984305292E-2</v>
      </c>
      <c r="AV6" s="89">
        <v>9.2090581145235131</v>
      </c>
      <c r="AW6" s="89">
        <v>23.508026986673848</v>
      </c>
      <c r="AX6" s="89">
        <v>2.5527069863528795</v>
      </c>
      <c r="AY6" s="19">
        <v>2500.3698825664414</v>
      </c>
    </row>
    <row r="7" spans="1:65" s="39" customFormat="1" ht="14" x14ac:dyDescent="0.15">
      <c r="A7" s="44" t="s">
        <v>3353</v>
      </c>
      <c r="B7" s="44" t="s">
        <v>283</v>
      </c>
      <c r="C7" s="44" t="s">
        <v>278</v>
      </c>
      <c r="D7" s="45" t="s">
        <v>1454</v>
      </c>
      <c r="E7" s="98">
        <v>5.3364746042279192</v>
      </c>
      <c r="F7" s="53">
        <v>0.35651960076831318</v>
      </c>
      <c r="G7" s="53">
        <v>0.39949439266862052</v>
      </c>
      <c r="H7" s="55">
        <v>55.759440053332419</v>
      </c>
      <c r="I7" s="55">
        <v>25.521216321349101</v>
      </c>
      <c r="J7" s="55">
        <v>558.06638295859671</v>
      </c>
      <c r="K7" s="55">
        <v>304.53723145747676</v>
      </c>
      <c r="L7" s="54">
        <v>22.59550559272936</v>
      </c>
      <c r="M7" s="54">
        <v>18.43829763984758</v>
      </c>
      <c r="N7" s="55">
        <v>70.744802319735356</v>
      </c>
      <c r="O7" s="54">
        <v>8.9634762391674236</v>
      </c>
      <c r="P7" s="54">
        <v>9.7191269416545047</v>
      </c>
      <c r="Q7" s="55">
        <v>1259.285587686189</v>
      </c>
      <c r="R7" s="55">
        <v>1903.2120298794941</v>
      </c>
      <c r="S7" s="55">
        <v>21.69740624695703</v>
      </c>
      <c r="T7" s="54">
        <v>6.1804703908964136</v>
      </c>
      <c r="U7" s="54">
        <v>17.578341836969479</v>
      </c>
      <c r="V7" s="54">
        <v>2.179635328060054</v>
      </c>
      <c r="W7" s="54">
        <v>5.3634098226171414</v>
      </c>
      <c r="X7" s="53">
        <v>0.25895393020612356</v>
      </c>
      <c r="Y7" s="55">
        <v>45.635200596314299</v>
      </c>
      <c r="Z7" s="54">
        <v>17.845897640378904</v>
      </c>
      <c r="AA7" s="55">
        <v>199.26111089717295</v>
      </c>
      <c r="AB7" s="55">
        <v>79.256209251916431</v>
      </c>
      <c r="AC7" s="55">
        <v>353.67615904760623</v>
      </c>
      <c r="AD7" s="55">
        <v>75.806836970692558</v>
      </c>
      <c r="AE7" s="55">
        <v>589.51144421077845</v>
      </c>
      <c r="AF7" s="55">
        <v>107.03359229720067</v>
      </c>
      <c r="AG7" s="55">
        <v>11704.11143364891</v>
      </c>
      <c r="AH7" s="54">
        <v>18.130327580706542</v>
      </c>
      <c r="AI7" s="55">
        <v>420.69155847531539</v>
      </c>
      <c r="AJ7" s="55">
        <v>879.91945214364171</v>
      </c>
      <c r="AK7" s="29">
        <v>0.47810235067588885</v>
      </c>
      <c r="AL7" s="30">
        <v>12.917910659044852</v>
      </c>
      <c r="AM7" s="30">
        <v>19.853917254003523</v>
      </c>
      <c r="AN7" s="30">
        <v>27.169673531528911</v>
      </c>
      <c r="AO7" s="30">
        <v>19.389025291182701</v>
      </c>
      <c r="AP7" s="30">
        <v>20.937080624826862</v>
      </c>
      <c r="AQ7" s="31">
        <v>270.46333697273235</v>
      </c>
      <c r="AR7" s="30">
        <v>2.4606913613346273</v>
      </c>
      <c r="AS7" s="30">
        <v>3.2774563977644937</v>
      </c>
      <c r="AT7" s="30">
        <v>1.4926248858860636</v>
      </c>
      <c r="AU7" s="29">
        <v>5.0454631009665553E-2</v>
      </c>
      <c r="AV7" s="90">
        <v>9.8332977545197533</v>
      </c>
      <c r="AW7" s="90">
        <v>31.902990680527417</v>
      </c>
      <c r="AX7" s="90">
        <v>3.2443836723914519</v>
      </c>
      <c r="AY7" s="31">
        <v>3473.5440944200395</v>
      </c>
      <c r="BM7" s="26"/>
    </row>
    <row r="8" spans="1:65" s="26" customFormat="1" ht="14" x14ac:dyDescent="0.15">
      <c r="A8" s="22" t="s">
        <v>3354</v>
      </c>
      <c r="B8" s="22" t="s">
        <v>282</v>
      </c>
      <c r="C8" s="22" t="s">
        <v>280</v>
      </c>
      <c r="D8" s="23" t="s">
        <v>1455</v>
      </c>
      <c r="E8" s="48">
        <v>0.42879952183331221</v>
      </c>
      <c r="F8" s="49">
        <v>0.76786419170913389</v>
      </c>
      <c r="G8" s="49">
        <v>6.0869866498346428E-2</v>
      </c>
      <c r="H8" s="51">
        <v>28.029810215370713</v>
      </c>
      <c r="I8" s="50">
        <v>7.6950628624927271</v>
      </c>
      <c r="J8" s="50">
        <v>16.586850525851361</v>
      </c>
      <c r="K8" s="51">
        <v>386.07577877926354</v>
      </c>
      <c r="L8" s="49">
        <v>1.9813991767132602</v>
      </c>
      <c r="M8" s="50">
        <v>3.9021567401984498</v>
      </c>
      <c r="N8" s="51">
        <v>109.16318843744648</v>
      </c>
      <c r="O8" s="50">
        <v>7.6593360812549101</v>
      </c>
      <c r="P8" s="50">
        <v>8.4168453500324052</v>
      </c>
      <c r="Q8" s="49">
        <v>0.71722984722554717</v>
      </c>
      <c r="R8" s="51">
        <v>3923.9850291732282</v>
      </c>
      <c r="S8" s="50">
        <v>9.7697018397043713</v>
      </c>
      <c r="T8" s="49">
        <v>0.20832201601235212</v>
      </c>
      <c r="U8" s="51">
        <v>49.899491991343758</v>
      </c>
      <c r="V8" s="50">
        <v>7.0845323522004406</v>
      </c>
      <c r="W8" s="50">
        <v>17.920255213732599</v>
      </c>
      <c r="X8" s="49">
        <v>1.3947070951090084</v>
      </c>
      <c r="Y8" s="51">
        <v>137.72701898404748</v>
      </c>
      <c r="Z8" s="51">
        <v>43.879402658162725</v>
      </c>
      <c r="AA8" s="51">
        <v>462.96633692531219</v>
      </c>
      <c r="AB8" s="51">
        <v>166.77767497398213</v>
      </c>
      <c r="AC8" s="51">
        <v>683.70213799502437</v>
      </c>
      <c r="AD8" s="51">
        <v>139.17494574969726</v>
      </c>
      <c r="AE8" s="51">
        <v>1018.8959794277187</v>
      </c>
      <c r="AF8" s="51">
        <v>178.79887740797088</v>
      </c>
      <c r="AG8" s="51">
        <v>8376.5968820235285</v>
      </c>
      <c r="AH8" s="50">
        <v>19.07400682629126</v>
      </c>
      <c r="AI8" s="51">
        <v>841.15936597357995</v>
      </c>
      <c r="AJ8" s="51">
        <v>913.81692400675843</v>
      </c>
      <c r="AK8" s="14">
        <v>0.92049002800845359</v>
      </c>
      <c r="AL8" s="17">
        <v>7.39793823277141</v>
      </c>
      <c r="AM8" s="17">
        <v>8.2212483424739737</v>
      </c>
      <c r="AN8" s="17">
        <v>104.29140992685097</v>
      </c>
      <c r="AO8" s="17">
        <v>86.098775558848914</v>
      </c>
      <c r="AP8" s="17">
        <v>19.440523684145468</v>
      </c>
      <c r="AQ8" s="19">
        <v>143.81979342803788</v>
      </c>
      <c r="AR8" s="17">
        <v>2.5294902080822039</v>
      </c>
      <c r="AS8" s="17">
        <v>2.7845302087609176</v>
      </c>
      <c r="AT8" s="17">
        <v>0.89686969274333594</v>
      </c>
      <c r="AU8" s="14">
        <v>8.5575676746424356E-2</v>
      </c>
      <c r="AV8" s="89">
        <v>12.466121368397273</v>
      </c>
      <c r="AW8" s="89">
        <v>63.939806162881531</v>
      </c>
      <c r="AX8" s="89">
        <v>5.1290858057081516</v>
      </c>
      <c r="AY8" s="19">
        <v>6941.5779004009892</v>
      </c>
    </row>
    <row r="9" spans="1:65" s="26" customFormat="1" ht="14" x14ac:dyDescent="0.15">
      <c r="A9" s="22" t="s">
        <v>3355</v>
      </c>
      <c r="B9" s="22" t="s">
        <v>286</v>
      </c>
      <c r="C9" s="22" t="s">
        <v>3357</v>
      </c>
      <c r="D9" s="23" t="s">
        <v>1456</v>
      </c>
      <c r="E9" s="48">
        <v>0.59134347793099784</v>
      </c>
      <c r="F9" s="49">
        <v>0.56803680287273972</v>
      </c>
      <c r="G9" s="49">
        <v>3.4706050664317867E-2</v>
      </c>
      <c r="H9" s="50">
        <v>14.148083952429571</v>
      </c>
      <c r="I9" s="50">
        <v>7.0814533481053665</v>
      </c>
      <c r="J9" s="50">
        <v>16.352246956929609</v>
      </c>
      <c r="K9" s="51">
        <v>253.23964677691743</v>
      </c>
      <c r="L9" s="49">
        <v>1.9664944244072045</v>
      </c>
      <c r="M9" s="50">
        <v>3.4076983542135899</v>
      </c>
      <c r="N9" s="51">
        <v>103.81975367094414</v>
      </c>
      <c r="O9" s="50">
        <v>5.3588130939200287</v>
      </c>
      <c r="P9" s="50">
        <v>4.9996445638059441</v>
      </c>
      <c r="Q9" s="49">
        <v>0.68693442767141233</v>
      </c>
      <c r="R9" s="51">
        <v>2574.7948420034063</v>
      </c>
      <c r="S9" s="50">
        <v>6.6115964596889905</v>
      </c>
      <c r="T9" s="52">
        <v>2.4045343454611935E-2</v>
      </c>
      <c r="U9" s="51">
        <v>30.319440523934524</v>
      </c>
      <c r="V9" s="50">
        <v>3.2766642900120271</v>
      </c>
      <c r="W9" s="50">
        <v>10.333015417734693</v>
      </c>
      <c r="X9" s="49">
        <v>0.60210349694359377</v>
      </c>
      <c r="Y9" s="51">
        <v>87.08014412016945</v>
      </c>
      <c r="Z9" s="51">
        <v>27.149545496469493</v>
      </c>
      <c r="AA9" s="51">
        <v>288.57994816864067</v>
      </c>
      <c r="AB9" s="51">
        <v>106.7512120198562</v>
      </c>
      <c r="AC9" s="51">
        <v>447.99752538285003</v>
      </c>
      <c r="AD9" s="51">
        <v>90.192368842671883</v>
      </c>
      <c r="AE9" s="51">
        <v>688.55157209548349</v>
      </c>
      <c r="AF9" s="51">
        <v>121.60735162164843</v>
      </c>
      <c r="AG9" s="51">
        <v>9001.1274725485928</v>
      </c>
      <c r="AH9" s="50">
        <v>12.84975226756556</v>
      </c>
      <c r="AI9" s="51">
        <v>448.93021586946145</v>
      </c>
      <c r="AJ9" s="51">
        <v>641.12349937902638</v>
      </c>
      <c r="AK9" s="14">
        <v>0.70022424120201843</v>
      </c>
      <c r="AL9" s="17">
        <v>7.9071018893272775</v>
      </c>
      <c r="AM9" s="17">
        <v>13.072553803276161</v>
      </c>
      <c r="AN9" s="17">
        <v>104.1430124015574</v>
      </c>
      <c r="AO9" s="17">
        <v>67.900425957118856</v>
      </c>
      <c r="AP9" s="17">
        <v>26.575851662804865</v>
      </c>
      <c r="AQ9" s="19">
        <v>210.13796689344582</v>
      </c>
      <c r="AR9" s="17">
        <v>3.153516656934289</v>
      </c>
      <c r="AS9" s="17">
        <v>2.9342296801277254</v>
      </c>
      <c r="AT9" s="17">
        <v>0.93111906988736037</v>
      </c>
      <c r="AU9" s="14">
        <v>6.1185292750658857E-2</v>
      </c>
      <c r="AV9" s="89">
        <v>8.1769340257319154</v>
      </c>
      <c r="AW9" s="89">
        <v>42.620727892103673</v>
      </c>
      <c r="AX9" s="89">
        <v>5.2123115776623505</v>
      </c>
      <c r="AY9" s="19">
        <v>4581.0795324942192</v>
      </c>
    </row>
    <row r="10" spans="1:65" s="26" customFormat="1" ht="14" x14ac:dyDescent="0.15">
      <c r="A10" s="22" t="s">
        <v>3356</v>
      </c>
      <c r="B10" s="22" t="s">
        <v>279</v>
      </c>
      <c r="C10" s="22" t="s">
        <v>3357</v>
      </c>
      <c r="D10" s="23" t="s">
        <v>1457</v>
      </c>
      <c r="E10" s="99">
        <v>5.7455324045175455</v>
      </c>
      <c r="F10" s="49">
        <v>0.3539880012356505</v>
      </c>
      <c r="G10" s="49">
        <v>0.22218992389866363</v>
      </c>
      <c r="H10" s="51">
        <v>21.207718685464307</v>
      </c>
      <c r="I10" s="50">
        <v>15.650887021353411</v>
      </c>
      <c r="J10" s="51">
        <v>20.769133405942039</v>
      </c>
      <c r="K10" s="51">
        <v>248.12860444568332</v>
      </c>
      <c r="L10" s="50">
        <v>10.003082534251428</v>
      </c>
      <c r="M10" s="50">
        <v>9.6092650795612613</v>
      </c>
      <c r="N10" s="51">
        <v>77.62517680930803</v>
      </c>
      <c r="O10" s="50">
        <v>5.3907846010185203</v>
      </c>
      <c r="P10" s="50">
        <v>5.9596459185314625</v>
      </c>
      <c r="Q10" s="50">
        <v>3.6899087061822677</v>
      </c>
      <c r="R10" s="51">
        <v>1186.2932524554994</v>
      </c>
      <c r="S10" s="51">
        <v>23.405078399805998</v>
      </c>
      <c r="T10" s="52">
        <v>0.11545463662491481</v>
      </c>
      <c r="U10" s="50">
        <v>16.666558791627846</v>
      </c>
      <c r="V10" s="49">
        <v>0.53170981411661555</v>
      </c>
      <c r="W10" s="50">
        <v>2.3390664700651103</v>
      </c>
      <c r="X10" s="49">
        <v>0.12632163537341695</v>
      </c>
      <c r="Y10" s="51">
        <v>24.104608002536885</v>
      </c>
      <c r="Z10" s="50">
        <v>9.8567775585186315</v>
      </c>
      <c r="AA10" s="51">
        <v>114.82541416378361</v>
      </c>
      <c r="AB10" s="51">
        <v>47.754730419316068</v>
      </c>
      <c r="AC10" s="51">
        <v>214.2745768876876</v>
      </c>
      <c r="AD10" s="51">
        <v>46.465177137395692</v>
      </c>
      <c r="AE10" s="51">
        <v>374.27870307973387</v>
      </c>
      <c r="AF10" s="51">
        <v>68.52016509007332</v>
      </c>
      <c r="AG10" s="51">
        <v>11152.72288482062</v>
      </c>
      <c r="AH10" s="50">
        <v>13.445527517039162</v>
      </c>
      <c r="AI10" s="51">
        <v>271.04119801875726</v>
      </c>
      <c r="AJ10" s="51">
        <v>657.23105467371715</v>
      </c>
      <c r="AK10" s="14">
        <v>0.41239864746396665</v>
      </c>
      <c r="AL10" s="17">
        <v>15.527267775536652</v>
      </c>
      <c r="AM10" s="17">
        <v>29.797909400270409</v>
      </c>
      <c r="AN10" s="17">
        <v>15.991345838979811</v>
      </c>
      <c r="AO10" s="17">
        <v>11.580443927118138</v>
      </c>
      <c r="AP10" s="17">
        <v>45.334141598616831</v>
      </c>
      <c r="AQ10" s="19">
        <v>703.91535597581878</v>
      </c>
      <c r="AR10" s="17">
        <v>4.3991410501821244</v>
      </c>
      <c r="AS10" s="17">
        <v>7.1253036221599615</v>
      </c>
      <c r="AT10" s="17">
        <v>1.7559937267755921</v>
      </c>
      <c r="AU10" s="14">
        <v>5.1280874440455787E-2</v>
      </c>
      <c r="AV10" s="89">
        <v>8.0119019840388539</v>
      </c>
      <c r="AW10" s="89">
        <v>20.538203661481116</v>
      </c>
      <c r="AX10" s="89">
        <v>2.5634616726960591</v>
      </c>
      <c r="AY10" s="19">
        <v>2183.7776929516608</v>
      </c>
    </row>
    <row r="11" spans="1:65" s="26" customFormat="1" ht="14" x14ac:dyDescent="0.15">
      <c r="A11" s="22" t="s">
        <v>1408</v>
      </c>
      <c r="B11" s="22" t="s">
        <v>282</v>
      </c>
      <c r="C11" s="22" t="s">
        <v>280</v>
      </c>
      <c r="D11" s="23" t="s">
        <v>1458</v>
      </c>
      <c r="E11" s="9">
        <v>1.0168346659232588</v>
      </c>
      <c r="F11" s="14">
        <v>0.56661151523220743</v>
      </c>
      <c r="G11" s="14">
        <v>6.6116736035295595E-2</v>
      </c>
      <c r="H11" s="19">
        <v>43.196081623299143</v>
      </c>
      <c r="I11" s="17">
        <v>6.3815658641618409</v>
      </c>
      <c r="J11" s="17">
        <v>15.294937032178922</v>
      </c>
      <c r="K11" s="19">
        <v>296.14451601009296</v>
      </c>
      <c r="L11" s="14">
        <v>1.5767584229983413</v>
      </c>
      <c r="M11" s="17">
        <v>3.4247429888063441</v>
      </c>
      <c r="N11" s="19">
        <v>76.069079799937427</v>
      </c>
      <c r="O11" s="17">
        <v>3.3901118061487092</v>
      </c>
      <c r="P11" s="17">
        <v>3.6404564319012311</v>
      </c>
      <c r="Q11" s="14">
        <v>0.90863286697484058</v>
      </c>
      <c r="R11" s="19">
        <v>2571.6603995477299</v>
      </c>
      <c r="S11" s="17">
        <v>9.5884058078126788</v>
      </c>
      <c r="T11" s="15">
        <v>1.6233054835322332E-2</v>
      </c>
      <c r="U11" s="17">
        <v>18.31535000258053</v>
      </c>
      <c r="V11" s="14">
        <v>1.5822030590651499</v>
      </c>
      <c r="W11" s="17">
        <v>6.6654085151068845</v>
      </c>
      <c r="X11" s="14">
        <v>0.26146170052257628</v>
      </c>
      <c r="Y11" s="19">
        <v>60.633793051520691</v>
      </c>
      <c r="Z11" s="19">
        <v>21.68011778927772</v>
      </c>
      <c r="AA11" s="19">
        <v>241.96723465638357</v>
      </c>
      <c r="AB11" s="19">
        <v>94.354263532382944</v>
      </c>
      <c r="AC11" s="19">
        <v>410.72930918585791</v>
      </c>
      <c r="AD11" s="19">
        <v>83.798407497626627</v>
      </c>
      <c r="AE11" s="19">
        <v>647.99977933189689</v>
      </c>
      <c r="AF11" s="19">
        <v>114.46194043321272</v>
      </c>
      <c r="AG11" s="19">
        <v>11161.938140714796</v>
      </c>
      <c r="AH11" s="17">
        <v>18.281075051314009</v>
      </c>
      <c r="AI11" s="19">
        <v>464.96962888884997</v>
      </c>
      <c r="AJ11" s="19">
        <v>892.55924756551144</v>
      </c>
      <c r="AK11" s="14">
        <v>0.52093979212816621</v>
      </c>
      <c r="AL11" s="17">
        <v>10.687106095791991</v>
      </c>
      <c r="AM11" s="17">
        <v>17.225219045943224</v>
      </c>
      <c r="AN11" s="17">
        <v>67.581597224838319</v>
      </c>
      <c r="AO11" s="17">
        <v>48.492902595965482</v>
      </c>
      <c r="AP11" s="17">
        <v>38.322383909020104</v>
      </c>
      <c r="AQ11" s="19">
        <v>409.5553826793697</v>
      </c>
      <c r="AR11" s="17">
        <v>4.2127389887902025</v>
      </c>
      <c r="AS11" s="17">
        <v>2.7478210766931261</v>
      </c>
      <c r="AT11" s="17">
        <v>1.3774067153012941</v>
      </c>
      <c r="AU11" s="14">
        <v>3.9644808827618193E-2</v>
      </c>
      <c r="AV11" s="89">
        <v>9.5623027449174351</v>
      </c>
      <c r="AW11" s="89">
        <v>40.747842931729508</v>
      </c>
      <c r="AX11" s="89">
        <v>4.2613002347565123</v>
      </c>
      <c r="AY11" s="19">
        <v>4350.1949811579361</v>
      </c>
    </row>
    <row r="12" spans="1:65" s="26" customFormat="1" ht="14" x14ac:dyDescent="0.15">
      <c r="A12" s="22" t="s">
        <v>1409</v>
      </c>
      <c r="B12" s="22" t="s">
        <v>281</v>
      </c>
      <c r="C12" s="22" t="s">
        <v>280</v>
      </c>
      <c r="D12" s="23" t="s">
        <v>1459</v>
      </c>
      <c r="E12" s="18">
        <v>2.3950656841892481</v>
      </c>
      <c r="F12" s="14">
        <v>0.4115493834945223</v>
      </c>
      <c r="G12" s="14">
        <v>9.3657755845133001E-2</v>
      </c>
      <c r="H12" s="19">
        <v>27.597282269279184</v>
      </c>
      <c r="I12" s="17">
        <v>7.3914588292250611</v>
      </c>
      <c r="J12" s="17">
        <v>16.675061883896252</v>
      </c>
      <c r="K12" s="19">
        <v>255.6016328257567</v>
      </c>
      <c r="L12" s="17">
        <v>2.4845253938570337</v>
      </c>
      <c r="M12" s="17">
        <v>5.8899339814874336</v>
      </c>
      <c r="N12" s="19">
        <v>72.959495823766005</v>
      </c>
      <c r="O12" s="17">
        <v>3.073774976906388</v>
      </c>
      <c r="P12" s="17">
        <v>3.443243983007779</v>
      </c>
      <c r="Q12" s="14">
        <v>1.186373176047389</v>
      </c>
      <c r="R12" s="19">
        <v>2162.6005918106875</v>
      </c>
      <c r="S12" s="17">
        <v>7.8109191725368339</v>
      </c>
      <c r="T12" s="15">
        <v>4.3031498094231735E-2</v>
      </c>
      <c r="U12" s="17">
        <v>16.551771578718306</v>
      </c>
      <c r="V12" s="14">
        <v>1.0299444426333446</v>
      </c>
      <c r="W12" s="17">
        <v>5.9082780113254829</v>
      </c>
      <c r="X12" s="14">
        <v>0.24348983907332239</v>
      </c>
      <c r="Y12" s="19">
        <v>54.938201375916719</v>
      </c>
      <c r="Z12" s="19">
        <v>20.150614504051539</v>
      </c>
      <c r="AA12" s="19">
        <v>225.79485954788623</v>
      </c>
      <c r="AB12" s="19">
        <v>87.809189427711956</v>
      </c>
      <c r="AC12" s="19">
        <v>389.82208851337566</v>
      </c>
      <c r="AD12" s="19">
        <v>80.04093955653353</v>
      </c>
      <c r="AE12" s="19">
        <v>618.54169064444454</v>
      </c>
      <c r="AF12" s="19">
        <v>109.27901375304386</v>
      </c>
      <c r="AG12" s="19">
        <v>11068.57858659502</v>
      </c>
      <c r="AH12" s="17">
        <v>16.277213493589922</v>
      </c>
      <c r="AI12" s="19">
        <v>411.16438929668357</v>
      </c>
      <c r="AJ12" s="19">
        <v>786.85582610863787</v>
      </c>
      <c r="AK12" s="14">
        <v>0.52254094797782669</v>
      </c>
      <c r="AL12" s="17">
        <v>11.258863143553784</v>
      </c>
      <c r="AM12" s="17">
        <v>17.894636293736191</v>
      </c>
      <c r="AN12" s="17">
        <v>79.18936004602827</v>
      </c>
      <c r="AO12" s="17">
        <v>52.639693256887895</v>
      </c>
      <c r="AP12" s="17">
        <v>53.340936755240556</v>
      </c>
      <c r="AQ12" s="19">
        <v>600.5583068762113</v>
      </c>
      <c r="AR12" s="17">
        <v>5.7365016662639565</v>
      </c>
      <c r="AS12" s="17">
        <v>2.8014544249594353</v>
      </c>
      <c r="AT12" s="17">
        <v>1.2721144556785342</v>
      </c>
      <c r="AU12" s="14">
        <v>4.1196674861714723E-2</v>
      </c>
      <c r="AV12" s="89">
        <v>8.2532009307638585</v>
      </c>
      <c r="AW12" s="89">
        <v>35.524072004275901</v>
      </c>
      <c r="AX12" s="89">
        <v>4.304278097951026</v>
      </c>
      <c r="AY12" s="19">
        <v>3845.7132003272609</v>
      </c>
    </row>
    <row r="13" spans="1:65" s="26" customFormat="1" ht="14" x14ac:dyDescent="0.15">
      <c r="A13" s="22" t="s">
        <v>1410</v>
      </c>
      <c r="B13" s="22" t="s">
        <v>286</v>
      </c>
      <c r="C13" s="22" t="s">
        <v>280</v>
      </c>
      <c r="D13" s="23" t="s">
        <v>1460</v>
      </c>
      <c r="E13" s="9">
        <v>1.789038742099192</v>
      </c>
      <c r="F13" s="14">
        <v>0.14070234466786916</v>
      </c>
      <c r="G13" s="14">
        <v>3.8005298772540851E-2</v>
      </c>
      <c r="H13" s="19">
        <v>60.574991110457752</v>
      </c>
      <c r="I13" s="17">
        <v>10.721729455465926</v>
      </c>
      <c r="J13" s="17">
        <v>19.305713040114043</v>
      </c>
      <c r="K13" s="19">
        <v>311.36312469121174</v>
      </c>
      <c r="L13" s="17">
        <v>10.750939614915145</v>
      </c>
      <c r="M13" s="17">
        <v>5.5569441670543718</v>
      </c>
      <c r="N13" s="19">
        <v>125.02296193214022</v>
      </c>
      <c r="O13" s="17">
        <v>6.7957332302172055</v>
      </c>
      <c r="P13" s="17">
        <v>7.1128232585533446</v>
      </c>
      <c r="Q13" s="17">
        <v>4.748956291583367</v>
      </c>
      <c r="R13" s="19">
        <v>3383.2795247077333</v>
      </c>
      <c r="S13" s="17">
        <v>9.9225918724017905</v>
      </c>
      <c r="T13" s="14">
        <v>0.42389886830037932</v>
      </c>
      <c r="U13" s="19">
        <v>43.590072867252687</v>
      </c>
      <c r="V13" s="17">
        <v>5.2004013278089039</v>
      </c>
      <c r="W13" s="17">
        <v>14.94098781045699</v>
      </c>
      <c r="X13" s="14">
        <v>0.66824166774409799</v>
      </c>
      <c r="Y13" s="19">
        <v>114.90550779498557</v>
      </c>
      <c r="Z13" s="19">
        <v>37.138926624537937</v>
      </c>
      <c r="AA13" s="19">
        <v>389.8161825599272</v>
      </c>
      <c r="AB13" s="19">
        <v>141.20075275923128</v>
      </c>
      <c r="AC13" s="19">
        <v>605.03364774598708</v>
      </c>
      <c r="AD13" s="19">
        <v>121.02294555736422</v>
      </c>
      <c r="AE13" s="19">
        <v>909.58309367907918</v>
      </c>
      <c r="AF13" s="19">
        <v>159.28366327616234</v>
      </c>
      <c r="AG13" s="19">
        <v>9165.0114415288554</v>
      </c>
      <c r="AH13" s="19">
        <v>20.516336733477441</v>
      </c>
      <c r="AI13" s="19">
        <v>724.02136840317507</v>
      </c>
      <c r="AJ13" s="19">
        <v>985.48886120466045</v>
      </c>
      <c r="AK13" s="14">
        <v>0.7346824473674235</v>
      </c>
      <c r="AL13" s="17">
        <v>7.9159224926098197</v>
      </c>
      <c r="AM13" s="17">
        <v>10.076057377515937</v>
      </c>
      <c r="AN13" s="17">
        <v>91.667893366545584</v>
      </c>
      <c r="AO13" s="17">
        <v>72.966960418570935</v>
      </c>
      <c r="AP13" s="17">
        <v>22.095507741014856</v>
      </c>
      <c r="AQ13" s="19">
        <v>174.90632671273389</v>
      </c>
      <c r="AR13" s="17">
        <v>2.8730451495273557</v>
      </c>
      <c r="AS13" s="17">
        <v>2.9174826604667063</v>
      </c>
      <c r="AT13" s="17">
        <v>1.0834511635639112</v>
      </c>
      <c r="AU13" s="14">
        <v>4.9161199908516764E-2</v>
      </c>
      <c r="AV13" s="89">
        <v>10.053701152444681</v>
      </c>
      <c r="AW13" s="89">
        <v>56.015304809556596</v>
      </c>
      <c r="AX13" s="89">
        <v>5.5716102915925427</v>
      </c>
      <c r="AY13" s="19">
        <v>6051.1108091787119</v>
      </c>
      <c r="BM13" s="39"/>
    </row>
    <row r="14" spans="1:65" s="26" customFormat="1" ht="14" x14ac:dyDescent="0.15">
      <c r="A14" s="22" t="s">
        <v>1411</v>
      </c>
      <c r="B14" s="22" t="s">
        <v>282</v>
      </c>
      <c r="C14" s="22" t="s">
        <v>280</v>
      </c>
      <c r="D14" s="23" t="s">
        <v>1461</v>
      </c>
      <c r="E14" s="9">
        <v>0.96211486193516993</v>
      </c>
      <c r="F14" s="14">
        <v>0.77926258585412689</v>
      </c>
      <c r="G14" s="14">
        <v>9.9165285297203795E-2</v>
      </c>
      <c r="H14" s="19">
        <v>45.407795863717631</v>
      </c>
      <c r="I14" s="17">
        <v>8.6203908822786772</v>
      </c>
      <c r="J14" s="17">
        <v>17.168453505276617</v>
      </c>
      <c r="K14" s="19">
        <v>477.05887087798641</v>
      </c>
      <c r="L14" s="17">
        <v>2.3016365343367271</v>
      </c>
      <c r="M14" s="17">
        <v>5.4961704917335839</v>
      </c>
      <c r="N14" s="19">
        <v>140.77535664508625</v>
      </c>
      <c r="O14" s="17">
        <v>6.1580789040646353</v>
      </c>
      <c r="P14" s="17">
        <v>6.4301792940976243</v>
      </c>
      <c r="Q14" s="14">
        <v>1.6533514474621369</v>
      </c>
      <c r="R14" s="19">
        <v>5261.3370155224729</v>
      </c>
      <c r="S14" s="17">
        <v>18.787492653554803</v>
      </c>
      <c r="T14" s="14">
        <v>0.25059081687170465</v>
      </c>
      <c r="U14" s="19">
        <v>60.847039424812586</v>
      </c>
      <c r="V14" s="17">
        <v>6.2212329378065805</v>
      </c>
      <c r="W14" s="17">
        <v>18.702514292196263</v>
      </c>
      <c r="X14" s="14">
        <v>1.0143475842672127</v>
      </c>
      <c r="Y14" s="19">
        <v>176.13935578619714</v>
      </c>
      <c r="Z14" s="19">
        <v>56.374743673481305</v>
      </c>
      <c r="AA14" s="19">
        <v>594.76964975619421</v>
      </c>
      <c r="AB14" s="19">
        <v>222.30345706251651</v>
      </c>
      <c r="AC14" s="19">
        <v>927.5020902319709</v>
      </c>
      <c r="AD14" s="19">
        <v>183.90800983983235</v>
      </c>
      <c r="AE14" s="19">
        <v>1375.7459717406541</v>
      </c>
      <c r="AF14" s="19">
        <v>238.88910234132328</v>
      </c>
      <c r="AG14" s="19">
        <v>9647.6479417397022</v>
      </c>
      <c r="AH14" s="19">
        <v>32.094103777919656</v>
      </c>
      <c r="AI14" s="19">
        <v>1249.2279614626987</v>
      </c>
      <c r="AJ14" s="19">
        <v>1568.8113033052186</v>
      </c>
      <c r="AK14" s="14">
        <v>0.79628949563965268</v>
      </c>
      <c r="AL14" s="17">
        <v>7.8105541240344545</v>
      </c>
      <c r="AM14" s="17">
        <v>7.0126666840485639</v>
      </c>
      <c r="AN14" s="17">
        <v>73.226693796223387</v>
      </c>
      <c r="AO14" s="17">
        <v>66.492532265945073</v>
      </c>
      <c r="AP14" s="17">
        <v>28.312612234111036</v>
      </c>
      <c r="AQ14" s="19">
        <v>221.1371902473243</v>
      </c>
      <c r="AR14" s="17">
        <v>3.0062391939290101</v>
      </c>
      <c r="AS14" s="17">
        <v>3.2534149405891046</v>
      </c>
      <c r="AT14" s="17">
        <v>1.1403350149884792</v>
      </c>
      <c r="AU14" s="14">
        <v>5.3871317979659251E-2</v>
      </c>
      <c r="AV14" s="89">
        <v>15.403902837519743</v>
      </c>
      <c r="AW14" s="89">
        <v>85.36351776561726</v>
      </c>
      <c r="AX14" s="89">
        <v>5.5416811353610207</v>
      </c>
      <c r="AY14" s="19">
        <v>9264.7804776556841</v>
      </c>
    </row>
    <row r="15" spans="1:65" s="26" customFormat="1" ht="14" x14ac:dyDescent="0.15">
      <c r="A15" s="22" t="s">
        <v>1412</v>
      </c>
      <c r="B15" s="22" t="s">
        <v>279</v>
      </c>
      <c r="C15" s="22" t="s">
        <v>3357</v>
      </c>
      <c r="D15" s="23" t="s">
        <v>1462</v>
      </c>
      <c r="E15" s="18">
        <v>6.588747080869453</v>
      </c>
      <c r="F15" s="14">
        <v>1.0094407630680278</v>
      </c>
      <c r="G15" s="14">
        <v>0.5388096854118386</v>
      </c>
      <c r="H15" s="19">
        <v>29.345131282541605</v>
      </c>
      <c r="I15" s="19">
        <v>27.506060487108694</v>
      </c>
      <c r="J15" s="19">
        <v>57.549213188100566</v>
      </c>
      <c r="K15" s="19">
        <v>270.28657364606295</v>
      </c>
      <c r="L15" s="17">
        <v>10.484362278621411</v>
      </c>
      <c r="M15" s="17">
        <v>10.960870726244123</v>
      </c>
      <c r="N15" s="19">
        <v>90.092823097968051</v>
      </c>
      <c r="O15" s="17">
        <v>5.1707476701205408</v>
      </c>
      <c r="P15" s="17">
        <v>5.0935354409863782</v>
      </c>
      <c r="Q15" s="19">
        <v>307.17922536718567</v>
      </c>
      <c r="R15" s="19">
        <v>1267.8561288360288</v>
      </c>
      <c r="S15" s="19">
        <v>28.589091363758431</v>
      </c>
      <c r="T15" s="14">
        <v>1.0610988652369173</v>
      </c>
      <c r="U15" s="19">
        <v>21.598021633932603</v>
      </c>
      <c r="V15" s="14">
        <v>1.0361856917875107</v>
      </c>
      <c r="W15" s="17">
        <v>3.2880681284030722</v>
      </c>
      <c r="X15" s="14">
        <v>0.12723308628022584</v>
      </c>
      <c r="Y15" s="19">
        <v>29.245413985716599</v>
      </c>
      <c r="Z15" s="17">
        <v>10.721644448756658</v>
      </c>
      <c r="AA15" s="19">
        <v>124.25013983517312</v>
      </c>
      <c r="AB15" s="19">
        <v>51.069222168678174</v>
      </c>
      <c r="AC15" s="19">
        <v>229.64079310115548</v>
      </c>
      <c r="AD15" s="19">
        <v>49.484894936619604</v>
      </c>
      <c r="AE15" s="19">
        <v>395.02515413300341</v>
      </c>
      <c r="AF15" s="19">
        <v>72.399683787068085</v>
      </c>
      <c r="AG15" s="19">
        <v>11105.643785188053</v>
      </c>
      <c r="AH15" s="17">
        <v>15.951716124521552</v>
      </c>
      <c r="AI15" s="19">
        <v>381.86686318218682</v>
      </c>
      <c r="AJ15" s="19">
        <v>780.12334160704438</v>
      </c>
      <c r="AK15" s="14">
        <v>0.48949549746267795</v>
      </c>
      <c r="AL15" s="17">
        <v>13.507251233507342</v>
      </c>
      <c r="AM15" s="17">
        <v>28.113763564152237</v>
      </c>
      <c r="AN15" s="17">
        <v>13.817338547309182</v>
      </c>
      <c r="AO15" s="17">
        <v>13.357082893032006</v>
      </c>
      <c r="AP15" s="17">
        <v>28.22410521348322</v>
      </c>
      <c r="AQ15" s="19">
        <v>381.23007995946222</v>
      </c>
      <c r="AR15" s="17">
        <v>3.1732421654374203</v>
      </c>
      <c r="AS15" s="17">
        <v>6.5686052692655705</v>
      </c>
      <c r="AT15" s="17">
        <v>1.9748700391478866</v>
      </c>
      <c r="AU15" s="14">
        <v>3.9550299129612596E-2</v>
      </c>
      <c r="AV15" s="89">
        <v>8.72736757010213</v>
      </c>
      <c r="AW15" s="89">
        <v>22.152188774016384</v>
      </c>
      <c r="AX15" s="89">
        <v>2.5382440462235687</v>
      </c>
      <c r="AY15" s="19">
        <v>2346.8965057358082</v>
      </c>
    </row>
    <row r="16" spans="1:65" s="26" customFormat="1" ht="14" x14ac:dyDescent="0.15">
      <c r="A16" s="22" t="s">
        <v>1415</v>
      </c>
      <c r="B16" s="22" t="s">
        <v>282</v>
      </c>
      <c r="C16" s="22" t="s">
        <v>280</v>
      </c>
      <c r="D16" s="23" t="s">
        <v>1465</v>
      </c>
      <c r="E16" s="9">
        <v>0.96267979971730522</v>
      </c>
      <c r="F16" s="14">
        <v>1.5601523168146647</v>
      </c>
      <c r="G16" s="14">
        <v>0.10503946783539715</v>
      </c>
      <c r="H16" s="19">
        <v>43.669923468934101</v>
      </c>
      <c r="I16" s="17">
        <v>7.8192478032590973</v>
      </c>
      <c r="J16" s="17">
        <v>16.754282351424596</v>
      </c>
      <c r="K16" s="19">
        <v>326.46846817575675</v>
      </c>
      <c r="L16" s="17">
        <v>2.1950878577073514</v>
      </c>
      <c r="M16" s="17">
        <v>4.6251248128411806</v>
      </c>
      <c r="N16" s="19">
        <v>85.870674551349438</v>
      </c>
      <c r="O16" s="17">
        <v>4.4847748959716567</v>
      </c>
      <c r="P16" s="17">
        <v>4.7169553130754975</v>
      </c>
      <c r="Q16" s="14">
        <v>1.1687226199930303</v>
      </c>
      <c r="R16" s="19">
        <v>3578.2625091961736</v>
      </c>
      <c r="S16" s="17">
        <v>11.856065228140871</v>
      </c>
      <c r="T16" s="15">
        <v>5.4293489599607329E-2</v>
      </c>
      <c r="U16" s="19">
        <v>30.591538410031951</v>
      </c>
      <c r="V16" s="17">
        <v>3.5937183515028384</v>
      </c>
      <c r="W16" s="17">
        <v>10.611542985402133</v>
      </c>
      <c r="X16" s="14">
        <v>0.57716470392941577</v>
      </c>
      <c r="Y16" s="19">
        <v>102.91523929736991</v>
      </c>
      <c r="Z16" s="19">
        <v>33.78186096130316</v>
      </c>
      <c r="AA16" s="19">
        <v>369.00425484469793</v>
      </c>
      <c r="AB16" s="19">
        <v>140.14262498983945</v>
      </c>
      <c r="AC16" s="19">
        <v>602.19872133266222</v>
      </c>
      <c r="AD16" s="19">
        <v>120.83490652237451</v>
      </c>
      <c r="AE16" s="19">
        <v>918.46656678124668</v>
      </c>
      <c r="AF16" s="19">
        <v>159.01387493862782</v>
      </c>
      <c r="AG16" s="19">
        <v>9358.6244110042371</v>
      </c>
      <c r="AH16" s="19">
        <v>21.545872022779381</v>
      </c>
      <c r="AI16" s="19">
        <v>705.7588132180482</v>
      </c>
      <c r="AJ16" s="19">
        <v>986.11878433532058</v>
      </c>
      <c r="AK16" s="14">
        <v>0.71569350916862917</v>
      </c>
      <c r="AL16" s="17">
        <v>8.9244952744789359</v>
      </c>
      <c r="AM16" s="17">
        <v>10.189401279788992</v>
      </c>
      <c r="AN16" s="17">
        <v>77.468076390236746</v>
      </c>
      <c r="AO16" s="17">
        <v>59.527237716514911</v>
      </c>
      <c r="AP16" s="17">
        <v>28.637536175958896</v>
      </c>
      <c r="AQ16" s="19">
        <v>255.57555627506477</v>
      </c>
      <c r="AR16" s="17">
        <v>2.9528031825211198</v>
      </c>
      <c r="AS16" s="17">
        <v>2.8828548734256163</v>
      </c>
      <c r="AT16" s="17">
        <v>1.0736577900610582</v>
      </c>
      <c r="AU16" s="14">
        <v>5.3237745085569013E-2</v>
      </c>
      <c r="AV16" s="89">
        <v>10.541442304674096</v>
      </c>
      <c r="AW16" s="89">
        <v>57.004674247306106</v>
      </c>
      <c r="AX16" s="89">
        <v>5.4076731247706133</v>
      </c>
      <c r="AY16" s="19">
        <v>6155.9194913561123</v>
      </c>
    </row>
    <row r="17" spans="1:65" s="26" customFormat="1" ht="14" x14ac:dyDescent="0.15">
      <c r="A17" s="22" t="s">
        <v>1416</v>
      </c>
      <c r="B17" s="22" t="s">
        <v>279</v>
      </c>
      <c r="C17" s="22" t="s">
        <v>3357</v>
      </c>
      <c r="D17" s="23" t="s">
        <v>1466</v>
      </c>
      <c r="E17" s="18">
        <v>3.9365933628121494</v>
      </c>
      <c r="F17" s="14">
        <v>0.56482000605347926</v>
      </c>
      <c r="G17" s="14">
        <v>5.0434421502462676E-2</v>
      </c>
      <c r="H17" s="19">
        <v>21.040038937756226</v>
      </c>
      <c r="I17" s="17">
        <v>8.4842566434954776</v>
      </c>
      <c r="J17" s="17">
        <v>18.166262245651172</v>
      </c>
      <c r="K17" s="19">
        <v>250.0764063405361</v>
      </c>
      <c r="L17" s="17">
        <v>2.1604101147429779</v>
      </c>
      <c r="M17" s="17">
        <v>4.5654166175514526</v>
      </c>
      <c r="N17" s="19">
        <v>81.799942149566661</v>
      </c>
      <c r="O17" s="17">
        <v>3.5749432959456229</v>
      </c>
      <c r="P17" s="17">
        <v>3.8303057895410864</v>
      </c>
      <c r="Q17" s="14">
        <v>1.282149627432595</v>
      </c>
      <c r="R17" s="19">
        <v>1221.6869244344844</v>
      </c>
      <c r="S17" s="17">
        <v>17.178315616738356</v>
      </c>
      <c r="T17" s="15">
        <v>3.0956788850237979E-3</v>
      </c>
      <c r="U17" s="17">
        <v>18.449754168314929</v>
      </c>
      <c r="V17" s="14">
        <v>0.45746043179859297</v>
      </c>
      <c r="W17" s="17">
        <v>2.5210420689172555</v>
      </c>
      <c r="X17" s="14">
        <v>0.1142276987980826</v>
      </c>
      <c r="Y17" s="19">
        <v>26.964127160485781</v>
      </c>
      <c r="Z17" s="17">
        <v>10.193160854014163</v>
      </c>
      <c r="AA17" s="19">
        <v>120.22141895429925</v>
      </c>
      <c r="AB17" s="19">
        <v>48.978671062946134</v>
      </c>
      <c r="AC17" s="19">
        <v>225.4365116153518</v>
      </c>
      <c r="AD17" s="19">
        <v>48.224182482642938</v>
      </c>
      <c r="AE17" s="19">
        <v>380.77413809098101</v>
      </c>
      <c r="AF17" s="19">
        <v>69.735929762291576</v>
      </c>
      <c r="AG17" s="19">
        <v>11582.988956422665</v>
      </c>
      <c r="AH17" s="17">
        <v>13.026895002172278</v>
      </c>
      <c r="AI17" s="19">
        <v>261.48757412886573</v>
      </c>
      <c r="AJ17" s="19">
        <v>629.57765451240869</v>
      </c>
      <c r="AK17" s="14">
        <v>0.41533807982969306</v>
      </c>
      <c r="AL17" s="17">
        <v>14.121508025261852</v>
      </c>
      <c r="AM17" s="17">
        <v>30.419578951696192</v>
      </c>
      <c r="AN17" s="17">
        <v>22.165976373140975</v>
      </c>
      <c r="AO17" s="17">
        <v>15.221956562148341</v>
      </c>
      <c r="AP17" s="17">
        <v>58.943080726066668</v>
      </c>
      <c r="AQ17" s="19">
        <v>832.36518750680762</v>
      </c>
      <c r="AR17" s="17">
        <v>5.510951098011466</v>
      </c>
      <c r="AS17" s="17">
        <v>7.3183047580950458</v>
      </c>
      <c r="AT17" s="17">
        <v>1.653414955303449</v>
      </c>
      <c r="AU17" s="14">
        <v>4.2231567276048161E-2</v>
      </c>
      <c r="AV17" s="89">
        <v>8.0747951675988414</v>
      </c>
      <c r="AW17" s="89">
        <v>21.22375214623985</v>
      </c>
      <c r="AX17" s="89">
        <v>2.6283951116683304</v>
      </c>
      <c r="AY17" s="19">
        <v>2255.5605866137776</v>
      </c>
      <c r="BM17" s="39"/>
    </row>
    <row r="18" spans="1:65" s="26" customFormat="1" ht="14" x14ac:dyDescent="0.15">
      <c r="A18" s="22" t="s">
        <v>2248</v>
      </c>
      <c r="B18" s="22" t="s">
        <v>283</v>
      </c>
      <c r="C18" s="22" t="s">
        <v>3357</v>
      </c>
      <c r="D18" s="23" t="s">
        <v>2266</v>
      </c>
      <c r="E18" s="14">
        <v>1.4403777713637245</v>
      </c>
      <c r="F18" s="14">
        <v>0.41423522000920449</v>
      </c>
      <c r="G18" s="14">
        <v>9.3341988404825008E-2</v>
      </c>
      <c r="H18" s="19">
        <v>164.58650156512911</v>
      </c>
      <c r="I18" s="17">
        <v>3.3982692511044488</v>
      </c>
      <c r="J18" s="14">
        <v>1.8594282294594588</v>
      </c>
      <c r="K18" s="19">
        <v>211.98069890081771</v>
      </c>
      <c r="L18" s="17">
        <v>10.211208949667041</v>
      </c>
      <c r="M18" s="14">
        <v>1.3121158561758259</v>
      </c>
      <c r="N18" s="19">
        <v>74.694879426758007</v>
      </c>
      <c r="O18" s="17">
        <v>3.7724328548355586</v>
      </c>
      <c r="P18" s="17">
        <v>3.6097608573502686</v>
      </c>
      <c r="Q18" s="14">
        <v>0.81646319074212426</v>
      </c>
      <c r="R18" s="19">
        <v>1991.3742521435918</v>
      </c>
      <c r="S18" s="17">
        <v>8.8023508933333741</v>
      </c>
      <c r="T18" s="15">
        <v>0.15619969507012174</v>
      </c>
      <c r="U18" s="17">
        <v>18.021801519084292</v>
      </c>
      <c r="V18" s="14">
        <v>1.1242553462924942</v>
      </c>
      <c r="W18" s="17">
        <v>4.5258224955742099</v>
      </c>
      <c r="X18" s="14">
        <v>0.19472296871005185</v>
      </c>
      <c r="Y18" s="19">
        <v>51.011721630006463</v>
      </c>
      <c r="Z18" s="17">
        <v>18.409101539848887</v>
      </c>
      <c r="AA18" s="19">
        <v>215.11175402734688</v>
      </c>
      <c r="AB18" s="19">
        <v>79.871923510724486</v>
      </c>
      <c r="AC18" s="19">
        <v>362.25952482573985</v>
      </c>
      <c r="AD18" s="19">
        <v>72.700175674453263</v>
      </c>
      <c r="AE18" s="19">
        <v>595.11611955308956</v>
      </c>
      <c r="AF18" s="19">
        <v>105.24472420189997</v>
      </c>
      <c r="AG18" s="19">
        <v>12202.249579333</v>
      </c>
      <c r="AH18" s="17">
        <v>15.916073051345142</v>
      </c>
      <c r="AI18" s="19">
        <v>372.97840846906865</v>
      </c>
      <c r="AJ18" s="19">
        <v>764.58116978627208</v>
      </c>
      <c r="AK18" s="9">
        <v>0.48782055222904525</v>
      </c>
      <c r="AL18" s="18">
        <v>11.666262194981993</v>
      </c>
      <c r="AM18" s="18">
        <v>20.503980951644266</v>
      </c>
      <c r="AN18" s="18">
        <v>67.608770289288501</v>
      </c>
      <c r="AO18" s="18">
        <v>42.3725903441944</v>
      </c>
      <c r="AP18" s="18">
        <v>45.373786122725619</v>
      </c>
      <c r="AQ18" s="16">
        <v>529.34248568675241</v>
      </c>
      <c r="AR18" s="18">
        <v>4.0256179439121293</v>
      </c>
      <c r="AS18" s="18">
        <v>3.9819947725982989</v>
      </c>
      <c r="AT18" s="18">
        <v>1.2847596370947649</v>
      </c>
      <c r="AU18" s="9">
        <v>3.9064514773270435E-2</v>
      </c>
      <c r="AV18" s="89">
        <v>6.8447109751636335</v>
      </c>
      <c r="AW18" s="89">
        <v>33.12161924205035</v>
      </c>
      <c r="AX18" s="89">
        <v>4.8390091798227504</v>
      </c>
      <c r="AY18" s="19">
        <v>3589.8169785581904</v>
      </c>
      <c r="AZ18" s="15"/>
      <c r="BA18" s="17"/>
      <c r="BB18" s="14"/>
      <c r="BC18" s="14"/>
      <c r="BD18" s="14"/>
      <c r="BE18" s="17"/>
      <c r="BF18" s="19"/>
      <c r="BG18" s="19"/>
      <c r="BH18" s="19"/>
      <c r="BI18" s="19"/>
      <c r="BJ18" s="19"/>
      <c r="BK18" s="19"/>
      <c r="BL18" s="19"/>
    </row>
    <row r="19" spans="1:65" s="26" customFormat="1" ht="14" x14ac:dyDescent="0.15">
      <c r="A19" s="22" t="s">
        <v>1417</v>
      </c>
      <c r="B19" s="22" t="s">
        <v>282</v>
      </c>
      <c r="C19" s="22" t="s">
        <v>280</v>
      </c>
      <c r="D19" s="23" t="s">
        <v>1467</v>
      </c>
      <c r="E19" s="9">
        <v>0.88398193757194687</v>
      </c>
      <c r="F19" s="14">
        <v>1.0296250538126737</v>
      </c>
      <c r="G19" s="14">
        <v>9.5263997062422986E-2</v>
      </c>
      <c r="H19" s="19">
        <v>37.37956632654975</v>
      </c>
      <c r="I19" s="17">
        <v>9.6049427906314477</v>
      </c>
      <c r="J19" s="17">
        <v>17.515206822646739</v>
      </c>
      <c r="K19" s="19">
        <v>402.82479673170394</v>
      </c>
      <c r="L19" s="17">
        <v>2.4742926700834418</v>
      </c>
      <c r="M19" s="17">
        <v>4.7628746875617178</v>
      </c>
      <c r="N19" s="19">
        <v>127.47170828205498</v>
      </c>
      <c r="O19" s="17">
        <v>5.6530171388977859</v>
      </c>
      <c r="P19" s="17">
        <v>5.753280493459906</v>
      </c>
      <c r="Q19" s="14">
        <v>0.99073656133294818</v>
      </c>
      <c r="R19" s="19">
        <v>4673.3525260406923</v>
      </c>
      <c r="S19" s="17">
        <v>16.771955533009553</v>
      </c>
      <c r="T19" s="15">
        <v>0.11618226505625094</v>
      </c>
      <c r="U19" s="19">
        <v>49.49435738199621</v>
      </c>
      <c r="V19" s="17">
        <v>5.5624482451970918</v>
      </c>
      <c r="W19" s="17">
        <v>16.628470136449987</v>
      </c>
      <c r="X19" s="14">
        <v>0.96296911487081926</v>
      </c>
      <c r="Y19" s="19">
        <v>155.78724873024299</v>
      </c>
      <c r="Z19" s="19">
        <v>49.149062507592575</v>
      </c>
      <c r="AA19" s="19">
        <v>525.27996296270419</v>
      </c>
      <c r="AB19" s="19">
        <v>193.06864370272723</v>
      </c>
      <c r="AC19" s="19">
        <v>821.53643048878803</v>
      </c>
      <c r="AD19" s="19">
        <v>162.59150858658751</v>
      </c>
      <c r="AE19" s="19">
        <v>1234.8155471497028</v>
      </c>
      <c r="AF19" s="19">
        <v>215.39672707004348</v>
      </c>
      <c r="AG19" s="19">
        <v>8897.9512603632993</v>
      </c>
      <c r="AH19" s="19">
        <v>24.896485480192641</v>
      </c>
      <c r="AI19" s="19">
        <v>1022.2054254951261</v>
      </c>
      <c r="AJ19" s="19">
        <v>1249.942258006045</v>
      </c>
      <c r="AK19" s="14">
        <v>0.81780211761604626</v>
      </c>
      <c r="AL19" s="17">
        <v>7.9262940787142089</v>
      </c>
      <c r="AM19" s="17">
        <v>7.2058950674068223</v>
      </c>
      <c r="AN19" s="17">
        <v>73.623826674201055</v>
      </c>
      <c r="AO19" s="17">
        <v>60.947301194740405</v>
      </c>
      <c r="AP19" s="17">
        <v>28.006956984230431</v>
      </c>
      <c r="AQ19" s="19">
        <v>221.99137730690924</v>
      </c>
      <c r="AR19" s="17">
        <v>2.9894157039227962</v>
      </c>
      <c r="AS19" s="17">
        <v>2.976482922112206</v>
      </c>
      <c r="AT19" s="17">
        <v>1.0122501784912401</v>
      </c>
      <c r="AU19" s="14">
        <v>5.7672563803261613E-2</v>
      </c>
      <c r="AV19" s="89">
        <v>13.006935638737616</v>
      </c>
      <c r="AW19" s="89">
        <v>75.862846582496374</v>
      </c>
      <c r="AX19" s="89">
        <v>5.8324918866023712</v>
      </c>
      <c r="AY19" s="19">
        <v>8231.2137926647065</v>
      </c>
    </row>
    <row r="20" spans="1:65" s="26" customFormat="1" ht="14" x14ac:dyDescent="0.15">
      <c r="A20" s="22" t="s">
        <v>1418</v>
      </c>
      <c r="B20" s="22" t="s">
        <v>279</v>
      </c>
      <c r="C20" s="22" t="s">
        <v>287</v>
      </c>
      <c r="D20" s="23" t="s">
        <v>1468</v>
      </c>
      <c r="E20" s="18">
        <v>3.9664538048424678</v>
      </c>
      <c r="F20" s="14">
        <v>0.25484710693802193</v>
      </c>
      <c r="G20" s="14">
        <v>0.21494028664769621</v>
      </c>
      <c r="H20" s="17">
        <v>19.350548248495159</v>
      </c>
      <c r="I20" s="19">
        <v>38.89681909587614</v>
      </c>
      <c r="J20" s="19">
        <v>27.0406119456601</v>
      </c>
      <c r="K20" s="19">
        <v>211.61474389233072</v>
      </c>
      <c r="L20" s="17">
        <v>12.376001765498374</v>
      </c>
      <c r="M20" s="17">
        <v>16.076088509976127</v>
      </c>
      <c r="N20" s="19">
        <v>71.833650522552148</v>
      </c>
      <c r="O20" s="17">
        <v>5.8860247428606209</v>
      </c>
      <c r="P20" s="17">
        <v>6.3748633925327427</v>
      </c>
      <c r="Q20" s="19">
        <v>43.293901979068487</v>
      </c>
      <c r="R20" s="19">
        <v>987.13259780767316</v>
      </c>
      <c r="S20" s="17">
        <v>13.04271555754779</v>
      </c>
      <c r="T20" s="14">
        <v>0.710530395211597</v>
      </c>
      <c r="U20" s="17">
        <v>19.562297101870922</v>
      </c>
      <c r="V20" s="14">
        <v>0.73851986485829391</v>
      </c>
      <c r="W20" s="17">
        <v>2.1998923591062738</v>
      </c>
      <c r="X20" s="14">
        <v>0.13990760510577885</v>
      </c>
      <c r="Y20" s="19">
        <v>23.848962055641415</v>
      </c>
      <c r="Z20" s="17">
        <v>8.5938991952974124</v>
      </c>
      <c r="AA20" s="19">
        <v>104.27388608737292</v>
      </c>
      <c r="AB20" s="19">
        <v>40.659962577789315</v>
      </c>
      <c r="AC20" s="19">
        <v>189.25242987797091</v>
      </c>
      <c r="AD20" s="19">
        <v>39.653668420471888</v>
      </c>
      <c r="AE20" s="19">
        <v>320.45754072885461</v>
      </c>
      <c r="AF20" s="19">
        <v>59.073519109780548</v>
      </c>
      <c r="AG20" s="19">
        <v>11037.95454621775</v>
      </c>
      <c r="AH20" s="17">
        <v>12.052816972939297</v>
      </c>
      <c r="AI20" s="19">
        <v>327.76001810164922</v>
      </c>
      <c r="AJ20" s="19">
        <v>591.45612034442115</v>
      </c>
      <c r="AK20" s="14">
        <v>0.5541577926538076</v>
      </c>
      <c r="AL20" s="17">
        <v>13.436959645505878</v>
      </c>
      <c r="AM20" s="17">
        <v>34.444358903562765</v>
      </c>
      <c r="AN20" s="17">
        <v>24.569848151246887</v>
      </c>
      <c r="AO20" s="17">
        <v>25.129737488752887</v>
      </c>
      <c r="AP20" s="17">
        <v>32.292918837352488</v>
      </c>
      <c r="AQ20" s="19">
        <v>433.91864725310205</v>
      </c>
      <c r="AR20" s="17">
        <v>2.9787856275584215</v>
      </c>
      <c r="AS20" s="17">
        <v>8.8923883120437228</v>
      </c>
      <c r="AT20" s="17">
        <v>1.8456614221004202</v>
      </c>
      <c r="AU20" s="14">
        <v>5.8878246390554896E-2</v>
      </c>
      <c r="AV20" s="89">
        <v>6.832894539629665</v>
      </c>
      <c r="AW20" s="89">
        <v>17.520419730112682</v>
      </c>
      <c r="AX20" s="89">
        <v>2.5641285151551991</v>
      </c>
      <c r="AY20" s="19">
        <v>1868.1312637095568</v>
      </c>
    </row>
    <row r="21" spans="1:65" s="26" customFormat="1" ht="14" x14ac:dyDescent="0.15">
      <c r="A21" s="22" t="s">
        <v>1419</v>
      </c>
      <c r="B21" s="22" t="s">
        <v>282</v>
      </c>
      <c r="C21" s="22" t="s">
        <v>280</v>
      </c>
      <c r="D21" s="23" t="s">
        <v>1469</v>
      </c>
      <c r="E21" s="9">
        <v>0.76560230713793909</v>
      </c>
      <c r="F21" s="14">
        <v>0.88494257286779643</v>
      </c>
      <c r="G21" s="14">
        <v>3.3254718787231755E-2</v>
      </c>
      <c r="H21" s="19">
        <v>33.547156978205663</v>
      </c>
      <c r="I21" s="17">
        <v>8.8438506028091108</v>
      </c>
      <c r="J21" s="17">
        <v>16.608408096257122</v>
      </c>
      <c r="K21" s="19">
        <v>319.04860240222678</v>
      </c>
      <c r="L21" s="17">
        <v>2.5354926132321327</v>
      </c>
      <c r="M21" s="17">
        <v>4.4931864040338869</v>
      </c>
      <c r="N21" s="19">
        <v>91.286947943385343</v>
      </c>
      <c r="O21" s="17">
        <v>4.4566600751656695</v>
      </c>
      <c r="P21" s="17">
        <v>6.0450054107398152</v>
      </c>
      <c r="Q21" s="14">
        <v>0.97989684895157192</v>
      </c>
      <c r="R21" s="19">
        <v>3641.3086395220398</v>
      </c>
      <c r="S21" s="17">
        <v>10.035332636948723</v>
      </c>
      <c r="T21" s="15">
        <v>0.10886315386163492</v>
      </c>
      <c r="U21" s="19">
        <v>38.951269316692034</v>
      </c>
      <c r="V21" s="17">
        <v>4.9507313788866378</v>
      </c>
      <c r="W21" s="17">
        <v>13.810175945674954</v>
      </c>
      <c r="X21" s="14">
        <v>0.74122384279461495</v>
      </c>
      <c r="Y21" s="19">
        <v>114.29586201296441</v>
      </c>
      <c r="Z21" s="19">
        <v>37.535625603687649</v>
      </c>
      <c r="AA21" s="19">
        <v>400.32185739927809</v>
      </c>
      <c r="AB21" s="19">
        <v>148.81444824524795</v>
      </c>
      <c r="AC21" s="19">
        <v>638.70597590149953</v>
      </c>
      <c r="AD21" s="19">
        <v>127.87768636005461</v>
      </c>
      <c r="AE21" s="19">
        <v>977.90677391529914</v>
      </c>
      <c r="AF21" s="19">
        <v>169.36756611843208</v>
      </c>
      <c r="AG21" s="19">
        <v>9050.4576865824347</v>
      </c>
      <c r="AH21" s="19">
        <v>20.619327842823772</v>
      </c>
      <c r="AI21" s="19">
        <v>778.0569925311753</v>
      </c>
      <c r="AJ21" s="19">
        <v>984.91690761081986</v>
      </c>
      <c r="AK21" s="14">
        <v>0.78997221645687987</v>
      </c>
      <c r="AL21" s="17">
        <v>8.5559245688560157</v>
      </c>
      <c r="AM21" s="17">
        <v>9.2549289236913861</v>
      </c>
      <c r="AN21" s="17">
        <v>97.446373657289641</v>
      </c>
      <c r="AO21" s="17">
        <v>77.531759103477626</v>
      </c>
      <c r="AP21" s="17">
        <v>23.086662003194409</v>
      </c>
      <c r="AQ21" s="19">
        <v>197.52773864600567</v>
      </c>
      <c r="AR21" s="17">
        <v>2.789522373314608</v>
      </c>
      <c r="AS21" s="17">
        <v>2.8204759642393058</v>
      </c>
      <c r="AT21" s="17">
        <v>1.00716850918974</v>
      </c>
      <c r="AU21" s="14">
        <v>5.6870038498906664E-2</v>
      </c>
      <c r="AV21" s="89">
        <v>10.30185994195114</v>
      </c>
      <c r="AW21" s="89">
        <v>58.929181598964512</v>
      </c>
      <c r="AX21" s="89">
        <v>5.720246822517324</v>
      </c>
      <c r="AY21" s="19">
        <v>6405.9836466597972</v>
      </c>
    </row>
    <row r="22" spans="1:65" s="26" customFormat="1" ht="14" x14ac:dyDescent="0.15">
      <c r="A22" s="22" t="s">
        <v>1420</v>
      </c>
      <c r="B22" s="22" t="s">
        <v>279</v>
      </c>
      <c r="C22" s="22" t="s">
        <v>3357</v>
      </c>
      <c r="D22" s="23" t="s">
        <v>1470</v>
      </c>
      <c r="E22" s="18">
        <v>8.0296704799530527</v>
      </c>
      <c r="F22" s="14">
        <v>0.30829523268296882</v>
      </c>
      <c r="G22" s="14">
        <v>9.8710164483619814E-2</v>
      </c>
      <c r="H22" s="19">
        <v>23.987555053036452</v>
      </c>
      <c r="I22" s="17">
        <v>7.8924418862772274</v>
      </c>
      <c r="J22" s="17">
        <v>17.376030922212234</v>
      </c>
      <c r="K22" s="19">
        <v>242.7314607561654</v>
      </c>
      <c r="L22" s="17">
        <v>2.5967135143290965</v>
      </c>
      <c r="M22" s="17">
        <v>4.8179353949551667</v>
      </c>
      <c r="N22" s="19">
        <v>74.447184518701476</v>
      </c>
      <c r="O22" s="17">
        <v>3.9286219452981754</v>
      </c>
      <c r="P22" s="17">
        <v>3.9681437950864549</v>
      </c>
      <c r="Q22" s="14">
        <v>1.3804792658043956</v>
      </c>
      <c r="R22" s="19">
        <v>1150.4619668544756</v>
      </c>
      <c r="S22" s="17">
        <v>16.125739584964734</v>
      </c>
      <c r="T22" s="15">
        <v>3.2912311806033705E-2</v>
      </c>
      <c r="U22" s="17">
        <v>17.931655390649297</v>
      </c>
      <c r="V22" s="14">
        <v>0.47977283689362149</v>
      </c>
      <c r="W22" s="17">
        <v>2.3613498645954052</v>
      </c>
      <c r="X22" s="14">
        <v>0.1076430088477671</v>
      </c>
      <c r="Y22" s="19">
        <v>25.127999761356438</v>
      </c>
      <c r="Z22" s="17">
        <v>9.6340553753528493</v>
      </c>
      <c r="AA22" s="19">
        <v>113.98296130250399</v>
      </c>
      <c r="AB22" s="19">
        <v>45.117620913882135</v>
      </c>
      <c r="AC22" s="19">
        <v>211.68607489150335</v>
      </c>
      <c r="AD22" s="19">
        <v>44.853179583591292</v>
      </c>
      <c r="AE22" s="19">
        <v>361.9912532101107</v>
      </c>
      <c r="AF22" s="19">
        <v>64.938228159721334</v>
      </c>
      <c r="AG22" s="19">
        <v>11434.331709190437</v>
      </c>
      <c r="AH22" s="17">
        <v>15.175056233365279</v>
      </c>
      <c r="AI22" s="19">
        <v>330.50217767598315</v>
      </c>
      <c r="AJ22" s="19">
        <v>732.39540534773971</v>
      </c>
      <c r="AK22" s="14">
        <v>0.45126194848131446</v>
      </c>
      <c r="AL22" s="17">
        <v>14.405892098375681</v>
      </c>
      <c r="AM22" s="17">
        <v>31.587314908279303</v>
      </c>
      <c r="AN22" s="17">
        <v>22.448040370664486</v>
      </c>
      <c r="AO22" s="17">
        <v>20.495319047824371</v>
      </c>
      <c r="AP22" s="17">
        <v>52.374786209349303</v>
      </c>
      <c r="AQ22" s="19">
        <v>754.50551880738067</v>
      </c>
      <c r="AR22" s="17">
        <v>4.9218081621385741</v>
      </c>
      <c r="AS22" s="17">
        <v>7.5938155795993048</v>
      </c>
      <c r="AT22" s="17">
        <v>2.0232406138350401</v>
      </c>
      <c r="AU22" s="14">
        <v>4.2596675062470224E-2</v>
      </c>
      <c r="AV22" s="89">
        <v>7.8376319262565524</v>
      </c>
      <c r="AW22" s="89">
        <v>19.93896193414745</v>
      </c>
      <c r="AX22" s="89">
        <v>2.5440033573598542</v>
      </c>
      <c r="AY22" s="19">
        <v>2123.1538579839912</v>
      </c>
    </row>
    <row r="23" spans="1:65" s="26" customFormat="1" ht="14" x14ac:dyDescent="0.15">
      <c r="A23" s="22" t="s">
        <v>1491</v>
      </c>
      <c r="B23" s="22" t="s">
        <v>279</v>
      </c>
      <c r="C23" s="22" t="s">
        <v>3357</v>
      </c>
      <c r="D23" s="23" t="s">
        <v>1471</v>
      </c>
      <c r="E23" s="18">
        <v>7.4183478697848724</v>
      </c>
      <c r="F23" s="14">
        <v>0.33966041218958093</v>
      </c>
      <c r="G23" s="14">
        <v>0.10087918321196102</v>
      </c>
      <c r="H23" s="17">
        <v>18.630386578166849</v>
      </c>
      <c r="I23" s="17">
        <v>11.049717707925778</v>
      </c>
      <c r="J23" s="17">
        <v>17.110264249698954</v>
      </c>
      <c r="K23" s="19">
        <v>229.67757487756288</v>
      </c>
      <c r="L23" s="17">
        <v>2.493039981176258</v>
      </c>
      <c r="M23" s="17">
        <v>4.6356395885017907</v>
      </c>
      <c r="N23" s="19">
        <v>73.53297655391745</v>
      </c>
      <c r="O23" s="17">
        <v>3.8779698334949528</v>
      </c>
      <c r="P23" s="17">
        <v>3.5338058530239462</v>
      </c>
      <c r="Q23" s="17">
        <v>2.6280622277434462</v>
      </c>
      <c r="R23" s="19">
        <v>1098.3733524195061</v>
      </c>
      <c r="S23" s="17">
        <v>15.45874315104837</v>
      </c>
      <c r="T23" s="15">
        <v>1.5288869831354092E-2</v>
      </c>
      <c r="U23" s="17">
        <v>16.611876153253405</v>
      </c>
      <c r="V23" s="14">
        <v>0.54223092762184844</v>
      </c>
      <c r="W23" s="17">
        <v>2.2534471249572818</v>
      </c>
      <c r="X23" s="14">
        <v>0.11014263473759998</v>
      </c>
      <c r="Y23" s="19">
        <v>25.507034123526953</v>
      </c>
      <c r="Z23" s="17">
        <v>9.4775437605898745</v>
      </c>
      <c r="AA23" s="19">
        <v>111.11546645877445</v>
      </c>
      <c r="AB23" s="19">
        <v>44.111619665365922</v>
      </c>
      <c r="AC23" s="19">
        <v>205.08107578713029</v>
      </c>
      <c r="AD23" s="19">
        <v>44.094654222482262</v>
      </c>
      <c r="AE23" s="19">
        <v>347.15555109691945</v>
      </c>
      <c r="AF23" s="19">
        <v>63.455417338803599</v>
      </c>
      <c r="AG23" s="19">
        <v>11416.309922876955</v>
      </c>
      <c r="AH23" s="17">
        <v>14.109140534033648</v>
      </c>
      <c r="AI23" s="19">
        <v>300.73993287436394</v>
      </c>
      <c r="AJ23" s="19">
        <v>685.14730524098707</v>
      </c>
      <c r="AK23" s="14">
        <v>0.43894200644718961</v>
      </c>
      <c r="AL23" s="17">
        <v>13.61018883715348</v>
      </c>
      <c r="AM23" s="17">
        <v>32.885286975260641</v>
      </c>
      <c r="AN23" s="17">
        <v>22.456906600028237</v>
      </c>
      <c r="AO23" s="17">
        <v>19.454358607023533</v>
      </c>
      <c r="AP23" s="17">
        <v>47.040906049747768</v>
      </c>
      <c r="AQ23" s="19">
        <v>640.23561440786273</v>
      </c>
      <c r="AR23" s="17">
        <v>4.155880843685174</v>
      </c>
      <c r="AS23" s="17">
        <v>7.3717621191437157</v>
      </c>
      <c r="AT23" s="17">
        <v>1.9736031962505087</v>
      </c>
      <c r="AU23" s="14">
        <v>4.428440301430514E-2</v>
      </c>
      <c r="AV23" s="89">
        <v>7.4161309292077133</v>
      </c>
      <c r="AW23" s="89">
        <v>19.162036448700984</v>
      </c>
      <c r="AX23" s="89">
        <v>2.5838320050733139</v>
      </c>
      <c r="AY23" s="19">
        <v>2041.4376771374177</v>
      </c>
    </row>
    <row r="24" spans="1:65" s="26" customFormat="1" ht="14" x14ac:dyDescent="0.15">
      <c r="A24" s="22" t="s">
        <v>1492</v>
      </c>
      <c r="B24" s="22" t="s">
        <v>282</v>
      </c>
      <c r="C24" s="22" t="s">
        <v>280</v>
      </c>
      <c r="D24" s="23" t="s">
        <v>1472</v>
      </c>
      <c r="E24" s="9">
        <v>1.0627958776882016</v>
      </c>
      <c r="F24" s="14">
        <v>1.7447579796446964</v>
      </c>
      <c r="G24" s="14">
        <v>0.1494632283957458</v>
      </c>
      <c r="H24" s="19">
        <v>69.707642953022969</v>
      </c>
      <c r="I24" s="17">
        <v>10.055136400806722</v>
      </c>
      <c r="J24" s="19">
        <v>36.933591174034049</v>
      </c>
      <c r="K24" s="19">
        <v>623.42554955363175</v>
      </c>
      <c r="L24" s="17">
        <v>2.9149781134763808</v>
      </c>
      <c r="M24" s="17">
        <v>5.7165178205502567</v>
      </c>
      <c r="N24" s="19">
        <v>205.35267987623723</v>
      </c>
      <c r="O24" s="17">
        <v>7.5647713681575279</v>
      </c>
      <c r="P24" s="17">
        <v>7.6267434788088178</v>
      </c>
      <c r="Q24" s="17">
        <v>9.8278573403075917</v>
      </c>
      <c r="R24" s="19">
        <v>6548.6045439093305</v>
      </c>
      <c r="S24" s="19">
        <v>27.738052267826131</v>
      </c>
      <c r="T24" s="14">
        <v>0.26346121771234554</v>
      </c>
      <c r="U24" s="19">
        <v>97.389100588818636</v>
      </c>
      <c r="V24" s="17">
        <v>8.8969422324252143</v>
      </c>
      <c r="W24" s="19">
        <v>26.597161258890331</v>
      </c>
      <c r="X24" s="14">
        <v>1.4192127578356084</v>
      </c>
      <c r="Y24" s="19">
        <v>220.64749215010647</v>
      </c>
      <c r="Z24" s="19">
        <v>72.244808530068838</v>
      </c>
      <c r="AA24" s="19">
        <v>750.03163283643823</v>
      </c>
      <c r="AB24" s="19">
        <v>270.6527377160063</v>
      </c>
      <c r="AC24" s="19">
        <v>1131.7340029634606</v>
      </c>
      <c r="AD24" s="19">
        <v>220.8619328686861</v>
      </c>
      <c r="AE24" s="19">
        <v>1659.5544084778162</v>
      </c>
      <c r="AF24" s="19">
        <v>286.70203242394444</v>
      </c>
      <c r="AG24" s="19">
        <v>9117.7200809228561</v>
      </c>
      <c r="AH24" s="19">
        <v>39.740562196325939</v>
      </c>
      <c r="AI24" s="19">
        <v>1744.115636219828</v>
      </c>
      <c r="AJ24" s="19">
        <v>1914.3392024794969</v>
      </c>
      <c r="AK24" s="14">
        <v>0.91107972608031462</v>
      </c>
      <c r="AL24" s="17">
        <v>7.5212928654037068</v>
      </c>
      <c r="AM24" s="17">
        <v>5.4940772259981836</v>
      </c>
      <c r="AN24" s="17">
        <v>59.82952200298373</v>
      </c>
      <c r="AO24" s="17">
        <v>62.878086009047557</v>
      </c>
      <c r="AP24" s="17">
        <v>24.800373699848137</v>
      </c>
      <c r="AQ24" s="19">
        <v>186.53087376801355</v>
      </c>
      <c r="AR24" s="17">
        <v>2.9894721764019163</v>
      </c>
      <c r="AS24" s="17">
        <v>3.6616351512425216</v>
      </c>
      <c r="AT24" s="17">
        <v>1.1535260264442764</v>
      </c>
      <c r="AU24" s="14">
        <v>5.6471505576712183E-2</v>
      </c>
      <c r="AV24" s="89">
        <v>20.129982226465348</v>
      </c>
      <c r="AW24" s="89">
        <v>106.59859216404027</v>
      </c>
      <c r="AX24" s="89">
        <v>5.2955134766037029</v>
      </c>
      <c r="AY24" s="19">
        <v>11500.952149807774</v>
      </c>
    </row>
    <row r="25" spans="1:65" s="26" customFormat="1" ht="14" x14ac:dyDescent="0.15">
      <c r="A25" s="22" t="s">
        <v>1493</v>
      </c>
      <c r="B25" s="22" t="s">
        <v>282</v>
      </c>
      <c r="C25" s="22" t="s">
        <v>287</v>
      </c>
      <c r="D25" s="23" t="s">
        <v>1473</v>
      </c>
      <c r="E25" s="9">
        <v>0.46129083665538051</v>
      </c>
      <c r="F25" s="14">
        <v>0.59563149894463641</v>
      </c>
      <c r="G25" s="14">
        <v>0.13384686658223488</v>
      </c>
      <c r="H25" s="19">
        <v>23.90900344311299</v>
      </c>
      <c r="I25" s="17">
        <v>12.691016311740368</v>
      </c>
      <c r="J25" s="17">
        <v>16.96804422430337</v>
      </c>
      <c r="K25" s="19">
        <v>229.74934901586616</v>
      </c>
      <c r="L25" s="17">
        <v>4.1578391428948303</v>
      </c>
      <c r="M25" s="17">
        <v>5.2073942455255047</v>
      </c>
      <c r="N25" s="19">
        <v>86.285109313476084</v>
      </c>
      <c r="O25" s="17">
        <v>6.5435982575588385</v>
      </c>
      <c r="P25" s="17">
        <v>6.0991042950970149</v>
      </c>
      <c r="Q25" s="14">
        <v>0.84305309966224795</v>
      </c>
      <c r="R25" s="19">
        <v>2011.5960080500915</v>
      </c>
      <c r="S25" s="17">
        <v>4.1084075191304503</v>
      </c>
      <c r="T25" s="15">
        <v>4.4812133604713339E-2</v>
      </c>
      <c r="U25" s="19">
        <v>25.284396701816124</v>
      </c>
      <c r="V25" s="17">
        <v>2.9236094176054608</v>
      </c>
      <c r="W25" s="17">
        <v>8.3945008535613876</v>
      </c>
      <c r="X25" s="14">
        <v>0.68503319360856418</v>
      </c>
      <c r="Y25" s="19">
        <v>66.348365036027658</v>
      </c>
      <c r="Z25" s="19">
        <v>20.561807523009115</v>
      </c>
      <c r="AA25" s="19">
        <v>218.07001495450271</v>
      </c>
      <c r="AB25" s="19">
        <v>80.826174584593957</v>
      </c>
      <c r="AC25" s="19">
        <v>344.81653399245351</v>
      </c>
      <c r="AD25" s="19">
        <v>68.514912557940775</v>
      </c>
      <c r="AE25" s="19">
        <v>526.60672673512352</v>
      </c>
      <c r="AF25" s="19">
        <v>95.147879373313302</v>
      </c>
      <c r="AG25" s="19">
        <v>9174.3714435786478</v>
      </c>
      <c r="AH25" s="17">
        <v>8.227482009605005</v>
      </c>
      <c r="AI25" s="19">
        <v>300.71125394679945</v>
      </c>
      <c r="AJ25" s="19">
        <v>424.30795751299587</v>
      </c>
      <c r="AK25" s="14">
        <v>0.70870990897593322</v>
      </c>
      <c r="AL25" s="17">
        <v>7.936996283920065</v>
      </c>
      <c r="AM25" s="17">
        <v>17.421675375205073</v>
      </c>
      <c r="AN25" s="17">
        <v>128.17782176744251</v>
      </c>
      <c r="AO25" s="17">
        <v>73.194115371117164</v>
      </c>
      <c r="AP25" s="17">
        <v>22.693990735044665</v>
      </c>
      <c r="AQ25" s="19">
        <v>180.1221201313659</v>
      </c>
      <c r="AR25" s="17">
        <v>2.8712798648859121</v>
      </c>
      <c r="AS25" s="17">
        <v>3.0120190756891945</v>
      </c>
      <c r="AT25" s="17">
        <v>0.80573972182929854</v>
      </c>
      <c r="AU25" s="14">
        <v>8.8480601326628411E-2</v>
      </c>
      <c r="AV25" s="89">
        <v>7.4184484667699762</v>
      </c>
      <c r="AW25" s="89">
        <v>33.247425442130698</v>
      </c>
      <c r="AX25" s="89">
        <v>4.4817222349199346</v>
      </c>
      <c r="AY25" s="19">
        <v>3556.1058844207287</v>
      </c>
    </row>
    <row r="26" spans="1:65" s="26" customFormat="1" ht="14" x14ac:dyDescent="0.15">
      <c r="A26" s="22" t="s">
        <v>1494</v>
      </c>
      <c r="B26" s="22" t="s">
        <v>282</v>
      </c>
      <c r="C26" s="22" t="s">
        <v>3357</v>
      </c>
      <c r="D26" s="23" t="s">
        <v>1474</v>
      </c>
      <c r="E26" s="9">
        <v>1.0392896246450178</v>
      </c>
      <c r="F26" s="14">
        <v>0.43106758860698047</v>
      </c>
      <c r="G26" s="14">
        <v>8.509469392219389E-2</v>
      </c>
      <c r="H26" s="19">
        <v>36.392264160425974</v>
      </c>
      <c r="I26" s="17">
        <v>8.5873248741273027</v>
      </c>
      <c r="J26" s="17">
        <v>17.789535225987379</v>
      </c>
      <c r="K26" s="19">
        <v>217.02001790695414</v>
      </c>
      <c r="L26" s="17">
        <v>2.2197854208470704</v>
      </c>
      <c r="M26" s="17">
        <v>4.4862647975973715</v>
      </c>
      <c r="N26" s="19">
        <v>68.847646337737075</v>
      </c>
      <c r="O26" s="17">
        <v>3.1354002679571136</v>
      </c>
      <c r="P26" s="17">
        <v>2.9171561065137603</v>
      </c>
      <c r="Q26" s="14">
        <v>0.98076394757613528</v>
      </c>
      <c r="R26" s="19">
        <v>2027.142062643087</v>
      </c>
      <c r="S26" s="17">
        <v>7.5253391574002313</v>
      </c>
      <c r="T26" s="15">
        <v>1.9344948187837916E-2</v>
      </c>
      <c r="U26" s="17">
        <v>15.76408944137874</v>
      </c>
      <c r="V26" s="14">
        <v>1.1404306787578027</v>
      </c>
      <c r="W26" s="17">
        <v>5.9544417385723101</v>
      </c>
      <c r="X26" s="14">
        <v>0.25353036531079365</v>
      </c>
      <c r="Y26" s="19">
        <v>55.537115326117259</v>
      </c>
      <c r="Z26" s="17">
        <v>19.332809672054946</v>
      </c>
      <c r="AA26" s="19">
        <v>218.2366595316538</v>
      </c>
      <c r="AB26" s="19">
        <v>85.76012636832327</v>
      </c>
      <c r="AC26" s="19">
        <v>372.90937589506126</v>
      </c>
      <c r="AD26" s="19">
        <v>76.423861721080414</v>
      </c>
      <c r="AE26" s="19">
        <v>604.06757743630806</v>
      </c>
      <c r="AF26" s="19">
        <v>108.64115064260447</v>
      </c>
      <c r="AG26" s="19">
        <v>10958.279430022456</v>
      </c>
      <c r="AH26" s="17">
        <v>15.960331874887423</v>
      </c>
      <c r="AI26" s="19">
        <v>379.0635620460987</v>
      </c>
      <c r="AJ26" s="19">
        <v>757.44246034721675</v>
      </c>
      <c r="AK26" s="14">
        <v>0.5004519575946843</v>
      </c>
      <c r="AL26" s="17">
        <v>10.876826675083629</v>
      </c>
      <c r="AM26" s="17">
        <v>18.140817086276876</v>
      </c>
      <c r="AN26" s="17">
        <v>80.271143240405721</v>
      </c>
      <c r="AO26" s="17">
        <v>50.371625001557177</v>
      </c>
      <c r="AP26" s="17">
        <v>48.698370151362681</v>
      </c>
      <c r="AQ26" s="19">
        <v>529.683731495438</v>
      </c>
      <c r="AR26" s="17">
        <v>5.2212219905010784</v>
      </c>
      <c r="AS26" s="17">
        <v>2.6474504468253439</v>
      </c>
      <c r="AT26" s="17">
        <v>1.2539035178180546</v>
      </c>
      <c r="AU26" s="14">
        <v>4.2497834318513276E-2</v>
      </c>
      <c r="AV26" s="89">
        <v>7.0074271200178933</v>
      </c>
      <c r="AW26" s="89">
        <v>33.633540081953527</v>
      </c>
      <c r="AX26" s="89">
        <v>4.7996988774772511</v>
      </c>
      <c r="AY26" s="19">
        <v>3660.0302227462348</v>
      </c>
    </row>
    <row r="27" spans="1:65" s="26" customFormat="1" ht="14" x14ac:dyDescent="0.15">
      <c r="A27" s="22" t="s">
        <v>1495</v>
      </c>
      <c r="B27" s="22" t="s">
        <v>282</v>
      </c>
      <c r="C27" s="22" t="s">
        <v>280</v>
      </c>
      <c r="D27" s="23" t="s">
        <v>1475</v>
      </c>
      <c r="E27" s="9">
        <v>0.53445504201737182</v>
      </c>
      <c r="F27" s="14">
        <v>0.64633018497260009</v>
      </c>
      <c r="G27" s="14">
        <v>7.9726632553651366E-2</v>
      </c>
      <c r="H27" s="19">
        <v>35.152446222643725</v>
      </c>
      <c r="I27" s="17">
        <v>8.9659435939034999</v>
      </c>
      <c r="J27" s="17">
        <v>18.227605904827747</v>
      </c>
      <c r="K27" s="19">
        <v>308.22818162768101</v>
      </c>
      <c r="L27" s="17">
        <v>2.297664849483557</v>
      </c>
      <c r="M27" s="17">
        <v>4.5445560636573017</v>
      </c>
      <c r="N27" s="19">
        <v>98.177877029480342</v>
      </c>
      <c r="O27" s="17">
        <v>5.3706480764812223</v>
      </c>
      <c r="P27" s="17">
        <v>5.8479357671423724</v>
      </c>
      <c r="Q27" s="14">
        <v>0.93706967678197828</v>
      </c>
      <c r="R27" s="19">
        <v>3318.8748574341284</v>
      </c>
      <c r="S27" s="17">
        <v>9.1673225584852194</v>
      </c>
      <c r="T27" s="15">
        <v>6.3575534516810236E-2</v>
      </c>
      <c r="U27" s="19">
        <v>37.929830559254995</v>
      </c>
      <c r="V27" s="17">
        <v>4.4577852090966621</v>
      </c>
      <c r="W27" s="17">
        <v>13.700403636784648</v>
      </c>
      <c r="X27" s="14">
        <v>0.71302450803795991</v>
      </c>
      <c r="Y27" s="19">
        <v>111.58742784799661</v>
      </c>
      <c r="Z27" s="19">
        <v>35.768561860972305</v>
      </c>
      <c r="AA27" s="19">
        <v>370.7845404963922</v>
      </c>
      <c r="AB27" s="19">
        <v>137.0673040201761</v>
      </c>
      <c r="AC27" s="19">
        <v>570.09054554036322</v>
      </c>
      <c r="AD27" s="19">
        <v>116.27437125318467</v>
      </c>
      <c r="AE27" s="19">
        <v>874.38163439070388</v>
      </c>
      <c r="AF27" s="19">
        <v>151.79536594417411</v>
      </c>
      <c r="AG27" s="19">
        <v>9341.2908705702503</v>
      </c>
      <c r="AH27" s="17">
        <v>17.533673433567291</v>
      </c>
      <c r="AI27" s="19">
        <v>636.07509744241008</v>
      </c>
      <c r="AJ27" s="19">
        <v>857.8194762628101</v>
      </c>
      <c r="AK27" s="14">
        <v>0.74150227995935103</v>
      </c>
      <c r="AL27" s="17">
        <v>7.8358436183490019</v>
      </c>
      <c r="AM27" s="17">
        <v>10.683310928733711</v>
      </c>
      <c r="AN27" s="17">
        <v>95.380262755277599</v>
      </c>
      <c r="AO27" s="17">
        <v>69.385046002735308</v>
      </c>
      <c r="AP27" s="17">
        <v>25.032033311135912</v>
      </c>
      <c r="AQ27" s="19">
        <v>196.14709847536395</v>
      </c>
      <c r="AR27" s="17">
        <v>3.0733655827174622</v>
      </c>
      <c r="AS27" s="17">
        <v>2.7685192031434744</v>
      </c>
      <c r="AT27" s="17">
        <v>0.98105843320984798</v>
      </c>
      <c r="AU27" s="14">
        <v>5.5587756191474352E-2</v>
      </c>
      <c r="AV27" s="89">
        <v>9.9524759970190839</v>
      </c>
      <c r="AW27" s="89">
        <v>53.982348206127789</v>
      </c>
      <c r="AX27" s="89">
        <v>5.4240118963659203</v>
      </c>
      <c r="AY27" s="19">
        <v>5841.6671052652628</v>
      </c>
    </row>
    <row r="28" spans="1:65" s="26" customFormat="1" ht="14" x14ac:dyDescent="0.15">
      <c r="A28" s="22" t="s">
        <v>1496</v>
      </c>
      <c r="B28" s="22" t="s">
        <v>286</v>
      </c>
      <c r="C28" s="22" t="s">
        <v>3357</v>
      </c>
      <c r="D28" s="23" t="s">
        <v>1476</v>
      </c>
      <c r="E28" s="18">
        <v>6.1858851429353656</v>
      </c>
      <c r="F28" s="14">
        <v>0.31292702066979866</v>
      </c>
      <c r="G28" s="14">
        <v>7.2166162355336266E-2</v>
      </c>
      <c r="H28" s="17">
        <v>16.504777736841358</v>
      </c>
      <c r="I28" s="17">
        <v>11.465020169542639</v>
      </c>
      <c r="J28" s="17">
        <v>19.621835387147449</v>
      </c>
      <c r="K28" s="19">
        <v>222.25809169817424</v>
      </c>
      <c r="L28" s="17">
        <v>2.5235929181454044</v>
      </c>
      <c r="M28" s="17">
        <v>4.4804581012058833</v>
      </c>
      <c r="N28" s="19">
        <v>68.275081415198656</v>
      </c>
      <c r="O28" s="17">
        <v>3.8938054996263616</v>
      </c>
      <c r="P28" s="17">
        <v>4.2159620987612492</v>
      </c>
      <c r="Q28" s="17">
        <v>16.634978185654614</v>
      </c>
      <c r="R28" s="19">
        <v>1030.0891964488817</v>
      </c>
      <c r="S28" s="17">
        <v>16.024360083543364</v>
      </c>
      <c r="T28" s="15">
        <v>4.0383628689775089E-2</v>
      </c>
      <c r="U28" s="17">
        <v>15.924215168116254</v>
      </c>
      <c r="V28" s="14">
        <v>0.36567692477756031</v>
      </c>
      <c r="W28" s="17">
        <v>2.0616244924179634</v>
      </c>
      <c r="X28" s="14">
        <v>9.4595921441853414E-2</v>
      </c>
      <c r="Y28" s="19">
        <v>22.654665541547221</v>
      </c>
      <c r="Z28" s="17">
        <v>8.7001154568782724</v>
      </c>
      <c r="AA28" s="19">
        <v>103.73158248633376</v>
      </c>
      <c r="AB28" s="19">
        <v>41.196823183840451</v>
      </c>
      <c r="AC28" s="19">
        <v>192.05984800787655</v>
      </c>
      <c r="AD28" s="19">
        <v>41.088042529932103</v>
      </c>
      <c r="AE28" s="19">
        <v>336.27285891482325</v>
      </c>
      <c r="AF28" s="19">
        <v>61.647748842497577</v>
      </c>
      <c r="AG28" s="19">
        <v>11993.817892279416</v>
      </c>
      <c r="AH28" s="17">
        <v>12.246023194383712</v>
      </c>
      <c r="AI28" s="19">
        <v>256.50322487999125</v>
      </c>
      <c r="AJ28" s="19">
        <v>608.4655498424479</v>
      </c>
      <c r="AK28" s="14">
        <v>0.4215575145485369</v>
      </c>
      <c r="AL28" s="17">
        <v>14.843426326383858</v>
      </c>
      <c r="AM28" s="17">
        <v>35.666922186299338</v>
      </c>
      <c r="AN28" s="17">
        <v>20.985103752140933</v>
      </c>
      <c r="AO28" s="17">
        <v>16.007080691066967</v>
      </c>
      <c r="AP28" s="17">
        <v>61.952680102327911</v>
      </c>
      <c r="AQ28" s="19">
        <v>919.59004282093156</v>
      </c>
      <c r="AR28" s="17">
        <v>5.6378304255102796</v>
      </c>
      <c r="AS28" s="17">
        <v>7.724110392887134</v>
      </c>
      <c r="AT28" s="17">
        <v>1.8094399643373245</v>
      </c>
      <c r="AU28" s="14">
        <v>4.2192747149186249E-2</v>
      </c>
      <c r="AV28" s="89">
        <v>7.1765609201864464</v>
      </c>
      <c r="AW28" s="89">
        <v>18.014715170118055</v>
      </c>
      <c r="AX28" s="89">
        <v>2.5102155991521959</v>
      </c>
      <c r="AY28" s="19">
        <v>1924.2024589632529</v>
      </c>
    </row>
    <row r="29" spans="1:65" s="26" customFormat="1" ht="14" x14ac:dyDescent="0.15">
      <c r="A29" s="22" t="s">
        <v>1497</v>
      </c>
      <c r="B29" s="22" t="s">
        <v>279</v>
      </c>
      <c r="C29" s="22" t="s">
        <v>3357</v>
      </c>
      <c r="D29" s="23" t="s">
        <v>1477</v>
      </c>
      <c r="E29" s="18">
        <v>6.9482518409832981</v>
      </c>
      <c r="F29" s="14">
        <v>0.41127208532184439</v>
      </c>
      <c r="G29" s="14">
        <v>6.4947804392482156E-2</v>
      </c>
      <c r="H29" s="17">
        <v>15.041256249573024</v>
      </c>
      <c r="I29" s="17">
        <v>7.7813605817349698</v>
      </c>
      <c r="J29" s="17">
        <v>17.236643030868027</v>
      </c>
      <c r="K29" s="19">
        <v>268.37927394532375</v>
      </c>
      <c r="L29" s="17">
        <v>2.5447569119906528</v>
      </c>
      <c r="M29" s="17">
        <v>5.0385984845956004</v>
      </c>
      <c r="N29" s="19">
        <v>84.20581163825544</v>
      </c>
      <c r="O29" s="17">
        <v>3.8144383971833213</v>
      </c>
      <c r="P29" s="17">
        <v>4.1478206848837642</v>
      </c>
      <c r="Q29" s="14">
        <v>1.3967954605591413</v>
      </c>
      <c r="R29" s="19">
        <v>1317.6502082706133</v>
      </c>
      <c r="S29" s="17">
        <v>17.405602272624627</v>
      </c>
      <c r="T29" s="15">
        <v>1.7395699098941668E-2</v>
      </c>
      <c r="U29" s="19">
        <v>21.632888895269375</v>
      </c>
      <c r="V29" s="14">
        <v>0.51959539763282192</v>
      </c>
      <c r="W29" s="17">
        <v>2.7659868360325395</v>
      </c>
      <c r="X29" s="14">
        <v>0.12226386350626391</v>
      </c>
      <c r="Y29" s="19">
        <v>30.925023673466853</v>
      </c>
      <c r="Z29" s="17">
        <v>11.397853807433433</v>
      </c>
      <c r="AA29" s="19">
        <v>135.60107087798247</v>
      </c>
      <c r="AB29" s="19">
        <v>53.837927569586348</v>
      </c>
      <c r="AC29" s="19">
        <v>240.31255788107049</v>
      </c>
      <c r="AD29" s="19">
        <v>50.44215011098143</v>
      </c>
      <c r="AE29" s="19">
        <v>396.78179827446667</v>
      </c>
      <c r="AF29" s="19">
        <v>74.022878776456295</v>
      </c>
      <c r="AG29" s="19">
        <v>11134.418852610743</v>
      </c>
      <c r="AH29" s="17">
        <v>16.870991596236834</v>
      </c>
      <c r="AI29" s="19">
        <v>452.69557103738811</v>
      </c>
      <c r="AJ29" s="19">
        <v>813.002882488051</v>
      </c>
      <c r="AK29" s="14">
        <v>0.55681914638727192</v>
      </c>
      <c r="AL29" s="17">
        <v>12.830444447319817</v>
      </c>
      <c r="AM29" s="17">
        <v>28.061818614241748</v>
      </c>
      <c r="AN29" s="17">
        <v>22.796211935654849</v>
      </c>
      <c r="AO29" s="17">
        <v>26.008612856182722</v>
      </c>
      <c r="AP29" s="17">
        <v>59.517508843141023</v>
      </c>
      <c r="AQ29" s="19">
        <v>763.63609085478674</v>
      </c>
      <c r="AR29" s="17">
        <v>5.3233474519479023</v>
      </c>
      <c r="AS29" s="17">
        <v>7.8210382686777482</v>
      </c>
      <c r="AT29" s="17">
        <v>2.0489923832788088</v>
      </c>
      <c r="AU29" s="14">
        <v>4.0296473544759182E-2</v>
      </c>
      <c r="AV29" s="89">
        <v>8.6657821745341863</v>
      </c>
      <c r="AW29" s="89">
        <v>22.75774628793053</v>
      </c>
      <c r="AX29" s="89">
        <v>2.6261618200845018</v>
      </c>
      <c r="AY29" s="19">
        <v>2420.2354115718531</v>
      </c>
    </row>
    <row r="30" spans="1:65" s="26" customFormat="1" ht="14" x14ac:dyDescent="0.15">
      <c r="A30" s="22" t="s">
        <v>1498</v>
      </c>
      <c r="B30" s="22" t="s">
        <v>282</v>
      </c>
      <c r="C30" s="22" t="s">
        <v>280</v>
      </c>
      <c r="D30" s="23" t="s">
        <v>1478</v>
      </c>
      <c r="E30" s="9">
        <v>0.81906731565737467</v>
      </c>
      <c r="F30" s="14">
        <v>0.83933403647744109</v>
      </c>
      <c r="G30" s="14">
        <v>8.0121159016410703E-2</v>
      </c>
      <c r="H30" s="19">
        <v>47.150596585965047</v>
      </c>
      <c r="I30" s="17">
        <v>9.5395205791356403</v>
      </c>
      <c r="J30" s="17">
        <v>18.371478061422984</v>
      </c>
      <c r="K30" s="19">
        <v>343.19322228446123</v>
      </c>
      <c r="L30" s="17">
        <v>2.5129466222350265</v>
      </c>
      <c r="M30" s="17">
        <v>4.6225737335630717</v>
      </c>
      <c r="N30" s="19">
        <v>106.72593939403734</v>
      </c>
      <c r="O30" s="17">
        <v>5.0666776718314948</v>
      </c>
      <c r="P30" s="17">
        <v>5.4764144146558014</v>
      </c>
      <c r="Q30" s="14">
        <v>0.99021560645806472</v>
      </c>
      <c r="R30" s="19">
        <v>3781.0728638915566</v>
      </c>
      <c r="S30" s="17">
        <v>13.018855578687754</v>
      </c>
      <c r="T30" s="15">
        <v>3.5619062097920401E-2</v>
      </c>
      <c r="U30" s="19">
        <v>38.121987664835281</v>
      </c>
      <c r="V30" s="17">
        <v>4.1227794220270795</v>
      </c>
      <c r="W30" s="17">
        <v>13.060111772582021</v>
      </c>
      <c r="X30" s="14">
        <v>0.56327650212315272</v>
      </c>
      <c r="Y30" s="19">
        <v>120.85287409307865</v>
      </c>
      <c r="Z30" s="19">
        <v>37.991804694428879</v>
      </c>
      <c r="AA30" s="19">
        <v>407.23425433718154</v>
      </c>
      <c r="AB30" s="19">
        <v>154.3961737140323</v>
      </c>
      <c r="AC30" s="19">
        <v>649.51552864992482</v>
      </c>
      <c r="AD30" s="19">
        <v>128.54583475727958</v>
      </c>
      <c r="AE30" s="19">
        <v>991.51653500941666</v>
      </c>
      <c r="AF30" s="19">
        <v>172.80039521998091</v>
      </c>
      <c r="AG30" s="19">
        <v>9664.2560823997228</v>
      </c>
      <c r="AH30" s="19">
        <v>21.871502507422704</v>
      </c>
      <c r="AI30" s="19">
        <v>722.40741356103285</v>
      </c>
      <c r="AJ30" s="19">
        <v>1060.1911116424042</v>
      </c>
      <c r="AK30" s="14">
        <v>0.68139357671270151</v>
      </c>
      <c r="AL30" s="17">
        <v>8.2043273066536173</v>
      </c>
      <c r="AM30" s="17">
        <v>9.7469439400805751</v>
      </c>
      <c r="AN30" s="17">
        <v>76.160037955452708</v>
      </c>
      <c r="AO30" s="17">
        <v>55.489317720340551</v>
      </c>
      <c r="AP30" s="17">
        <v>29.3134465179944</v>
      </c>
      <c r="AQ30" s="19">
        <v>240.49710971971183</v>
      </c>
      <c r="AR30" s="17">
        <v>3.1677929948919394</v>
      </c>
      <c r="AS30" s="17">
        <v>2.9189633541167201</v>
      </c>
      <c r="AT30" s="17">
        <v>1.0692621597403167</v>
      </c>
      <c r="AU30" s="14">
        <v>4.3218401221564354E-2</v>
      </c>
      <c r="AV30" s="89">
        <v>11.081473112187965</v>
      </c>
      <c r="AW30" s="89">
        <v>61.113719080765087</v>
      </c>
      <c r="AX30" s="89">
        <v>5.5149453923728897</v>
      </c>
      <c r="AY30" s="19">
        <v>6606.5559781845814</v>
      </c>
    </row>
    <row r="31" spans="1:65" s="26" customFormat="1" ht="14" x14ac:dyDescent="0.15">
      <c r="A31" s="22" t="s">
        <v>1499</v>
      </c>
      <c r="B31" s="22" t="s">
        <v>286</v>
      </c>
      <c r="C31" s="22" t="s">
        <v>280</v>
      </c>
      <c r="D31" s="23" t="s">
        <v>1479</v>
      </c>
      <c r="E31" s="18">
        <v>3.1901361696901778</v>
      </c>
      <c r="F31" s="14">
        <v>0.41244088912695193</v>
      </c>
      <c r="G31" s="14">
        <v>0.3466390694699939</v>
      </c>
      <c r="H31" s="19">
        <v>57.855747316936224</v>
      </c>
      <c r="I31" s="17">
        <v>12.054767912230414</v>
      </c>
      <c r="J31" s="19">
        <v>37.987871947269021</v>
      </c>
      <c r="K31" s="19">
        <v>430.45547946819238</v>
      </c>
      <c r="L31" s="17">
        <v>3.9798756334678393</v>
      </c>
      <c r="M31" s="17">
        <v>11.106704548698222</v>
      </c>
      <c r="N31" s="19">
        <v>168.16611080237138</v>
      </c>
      <c r="O31" s="17">
        <v>7.4234406243104187</v>
      </c>
      <c r="P31" s="17">
        <v>9.0112174060998438</v>
      </c>
      <c r="Q31" s="17">
        <v>8.3948143922118401</v>
      </c>
      <c r="R31" s="19">
        <v>2544.5791834369711</v>
      </c>
      <c r="S31" s="19">
        <v>21.023647016500895</v>
      </c>
      <c r="T31" s="14">
        <v>1.8065392629867163</v>
      </c>
      <c r="U31" s="19">
        <v>66.902015210660878</v>
      </c>
      <c r="V31" s="17">
        <v>4.0774773409814902</v>
      </c>
      <c r="W31" s="17">
        <v>9.8536582580250425</v>
      </c>
      <c r="X31" s="14">
        <v>0.60567155647876547</v>
      </c>
      <c r="Y31" s="19">
        <v>78.942709117288629</v>
      </c>
      <c r="Z31" s="19">
        <v>25.901995903057063</v>
      </c>
      <c r="AA31" s="19">
        <v>276.506456895452</v>
      </c>
      <c r="AB31" s="19">
        <v>103.99319445764577</v>
      </c>
      <c r="AC31" s="19">
        <v>443.5055353054741</v>
      </c>
      <c r="AD31" s="19">
        <v>88.401930711732405</v>
      </c>
      <c r="AE31" s="19">
        <v>680.47652752057706</v>
      </c>
      <c r="AF31" s="19">
        <v>118.99396794671688</v>
      </c>
      <c r="AG31" s="19">
        <v>8951.0208807464714</v>
      </c>
      <c r="AH31" s="19">
        <v>24.329885921274609</v>
      </c>
      <c r="AI31" s="19">
        <v>1132.4935955692069</v>
      </c>
      <c r="AJ31" s="19">
        <v>1157.9664707285856</v>
      </c>
      <c r="AK31" s="14">
        <v>0.97800206154211766</v>
      </c>
      <c r="AL31" s="17">
        <v>8.619878075245218</v>
      </c>
      <c r="AM31" s="17">
        <v>13.154047963066294</v>
      </c>
      <c r="AN31" s="17">
        <v>32.36719713694248</v>
      </c>
      <c r="AO31" s="17">
        <v>53.867608920580864</v>
      </c>
      <c r="AP31" s="17">
        <v>19.360673896053171</v>
      </c>
      <c r="AQ31" s="19">
        <v>166.88664843856114</v>
      </c>
      <c r="AR31" s="17">
        <v>2.4166065029936297</v>
      </c>
      <c r="AS31" s="17">
        <v>6.7895611415358719</v>
      </c>
      <c r="AT31" s="17">
        <v>1.7016993590474281</v>
      </c>
      <c r="AU31" s="14">
        <v>6.619594991707177E-2</v>
      </c>
      <c r="AV31" s="89">
        <v>13.899111380955517</v>
      </c>
      <c r="AW31" s="89">
        <v>43.740291355247038</v>
      </c>
      <c r="AX31" s="89">
        <v>3.146984735670205</v>
      </c>
      <c r="AY31" s="19">
        <v>4612.7129737264195</v>
      </c>
    </row>
    <row r="32" spans="1:65" s="26" customFormat="1" ht="14" x14ac:dyDescent="0.15">
      <c r="A32" s="22" t="s">
        <v>1500</v>
      </c>
      <c r="B32" s="22" t="s">
        <v>286</v>
      </c>
      <c r="C32" s="22" t="s">
        <v>3357</v>
      </c>
      <c r="D32" s="23" t="s">
        <v>1480</v>
      </c>
      <c r="E32" s="9">
        <v>1.365370713239618</v>
      </c>
      <c r="F32" s="14">
        <v>0.70240490020197754</v>
      </c>
      <c r="G32" s="14">
        <v>0.11811903446726814</v>
      </c>
      <c r="H32" s="19">
        <v>34.860320719235474</v>
      </c>
      <c r="I32" s="17">
        <v>9.3250192647275068</v>
      </c>
      <c r="J32" s="17">
        <v>18.08942902252079</v>
      </c>
      <c r="K32" s="19">
        <v>217.90669180949646</v>
      </c>
      <c r="L32" s="17">
        <v>2.4035544354429033</v>
      </c>
      <c r="M32" s="17">
        <v>5.9753181906145025</v>
      </c>
      <c r="N32" s="19">
        <v>69.130510681547321</v>
      </c>
      <c r="O32" s="17">
        <v>3.2010482513198637</v>
      </c>
      <c r="P32" s="17">
        <v>3.0335121030790497</v>
      </c>
      <c r="Q32" s="14">
        <v>1.0448908681294096</v>
      </c>
      <c r="R32" s="19">
        <v>2000.935880320749</v>
      </c>
      <c r="S32" s="17">
        <v>7.0060664715876868</v>
      </c>
      <c r="T32" s="15">
        <v>1.5263534832870893E-2</v>
      </c>
      <c r="U32" s="17">
        <v>15.290930334464553</v>
      </c>
      <c r="V32" s="14">
        <v>1.1069805175251133</v>
      </c>
      <c r="W32" s="17">
        <v>5.2150920227344679</v>
      </c>
      <c r="X32" s="14">
        <v>0.24137593609059463</v>
      </c>
      <c r="Y32" s="19">
        <v>52.523178924813472</v>
      </c>
      <c r="Z32" s="17">
        <v>18.579270709367261</v>
      </c>
      <c r="AA32" s="19">
        <v>205.42365273089797</v>
      </c>
      <c r="AB32" s="19">
        <v>80.397881886233208</v>
      </c>
      <c r="AC32" s="19">
        <v>356.99257137215017</v>
      </c>
      <c r="AD32" s="19">
        <v>73.371194136262702</v>
      </c>
      <c r="AE32" s="19">
        <v>575.73356779741823</v>
      </c>
      <c r="AF32" s="19">
        <v>101.59559163221874</v>
      </c>
      <c r="AG32" s="19">
        <v>11140.948072903673</v>
      </c>
      <c r="AH32" s="17">
        <v>15.985344586905283</v>
      </c>
      <c r="AI32" s="19">
        <v>381.98139111528656</v>
      </c>
      <c r="AJ32" s="19">
        <v>752.88444161094583</v>
      </c>
      <c r="AK32" s="14">
        <v>0.5073572649448852</v>
      </c>
      <c r="AL32" s="17">
        <v>10.961514127345119</v>
      </c>
      <c r="AM32" s="17">
        <v>19.35087459903642</v>
      </c>
      <c r="AN32" s="17">
        <v>82.17643525539485</v>
      </c>
      <c r="AO32" s="17">
        <v>54.52151969501989</v>
      </c>
      <c r="AP32" s="17">
        <v>47.447247800024556</v>
      </c>
      <c r="AQ32" s="19">
        <v>520.09367706361365</v>
      </c>
      <c r="AR32" s="17">
        <v>4.7110964828847193</v>
      </c>
      <c r="AS32" s="17">
        <v>2.9320537907683835</v>
      </c>
      <c r="AT32" s="17">
        <v>1.3076959269393533</v>
      </c>
      <c r="AU32" s="14">
        <v>4.4456624266053339E-2</v>
      </c>
      <c r="AV32" s="89">
        <v>7.0360572105100569</v>
      </c>
      <c r="AW32" s="89">
        <v>32.883240829074651</v>
      </c>
      <c r="AX32" s="89">
        <v>4.6735323271612348</v>
      </c>
      <c r="AY32" s="19">
        <v>3556.5529425373061</v>
      </c>
    </row>
    <row r="33" spans="1:65" s="26" customFormat="1" ht="14" x14ac:dyDescent="0.15">
      <c r="A33" s="22" t="s">
        <v>1501</v>
      </c>
      <c r="B33" s="22" t="s">
        <v>282</v>
      </c>
      <c r="C33" s="22" t="s">
        <v>287</v>
      </c>
      <c r="D33" s="23" t="s">
        <v>1481</v>
      </c>
      <c r="E33" s="9">
        <v>0.50643309402100822</v>
      </c>
      <c r="F33" s="14">
        <v>0.29001418171866805</v>
      </c>
      <c r="G33" s="14">
        <v>0.17528242482892809</v>
      </c>
      <c r="H33" s="19">
        <v>35.19169926907243</v>
      </c>
      <c r="I33" s="17">
        <v>13.906350109148788</v>
      </c>
      <c r="J33" s="19">
        <v>26.852834055931414</v>
      </c>
      <c r="K33" s="19">
        <v>208.0789335475468</v>
      </c>
      <c r="L33" s="17">
        <v>9.2110080850394507</v>
      </c>
      <c r="M33" s="17">
        <v>6.503718581728382</v>
      </c>
      <c r="N33" s="19">
        <v>81.33662033008271</v>
      </c>
      <c r="O33" s="17">
        <v>6.7456154788409028</v>
      </c>
      <c r="P33" s="17">
        <v>7.9132781467260829</v>
      </c>
      <c r="Q33" s="14">
        <v>1.9804727628361256</v>
      </c>
      <c r="R33" s="19">
        <v>1413.6131528329279</v>
      </c>
      <c r="S33" s="17">
        <v>2.5424015662486918</v>
      </c>
      <c r="T33" s="14">
        <v>0.42716766553012486</v>
      </c>
      <c r="U33" s="19">
        <v>20.336580440275437</v>
      </c>
      <c r="V33" s="17">
        <v>2.0206186327738118</v>
      </c>
      <c r="W33" s="17">
        <v>5.9369178224099812</v>
      </c>
      <c r="X33" s="14">
        <v>0.78264426377325458</v>
      </c>
      <c r="Y33" s="19">
        <v>50.184588804967568</v>
      </c>
      <c r="Z33" s="17">
        <v>15.386765128449412</v>
      </c>
      <c r="AA33" s="19">
        <v>155.78343319607833</v>
      </c>
      <c r="AB33" s="19">
        <v>56.832835021601525</v>
      </c>
      <c r="AC33" s="19">
        <v>248.27032482945194</v>
      </c>
      <c r="AD33" s="19">
        <v>50.022663318454576</v>
      </c>
      <c r="AE33" s="19">
        <v>387.15315088033594</v>
      </c>
      <c r="AF33" s="19">
        <v>70.518464697633434</v>
      </c>
      <c r="AG33" s="19">
        <v>8833.4328536715093</v>
      </c>
      <c r="AH33" s="17">
        <v>4.8755309017806994</v>
      </c>
      <c r="AI33" s="19">
        <v>178.45895801471883</v>
      </c>
      <c r="AJ33" s="19">
        <v>243.74709057362634</v>
      </c>
      <c r="AK33" s="14">
        <v>0.7321480539305697</v>
      </c>
      <c r="AL33" s="17">
        <v>7.7145825062935103</v>
      </c>
      <c r="AM33" s="17">
        <v>22.816378566428895</v>
      </c>
      <c r="AN33" s="17">
        <v>152.27852122966539</v>
      </c>
      <c r="AO33" s="17">
        <v>70.193064850111242</v>
      </c>
      <c r="AP33" s="17">
        <v>24.836249647008593</v>
      </c>
      <c r="AQ33" s="19">
        <v>191.60129704875087</v>
      </c>
      <c r="AR33" s="17">
        <v>2.9381684035349389</v>
      </c>
      <c r="AS33" s="17">
        <v>3.4254441527742387</v>
      </c>
      <c r="AT33" s="17">
        <v>0.62958829088534374</v>
      </c>
      <c r="AU33" s="14">
        <v>0.1382126213066634</v>
      </c>
      <c r="AV33" s="89">
        <v>6.7187256553938264</v>
      </c>
      <c r="AW33" s="89">
        <v>24.057329237077969</v>
      </c>
      <c r="AX33" s="89">
        <v>3.5806387209402764</v>
      </c>
      <c r="AY33" s="19">
        <v>2558.6059278647463</v>
      </c>
      <c r="BM33" s="39"/>
    </row>
    <row r="34" spans="1:65" s="26" customFormat="1" ht="14" x14ac:dyDescent="0.15">
      <c r="A34" s="22" t="s">
        <v>2249</v>
      </c>
      <c r="B34" s="22" t="s">
        <v>283</v>
      </c>
      <c r="C34" s="22" t="s">
        <v>278</v>
      </c>
      <c r="D34" s="23" t="s">
        <v>2267</v>
      </c>
      <c r="E34" s="14">
        <v>1.1900640158721381</v>
      </c>
      <c r="F34" s="14">
        <v>0.66759982304358068</v>
      </c>
      <c r="G34" s="14">
        <v>1.6052398715529673E-2</v>
      </c>
      <c r="H34" s="19">
        <v>64.306907773075963</v>
      </c>
      <c r="I34" s="14">
        <v>0.87105432681964479</v>
      </c>
      <c r="J34" s="14">
        <v>0.71056456016396763</v>
      </c>
      <c r="K34" s="19">
        <v>287.82934323379499</v>
      </c>
      <c r="L34" s="14">
        <v>0.88145904678555409</v>
      </c>
      <c r="M34" s="14">
        <v>0.5742894466818359</v>
      </c>
      <c r="N34" s="19">
        <v>106.0974813304404</v>
      </c>
      <c r="O34" s="17">
        <v>6.3103432133136979</v>
      </c>
      <c r="P34" s="17">
        <v>6.8215098711459428</v>
      </c>
      <c r="Q34" s="14">
        <v>0.43481783303138777</v>
      </c>
      <c r="R34" s="19">
        <v>2939.0301219474641</v>
      </c>
      <c r="S34" s="17">
        <v>9.3651117979155725</v>
      </c>
      <c r="T34" s="15">
        <v>6.3492690025618803E-2</v>
      </c>
      <c r="U34" s="19">
        <v>35.21614682835424</v>
      </c>
      <c r="V34" s="17">
        <v>5.3592200000430115</v>
      </c>
      <c r="W34" s="17">
        <v>12.410689440922029</v>
      </c>
      <c r="X34" s="14">
        <v>0.77020915018376879</v>
      </c>
      <c r="Y34" s="19">
        <v>98.883569543796654</v>
      </c>
      <c r="Z34" s="19">
        <v>30.136237596721575</v>
      </c>
      <c r="AA34" s="19">
        <v>308.17231690941264</v>
      </c>
      <c r="AB34" s="19">
        <v>120.95109033088953</v>
      </c>
      <c r="AC34" s="19">
        <v>496.58171720407773</v>
      </c>
      <c r="AD34" s="19">
        <v>101.48597253943942</v>
      </c>
      <c r="AE34" s="19">
        <v>782.43531862731481</v>
      </c>
      <c r="AF34" s="19">
        <v>142.9894880114455</v>
      </c>
      <c r="AG34" s="19">
        <v>10612.219203355557</v>
      </c>
      <c r="AH34" s="17">
        <v>15.256245846934066</v>
      </c>
      <c r="AI34" s="19">
        <v>523.72054256802755</v>
      </c>
      <c r="AJ34" s="19">
        <v>821.8877977955608</v>
      </c>
      <c r="AK34" s="9">
        <v>0.63721659327797886</v>
      </c>
      <c r="AL34" s="18">
        <v>7.9126928997113657</v>
      </c>
      <c r="AM34" s="18">
        <v>13.563062595350848</v>
      </c>
      <c r="AN34" s="18">
        <v>83.547888750400645</v>
      </c>
      <c r="AO34" s="18">
        <v>55.922508334026929</v>
      </c>
      <c r="AP34" s="18">
        <v>18.451112203455548</v>
      </c>
      <c r="AQ34" s="16">
        <v>145.99798452406046</v>
      </c>
      <c r="AR34" s="18">
        <v>2.3157641300081773</v>
      </c>
      <c r="AS34" s="18">
        <v>2.8375657126859766</v>
      </c>
      <c r="AT34" s="18">
        <v>1.0504226716624454</v>
      </c>
      <c r="AU34" s="9">
        <v>6.7018955199212693E-2</v>
      </c>
      <c r="AV34" s="89">
        <v>9.2938115348335479</v>
      </c>
      <c r="AW34" s="89">
        <v>48.155965298267432</v>
      </c>
      <c r="AX34" s="89">
        <v>5.1815086972419335</v>
      </c>
      <c r="AY34" s="19">
        <v>5180.5830721505299</v>
      </c>
      <c r="AZ34" s="15"/>
      <c r="BA34" s="17"/>
      <c r="BB34" s="14"/>
      <c r="BC34" s="14"/>
      <c r="BD34" s="14"/>
      <c r="BE34" s="17"/>
      <c r="BF34" s="19"/>
      <c r="BG34" s="19"/>
      <c r="BH34" s="19"/>
      <c r="BI34" s="19"/>
      <c r="BJ34" s="19"/>
      <c r="BK34" s="19"/>
      <c r="BL34" s="19"/>
    </row>
    <row r="35" spans="1:65" s="26" customFormat="1" ht="14" x14ac:dyDescent="0.15">
      <c r="A35" s="22" t="s">
        <v>1502</v>
      </c>
      <c r="B35" s="22" t="s">
        <v>282</v>
      </c>
      <c r="C35" s="22" t="s">
        <v>287</v>
      </c>
      <c r="D35" s="23" t="s">
        <v>1482</v>
      </c>
      <c r="E35" s="9">
        <v>0.36182654599494052</v>
      </c>
      <c r="F35" s="14">
        <v>0.29081491124200504</v>
      </c>
      <c r="G35" s="14">
        <v>9.4789461396167785E-2</v>
      </c>
      <c r="H35" s="17">
        <v>18.894496842523761</v>
      </c>
      <c r="I35" s="17">
        <v>8.5694868901323105</v>
      </c>
      <c r="J35" s="17">
        <v>17.508763245361461</v>
      </c>
      <c r="K35" s="19">
        <v>244.36688084615963</v>
      </c>
      <c r="L35" s="17">
        <v>2.1115407149158933</v>
      </c>
      <c r="M35" s="17">
        <v>4.9152940569063954</v>
      </c>
      <c r="N35" s="19">
        <v>86.980431605373681</v>
      </c>
      <c r="O35" s="17">
        <v>9.6381198446602951</v>
      </c>
      <c r="P35" s="17">
        <v>8.7861737010597523</v>
      </c>
      <c r="Q35" s="14">
        <v>0.63815875812850631</v>
      </c>
      <c r="R35" s="19">
        <v>1918.265475469429</v>
      </c>
      <c r="S35" s="17">
        <v>3.0102775660361307</v>
      </c>
      <c r="T35" s="15">
        <v>9.0182159659175656E-2</v>
      </c>
      <c r="U35" s="19">
        <v>23.093354999840461</v>
      </c>
      <c r="V35" s="17">
        <v>4.4328208547464927</v>
      </c>
      <c r="W35" s="17">
        <v>8.2854440490176895</v>
      </c>
      <c r="X35" s="14">
        <v>1.1512581406515383</v>
      </c>
      <c r="Y35" s="19">
        <v>62.818872513769506</v>
      </c>
      <c r="Z35" s="19">
        <v>20.141727979441555</v>
      </c>
      <c r="AA35" s="19">
        <v>212.52838498359816</v>
      </c>
      <c r="AB35" s="19">
        <v>79.323302758099189</v>
      </c>
      <c r="AC35" s="19">
        <v>342.05444140678395</v>
      </c>
      <c r="AD35" s="19">
        <v>69.513681420238967</v>
      </c>
      <c r="AE35" s="19">
        <v>535.27206884061206</v>
      </c>
      <c r="AF35" s="19">
        <v>96.332155054149098</v>
      </c>
      <c r="AG35" s="19">
        <v>8186.5320949976567</v>
      </c>
      <c r="AH35" s="17">
        <v>7.1015648270125658</v>
      </c>
      <c r="AI35" s="19">
        <v>274.4765614314116</v>
      </c>
      <c r="AJ35" s="19">
        <v>339.91352286252436</v>
      </c>
      <c r="AK35" s="14">
        <v>0.80748938471159826</v>
      </c>
      <c r="AL35" s="17">
        <v>8.5208799111012983</v>
      </c>
      <c r="AM35" s="17">
        <v>15.294151463440846</v>
      </c>
      <c r="AN35" s="17">
        <v>177.81485497546558</v>
      </c>
      <c r="AO35" s="17">
        <v>91.179818275972636</v>
      </c>
      <c r="AP35" s="17">
        <v>14.171308647969722</v>
      </c>
      <c r="AQ35" s="19">
        <v>120.75201917250129</v>
      </c>
      <c r="AR35" s="17">
        <v>1.8691132171844835</v>
      </c>
      <c r="AS35" s="17">
        <v>2.7872199562530842</v>
      </c>
      <c r="AT35" s="17">
        <v>0.63502944138066053</v>
      </c>
      <c r="AU35" s="14">
        <v>0.15382210566123028</v>
      </c>
      <c r="AV35" s="89">
        <v>7.8904385161821002</v>
      </c>
      <c r="AW35" s="89">
        <v>32.189208937141302</v>
      </c>
      <c r="AX35" s="89">
        <v>4.0795209127003638</v>
      </c>
      <c r="AY35" s="19">
        <v>3460.2836022354104</v>
      </c>
    </row>
    <row r="36" spans="1:65" s="26" customFormat="1" ht="14" x14ac:dyDescent="0.15">
      <c r="A36" s="22" t="s">
        <v>1503</v>
      </c>
      <c r="B36" s="22" t="s">
        <v>282</v>
      </c>
      <c r="C36" s="22" t="s">
        <v>280</v>
      </c>
      <c r="D36" s="23" t="s">
        <v>1483</v>
      </c>
      <c r="E36" s="18">
        <v>7.2204257407873946</v>
      </c>
      <c r="F36" s="14">
        <v>1.4615867809689667</v>
      </c>
      <c r="G36" s="14">
        <v>0.28389154057235616</v>
      </c>
      <c r="H36" s="19">
        <v>38.491843580768474</v>
      </c>
      <c r="I36" s="17">
        <v>12.20053733977924</v>
      </c>
      <c r="J36" s="17">
        <v>18.532216484408352</v>
      </c>
      <c r="K36" s="19">
        <v>605.37959687725959</v>
      </c>
      <c r="L36" s="17">
        <v>4.4300431228253832</v>
      </c>
      <c r="M36" s="17">
        <v>7.8709042657641977</v>
      </c>
      <c r="N36" s="19">
        <v>229.22273604068982</v>
      </c>
      <c r="O36" s="17">
        <v>10.091482380792479</v>
      </c>
      <c r="P36" s="17">
        <v>10.962550476041971</v>
      </c>
      <c r="Q36" s="17">
        <v>2.5609170373663313</v>
      </c>
      <c r="R36" s="19">
        <v>3839.8381324751654</v>
      </c>
      <c r="S36" s="19">
        <v>46.643118511518331</v>
      </c>
      <c r="T36" s="15">
        <v>9.7416297949612082E-2</v>
      </c>
      <c r="U36" s="19">
        <v>115.45015454708275</v>
      </c>
      <c r="V36" s="17">
        <v>3.2793410513780312</v>
      </c>
      <c r="W36" s="17">
        <v>12.173497111434484</v>
      </c>
      <c r="X36" s="14">
        <v>0.62519936034388912</v>
      </c>
      <c r="Y36" s="19">
        <v>121.7302885706732</v>
      </c>
      <c r="Z36" s="19">
        <v>40.497641536421824</v>
      </c>
      <c r="AA36" s="19">
        <v>426.96888947006727</v>
      </c>
      <c r="AB36" s="19">
        <v>157.10139704301048</v>
      </c>
      <c r="AC36" s="19">
        <v>667.85583434861508</v>
      </c>
      <c r="AD36" s="19">
        <v>131.0906257142228</v>
      </c>
      <c r="AE36" s="19">
        <v>1024.2538056397241</v>
      </c>
      <c r="AF36" s="19">
        <v>176.83514967920647</v>
      </c>
      <c r="AG36" s="19">
        <v>9330.552099140581</v>
      </c>
      <c r="AH36" s="19">
        <v>53.163365737280017</v>
      </c>
      <c r="AI36" s="19">
        <v>2622.7201365344754</v>
      </c>
      <c r="AJ36" s="19">
        <v>2442.8284229716755</v>
      </c>
      <c r="AK36" s="14">
        <v>1.073640748515593</v>
      </c>
      <c r="AL36" s="17">
        <v>8.4141245179507731</v>
      </c>
      <c r="AM36" s="17">
        <v>9.1096094032210555</v>
      </c>
      <c r="AN36" s="17">
        <v>21.959376609580442</v>
      </c>
      <c r="AO36" s="17">
        <v>56.229519385304506</v>
      </c>
      <c r="AP36" s="17">
        <v>37.120350297057449</v>
      </c>
      <c r="AQ36" s="19">
        <v>312.33524954939236</v>
      </c>
      <c r="AR36" s="17">
        <v>3.7121778188697352</v>
      </c>
      <c r="AS36" s="17">
        <v>9.483729571730148</v>
      </c>
      <c r="AT36" s="17">
        <v>2.3849834967866625</v>
      </c>
      <c r="AU36" s="14">
        <v>4.9506305986076103E-2</v>
      </c>
      <c r="AV36" s="89">
        <v>19.547290825872121</v>
      </c>
      <c r="AW36" s="89">
        <v>65.536923585324573</v>
      </c>
      <c r="AX36" s="89">
        <v>3.3527369173114341</v>
      </c>
      <c r="AY36" s="19">
        <v>6947.020108885984</v>
      </c>
    </row>
    <row r="37" spans="1:65" s="26" customFormat="1" ht="14" x14ac:dyDescent="0.15">
      <c r="A37" s="22" t="s">
        <v>1504</v>
      </c>
      <c r="B37" s="22" t="s">
        <v>283</v>
      </c>
      <c r="C37" s="22" t="s">
        <v>278</v>
      </c>
      <c r="D37" s="23" t="s">
        <v>1484</v>
      </c>
      <c r="E37" s="9">
        <v>0.42012513177282784</v>
      </c>
      <c r="F37" s="14">
        <v>0.49195111788400997</v>
      </c>
      <c r="G37" s="14">
        <v>0.11632796809336414</v>
      </c>
      <c r="H37" s="19">
        <v>60.153722511629496</v>
      </c>
      <c r="I37" s="17">
        <v>8.2110746407209909</v>
      </c>
      <c r="J37" s="17">
        <v>19.554637064763057</v>
      </c>
      <c r="K37" s="19">
        <v>306.81103114029185</v>
      </c>
      <c r="L37" s="17">
        <v>3.1169270401009035</v>
      </c>
      <c r="M37" s="17">
        <v>11.065405480581701</v>
      </c>
      <c r="N37" s="19">
        <v>105.08231473935948</v>
      </c>
      <c r="O37" s="17">
        <v>5.4705193936361818</v>
      </c>
      <c r="P37" s="17">
        <v>5.9414501939839841</v>
      </c>
      <c r="Q37" s="14">
        <v>1.3967961195939627</v>
      </c>
      <c r="R37" s="19">
        <v>3189.9161058922227</v>
      </c>
      <c r="S37" s="17">
        <v>8.1479524658956173</v>
      </c>
      <c r="T37" s="14">
        <v>0.33070607355364268</v>
      </c>
      <c r="U37" s="19">
        <v>37.334016728843302</v>
      </c>
      <c r="V37" s="17">
        <v>4.7859218859367605</v>
      </c>
      <c r="W37" s="17">
        <v>13.806164041471378</v>
      </c>
      <c r="X37" s="14">
        <v>0.769936238334469</v>
      </c>
      <c r="Y37" s="19">
        <v>106.56408172368504</v>
      </c>
      <c r="Z37" s="19">
        <v>34.760477660894587</v>
      </c>
      <c r="AA37" s="19">
        <v>361.0356684845159</v>
      </c>
      <c r="AB37" s="19">
        <v>132.24616709693166</v>
      </c>
      <c r="AC37" s="19">
        <v>564.40958158874844</v>
      </c>
      <c r="AD37" s="19">
        <v>113.32902798490412</v>
      </c>
      <c r="AE37" s="19">
        <v>857.40444295474947</v>
      </c>
      <c r="AF37" s="19">
        <v>150.91779648085887</v>
      </c>
      <c r="AG37" s="19">
        <v>9316.6543767029398</v>
      </c>
      <c r="AH37" s="17">
        <v>17.110274002912014</v>
      </c>
      <c r="AI37" s="19">
        <v>614.27503190459026</v>
      </c>
      <c r="AJ37" s="19">
        <v>820.41906348389477</v>
      </c>
      <c r="AK37" s="14">
        <v>0.74873325017105574</v>
      </c>
      <c r="AL37" s="17">
        <v>8.0459046715004163</v>
      </c>
      <c r="AM37" s="17">
        <v>10.866113948041015</v>
      </c>
      <c r="AN37" s="17">
        <v>105.22943605077894</v>
      </c>
      <c r="AO37" s="17">
        <v>75.390109905000486</v>
      </c>
      <c r="AP37" s="17">
        <v>22.266155667274745</v>
      </c>
      <c r="AQ37" s="19">
        <v>179.15136589968131</v>
      </c>
      <c r="AR37" s="17">
        <v>2.8847449604307664</v>
      </c>
      <c r="AS37" s="17">
        <v>2.704155666751332</v>
      </c>
      <c r="AT37" s="17">
        <v>0.95686355514627697</v>
      </c>
      <c r="AU37" s="14">
        <v>6.1187375272710294E-2</v>
      </c>
      <c r="AV37" s="89">
        <v>9.9067171824440372</v>
      </c>
      <c r="AW37" s="89">
        <v>52.40451913780484</v>
      </c>
      <c r="AX37" s="89">
        <v>5.2897966271483261</v>
      </c>
      <c r="AY37" s="19">
        <v>5672.6924095750092</v>
      </c>
    </row>
    <row r="38" spans="1:65" s="26" customFormat="1" ht="14" x14ac:dyDescent="0.15">
      <c r="A38" s="22" t="s">
        <v>1505</v>
      </c>
      <c r="B38" s="22" t="s">
        <v>279</v>
      </c>
      <c r="C38" s="22" t="s">
        <v>276</v>
      </c>
      <c r="D38" s="23" t="s">
        <v>1485</v>
      </c>
      <c r="E38" s="18">
        <v>7.854237682314646</v>
      </c>
      <c r="F38" s="14">
        <v>0.48786456660025157</v>
      </c>
      <c r="G38" s="14">
        <v>0.13738796925166591</v>
      </c>
      <c r="H38" s="19">
        <v>21.96596491398827</v>
      </c>
      <c r="I38" s="17">
        <v>8.124822618900124</v>
      </c>
      <c r="J38" s="17">
        <v>19.410256212106255</v>
      </c>
      <c r="K38" s="19">
        <v>462.07528552769111</v>
      </c>
      <c r="L38" s="17">
        <v>2.542113743749844</v>
      </c>
      <c r="M38" s="17">
        <v>6.1366031573860056</v>
      </c>
      <c r="N38" s="19">
        <v>164.90222116851237</v>
      </c>
      <c r="O38" s="17">
        <v>9.2195574604948369</v>
      </c>
      <c r="P38" s="17">
        <v>9.6488325224722775</v>
      </c>
      <c r="Q38" s="14">
        <v>1.5467416784339389</v>
      </c>
      <c r="R38" s="19">
        <v>2470.7396412438334</v>
      </c>
      <c r="S38" s="19">
        <v>25.896336890142745</v>
      </c>
      <c r="T38" s="15">
        <v>5.4777888109261548E-2</v>
      </c>
      <c r="U38" s="19">
        <v>76.837011218426156</v>
      </c>
      <c r="V38" s="17">
        <v>2.8691727604269328</v>
      </c>
      <c r="W38" s="17">
        <v>8.5688328629785389</v>
      </c>
      <c r="X38" s="14">
        <v>0.47301929466538173</v>
      </c>
      <c r="Y38" s="19">
        <v>70.092798973189019</v>
      </c>
      <c r="Z38" s="19">
        <v>24.102575828645119</v>
      </c>
      <c r="AA38" s="19">
        <v>265.47412875291911</v>
      </c>
      <c r="AB38" s="19">
        <v>98.854054467460685</v>
      </c>
      <c r="AC38" s="19">
        <v>419.72992958107653</v>
      </c>
      <c r="AD38" s="19">
        <v>86.065433824117505</v>
      </c>
      <c r="AE38" s="19">
        <v>668.16678152056807</v>
      </c>
      <c r="AF38" s="19">
        <v>114.02246808727915</v>
      </c>
      <c r="AG38" s="19">
        <v>8842.3376189931732</v>
      </c>
      <c r="AH38" s="19">
        <v>26.099019265037271</v>
      </c>
      <c r="AI38" s="19">
        <v>1371.9224617779012</v>
      </c>
      <c r="AJ38" s="19">
        <v>1243.9140204530026</v>
      </c>
      <c r="AK38" s="14">
        <v>1.1029077888182988</v>
      </c>
      <c r="AL38" s="17">
        <v>9.5326023686990506</v>
      </c>
      <c r="AM38" s="17">
        <v>13.233728259986808</v>
      </c>
      <c r="AN38" s="17">
        <v>25.801594424534265</v>
      </c>
      <c r="AO38" s="17">
        <v>52.977471972111765</v>
      </c>
      <c r="AP38" s="17">
        <v>24.429619554438826</v>
      </c>
      <c r="AQ38" s="19">
        <v>232.8778492310602</v>
      </c>
      <c r="AR38" s="17">
        <v>2.9865168738404924</v>
      </c>
      <c r="AS38" s="17">
        <v>8.9670334860187122</v>
      </c>
      <c r="AT38" s="17">
        <v>1.8616819256147223</v>
      </c>
      <c r="AU38" s="14">
        <v>5.8834263318061769E-2</v>
      </c>
      <c r="AV38" s="89">
        <v>14.92009317170459</v>
      </c>
      <c r="AW38" s="89">
        <v>42.456614751699078</v>
      </c>
      <c r="AX38" s="89">
        <v>2.8455998406374898</v>
      </c>
      <c r="AY38" s="19">
        <v>4470.9528474722065</v>
      </c>
    </row>
    <row r="39" spans="1:65" s="26" customFormat="1" ht="14" x14ac:dyDescent="0.15">
      <c r="A39" s="22" t="s">
        <v>1506</v>
      </c>
      <c r="B39" s="22" t="s">
        <v>283</v>
      </c>
      <c r="C39" s="22" t="s">
        <v>3357</v>
      </c>
      <c r="D39" s="23" t="s">
        <v>1486</v>
      </c>
      <c r="E39" s="9">
        <v>0.82204429005576118</v>
      </c>
      <c r="F39" s="14">
        <v>0.63182703559810138</v>
      </c>
      <c r="G39" s="14">
        <v>9.0039665748486195E-2</v>
      </c>
      <c r="H39" s="19">
        <v>28.554244335496019</v>
      </c>
      <c r="I39" s="17">
        <v>6.9084667491832761</v>
      </c>
      <c r="J39" s="17">
        <v>16.57162519390468</v>
      </c>
      <c r="K39" s="19">
        <v>195.80244304725551</v>
      </c>
      <c r="L39" s="17">
        <v>2.3980685926233232</v>
      </c>
      <c r="M39" s="17">
        <v>4.9556444517208371</v>
      </c>
      <c r="N39" s="19">
        <v>63.142037455031542</v>
      </c>
      <c r="O39" s="17">
        <v>2.5648768335344565</v>
      </c>
      <c r="P39" s="17">
        <v>3.2291383289297793</v>
      </c>
      <c r="Q39" s="14">
        <v>0.93330332248310877</v>
      </c>
      <c r="R39" s="19">
        <v>1786.6473793575133</v>
      </c>
      <c r="S39" s="17">
        <v>5.9326609392182785</v>
      </c>
      <c r="T39" s="15">
        <v>2.8897566835046672E-3</v>
      </c>
      <c r="U39" s="17">
        <v>16.2814466058629</v>
      </c>
      <c r="V39" s="14">
        <v>0.51788811128189705</v>
      </c>
      <c r="W39" s="17">
        <v>3.2396147163963063</v>
      </c>
      <c r="X39" s="14">
        <v>0.14052227318596916</v>
      </c>
      <c r="Y39" s="19">
        <v>45.748762047139671</v>
      </c>
      <c r="Z39" s="17">
        <v>16.670400768947434</v>
      </c>
      <c r="AA39" s="19">
        <v>182.98236895598831</v>
      </c>
      <c r="AB39" s="19">
        <v>73.155633360957481</v>
      </c>
      <c r="AC39" s="19">
        <v>322.14458840657346</v>
      </c>
      <c r="AD39" s="19">
        <v>66.8133506720675</v>
      </c>
      <c r="AE39" s="19">
        <v>513.84767336426398</v>
      </c>
      <c r="AF39" s="19">
        <v>91.367155439610244</v>
      </c>
      <c r="AG39" s="19">
        <v>11740.878937773587</v>
      </c>
      <c r="AH39" s="17">
        <v>13.433684204434396</v>
      </c>
      <c r="AI39" s="19">
        <v>332.90621386092346</v>
      </c>
      <c r="AJ39" s="19">
        <v>663.34001961410297</v>
      </c>
      <c r="AK39" s="14">
        <v>0.50186360541700936</v>
      </c>
      <c r="AL39" s="17">
        <v>11.231947059786966</v>
      </c>
      <c r="AM39" s="17">
        <v>22.84894832918809</v>
      </c>
      <c r="AN39" s="17">
        <v>86.613355900290415</v>
      </c>
      <c r="AO39" s="17">
        <v>56.11414798041519</v>
      </c>
      <c r="AP39" s="17">
        <v>88.337154397888256</v>
      </c>
      <c r="AQ39" s="19">
        <v>992.19824160930818</v>
      </c>
      <c r="AR39" s="17">
        <v>6.2554336464250637</v>
      </c>
      <c r="AS39" s="17">
        <v>5.0257354751043088</v>
      </c>
      <c r="AT39" s="17">
        <v>1.2909273584350058</v>
      </c>
      <c r="AU39" s="14">
        <v>3.5185020855740927E-2</v>
      </c>
      <c r="AV39" s="89">
        <v>6.3223262204473851</v>
      </c>
      <c r="AW39" s="89">
        <v>29.428464747859099</v>
      </c>
      <c r="AX39" s="89">
        <v>4.6546893851637821</v>
      </c>
      <c r="AY39" s="19">
        <v>3182.7017112915032</v>
      </c>
    </row>
    <row r="40" spans="1:65" s="26" customFormat="1" ht="14" x14ac:dyDescent="0.15">
      <c r="A40" s="22" t="s">
        <v>1507</v>
      </c>
      <c r="B40" s="22" t="s">
        <v>282</v>
      </c>
      <c r="C40" s="22" t="s">
        <v>280</v>
      </c>
      <c r="D40" s="23" t="s">
        <v>1487</v>
      </c>
      <c r="E40" s="9">
        <v>0.61611071942464657</v>
      </c>
      <c r="F40" s="14">
        <v>0.97402286353333101</v>
      </c>
      <c r="G40" s="14">
        <v>5.3978255660874552E-2</v>
      </c>
      <c r="H40" s="19">
        <v>36.894169308073977</v>
      </c>
      <c r="I40" s="17">
        <v>13.379855685218303</v>
      </c>
      <c r="J40" s="17">
        <v>17.432527289347462</v>
      </c>
      <c r="K40" s="19">
        <v>463.48176586077579</v>
      </c>
      <c r="L40" s="17">
        <v>4.5557316183471217</v>
      </c>
      <c r="M40" s="17">
        <v>9.7626270619098801</v>
      </c>
      <c r="N40" s="19">
        <v>118.90583408401844</v>
      </c>
      <c r="O40" s="17">
        <v>6.1459794578133842</v>
      </c>
      <c r="P40" s="17">
        <v>6.3655335839283307</v>
      </c>
      <c r="Q40" s="14">
        <v>0.76542719319600228</v>
      </c>
      <c r="R40" s="19">
        <v>4783.3130635413718</v>
      </c>
      <c r="S40" s="17">
        <v>14.862080779389512</v>
      </c>
      <c r="T40" s="15">
        <v>0.15903364030093725</v>
      </c>
      <c r="U40" s="19">
        <v>54.648923975511842</v>
      </c>
      <c r="V40" s="17">
        <v>6.5823856513946462</v>
      </c>
      <c r="W40" s="17">
        <v>17.898816858780318</v>
      </c>
      <c r="X40" s="14">
        <v>1.0905859784250598</v>
      </c>
      <c r="Y40" s="19">
        <v>150.73068020763739</v>
      </c>
      <c r="Z40" s="19">
        <v>51.018229515679323</v>
      </c>
      <c r="AA40" s="19">
        <v>541.6904382284373</v>
      </c>
      <c r="AB40" s="19">
        <v>197.12105545532381</v>
      </c>
      <c r="AC40" s="19">
        <v>842.45901996176531</v>
      </c>
      <c r="AD40" s="19">
        <v>165.55455150121497</v>
      </c>
      <c r="AE40" s="19">
        <v>1270.4063635575751</v>
      </c>
      <c r="AF40" s="19">
        <v>218.35375446214789</v>
      </c>
      <c r="AG40" s="19">
        <v>8948.1547318326557</v>
      </c>
      <c r="AH40" s="19">
        <v>26.442595651480296</v>
      </c>
      <c r="AI40" s="19">
        <v>1105.9228590303417</v>
      </c>
      <c r="AJ40" s="19">
        <v>1276.7308970021345</v>
      </c>
      <c r="AK40" s="14">
        <v>0.8662145340315146</v>
      </c>
      <c r="AL40" s="17">
        <v>8.4283197143908648</v>
      </c>
      <c r="AM40" s="17">
        <v>7.0435373975731217</v>
      </c>
      <c r="AN40" s="17">
        <v>85.479710574535005</v>
      </c>
      <c r="AO40" s="17">
        <v>74.412383800525248</v>
      </c>
      <c r="AP40" s="17">
        <v>22.899095888692159</v>
      </c>
      <c r="AQ40" s="19">
        <v>193.00090132039091</v>
      </c>
      <c r="AR40" s="17">
        <v>2.7191990574098308</v>
      </c>
      <c r="AS40" s="17">
        <v>3.0532143217446044</v>
      </c>
      <c r="AT40" s="17">
        <v>1.0049783546635018</v>
      </c>
      <c r="AU40" s="14">
        <v>6.4002349797864858E-2</v>
      </c>
      <c r="AV40" s="89">
        <v>14.965507454335674</v>
      </c>
      <c r="AW40" s="89">
        <v>77.435609737735632</v>
      </c>
      <c r="AX40" s="89">
        <v>5.1742722372773047</v>
      </c>
      <c r="AY40" s="19">
        <v>8419.932736619583</v>
      </c>
    </row>
    <row r="41" spans="1:65" s="26" customFormat="1" ht="14" x14ac:dyDescent="0.15">
      <c r="A41" s="22" t="s">
        <v>1508</v>
      </c>
      <c r="B41" s="22" t="s">
        <v>279</v>
      </c>
      <c r="C41" s="22" t="s">
        <v>3357</v>
      </c>
      <c r="D41" s="23" t="s">
        <v>1488</v>
      </c>
      <c r="E41" s="18">
        <v>3.2130233402255199</v>
      </c>
      <c r="F41" s="14">
        <v>0.28060563121353843</v>
      </c>
      <c r="G41" s="14">
        <v>0.13393049813120433</v>
      </c>
      <c r="H41" s="19">
        <v>22.393128961843438</v>
      </c>
      <c r="I41" s="17">
        <v>10.241348373150194</v>
      </c>
      <c r="J41" s="17">
        <v>19.106318184176576</v>
      </c>
      <c r="K41" s="19">
        <v>248.20763634546802</v>
      </c>
      <c r="L41" s="17">
        <v>3.0454999618357319</v>
      </c>
      <c r="M41" s="17">
        <v>7.8493641754171497</v>
      </c>
      <c r="N41" s="19">
        <v>80.253854109129151</v>
      </c>
      <c r="O41" s="17">
        <v>3.705409646286725</v>
      </c>
      <c r="P41" s="17">
        <v>3.887781218245983</v>
      </c>
      <c r="Q41" s="14">
        <v>1.153444417294081</v>
      </c>
      <c r="R41" s="19">
        <v>1197.2549119284008</v>
      </c>
      <c r="S41" s="17">
        <v>16.028970962638162</v>
      </c>
      <c r="T41" s="15">
        <v>1.7537474029286883E-2</v>
      </c>
      <c r="U41" s="17">
        <v>18.138260774960049</v>
      </c>
      <c r="V41" s="14">
        <v>0.47175340076014138</v>
      </c>
      <c r="W41" s="17">
        <v>2.5457078313919417</v>
      </c>
      <c r="X41" s="14">
        <v>0.10168975419901738</v>
      </c>
      <c r="Y41" s="19">
        <v>26.495296010331909</v>
      </c>
      <c r="Z41" s="17">
        <v>10.264889920922897</v>
      </c>
      <c r="AA41" s="19">
        <v>120.56156551128322</v>
      </c>
      <c r="AB41" s="19">
        <v>47.773777520104588</v>
      </c>
      <c r="AC41" s="19">
        <v>220.4361944337744</v>
      </c>
      <c r="AD41" s="19">
        <v>46.791470542921743</v>
      </c>
      <c r="AE41" s="19">
        <v>377.70119736810801</v>
      </c>
      <c r="AF41" s="19">
        <v>68.272742309302743</v>
      </c>
      <c r="AG41" s="19">
        <v>11382.857469247248</v>
      </c>
      <c r="AH41" s="17">
        <v>13.060346274618503</v>
      </c>
      <c r="AI41" s="19">
        <v>276.26322071527687</v>
      </c>
      <c r="AJ41" s="19">
        <v>643.27517433881189</v>
      </c>
      <c r="AK41" s="14">
        <v>0.42946352002350013</v>
      </c>
      <c r="AL41" s="17">
        <v>14.255405835844313</v>
      </c>
      <c r="AM41" s="17">
        <v>30.137202499131881</v>
      </c>
      <c r="AN41" s="17">
        <v>23.56365846868708</v>
      </c>
      <c r="AO41" s="17">
        <v>17.235243694633752</v>
      </c>
      <c r="AP41" s="17">
        <v>56.163444646376156</v>
      </c>
      <c r="AQ41" s="19">
        <v>800.63269657306967</v>
      </c>
      <c r="AR41" s="17">
        <v>5.3962681080624222</v>
      </c>
      <c r="AS41" s="17">
        <v>7.1250363263573782</v>
      </c>
      <c r="AT41" s="17">
        <v>1.7031324730270188</v>
      </c>
      <c r="AU41" s="14">
        <v>3.7743096841038069E-2</v>
      </c>
      <c r="AV41" s="89">
        <v>8.0144538697277365</v>
      </c>
      <c r="AW41" s="89">
        <v>20.840172704559045</v>
      </c>
      <c r="AX41" s="89">
        <v>2.6003234959373493</v>
      </c>
      <c r="AY41" s="19">
        <v>2217.0808488896205</v>
      </c>
    </row>
    <row r="42" spans="1:65" s="26" customFormat="1" ht="14" x14ac:dyDescent="0.15">
      <c r="A42" s="22" t="s">
        <v>1413</v>
      </c>
      <c r="B42" s="22" t="s">
        <v>283</v>
      </c>
      <c r="C42" s="22" t="s">
        <v>3357</v>
      </c>
      <c r="D42" s="23" t="s">
        <v>1463</v>
      </c>
      <c r="E42" s="9">
        <v>1.0239618031132665</v>
      </c>
      <c r="F42" s="14">
        <v>0.26647599292608037</v>
      </c>
      <c r="G42" s="14">
        <v>6.0049196007251754E-2</v>
      </c>
      <c r="H42" s="19">
        <v>26.627754894064722</v>
      </c>
      <c r="I42" s="17">
        <v>6.1786762206819628</v>
      </c>
      <c r="J42" s="17">
        <v>17.143295294463474</v>
      </c>
      <c r="K42" s="19">
        <v>204.03458517052306</v>
      </c>
      <c r="L42" s="17">
        <v>2.1747394078119684</v>
      </c>
      <c r="M42" s="17">
        <v>4.5806904059009508</v>
      </c>
      <c r="N42" s="19">
        <v>74.647779909035748</v>
      </c>
      <c r="O42" s="17">
        <v>3.7828732568349985</v>
      </c>
      <c r="P42" s="17">
        <v>3.2476372150216775</v>
      </c>
      <c r="Q42" s="14">
        <v>0.82548695438965736</v>
      </c>
      <c r="R42" s="19">
        <v>2082.3070128986833</v>
      </c>
      <c r="S42" s="17">
        <v>6.7765047354694596</v>
      </c>
      <c r="T42" s="15">
        <v>1.8764258214235358E-2</v>
      </c>
      <c r="U42" s="17">
        <v>19.078662835178527</v>
      </c>
      <c r="V42" s="14">
        <v>1.2667545743142747</v>
      </c>
      <c r="W42" s="17">
        <v>5.8974368362104235</v>
      </c>
      <c r="X42" s="14">
        <v>0.25316764906597011</v>
      </c>
      <c r="Y42" s="19">
        <v>54.029420198540038</v>
      </c>
      <c r="Z42" s="17">
        <v>19.657009724089477</v>
      </c>
      <c r="AA42" s="19">
        <v>223.27080593263332</v>
      </c>
      <c r="AB42" s="19">
        <v>82.900030561770762</v>
      </c>
      <c r="AC42" s="19">
        <v>371.8377515799055</v>
      </c>
      <c r="AD42" s="19">
        <v>76.631601645283226</v>
      </c>
      <c r="AE42" s="19">
        <v>591.47555185083877</v>
      </c>
      <c r="AF42" s="19">
        <v>103.80033158655473</v>
      </c>
      <c r="AG42" s="19">
        <v>11299.453934210442</v>
      </c>
      <c r="AH42" s="17">
        <v>14.192851455845576</v>
      </c>
      <c r="AI42" s="19">
        <v>374.02147262950189</v>
      </c>
      <c r="AJ42" s="19">
        <v>689.11395662225823</v>
      </c>
      <c r="AK42" s="14">
        <v>0.54275707092451753</v>
      </c>
      <c r="AL42" s="17">
        <v>10.947286675988083</v>
      </c>
      <c r="AM42" s="17">
        <v>19.103839370625405</v>
      </c>
      <c r="AN42" s="17">
        <v>87.283278760944128</v>
      </c>
      <c r="AO42" s="17">
        <v>55.193862799476165</v>
      </c>
      <c r="AP42" s="17">
        <v>42.651845348802063</v>
      </c>
      <c r="AQ42" s="19">
        <v>466.92197829324516</v>
      </c>
      <c r="AR42" s="17">
        <v>4.6555480878392332</v>
      </c>
      <c r="AS42" s="17">
        <v>3.2350770962115294</v>
      </c>
      <c r="AT42" s="17">
        <v>1.1650759773009898</v>
      </c>
      <c r="AU42" s="14">
        <v>4.3232505678557902E-2</v>
      </c>
      <c r="AV42" s="89">
        <v>6.5881364278502765</v>
      </c>
      <c r="AW42" s="89">
        <v>34.307226800067802</v>
      </c>
      <c r="AX42" s="89">
        <v>5.2074250701669706</v>
      </c>
      <c r="AY42" s="19">
        <v>3707.072082040318</v>
      </c>
    </row>
    <row r="43" spans="1:65" s="26" customFormat="1" ht="14" x14ac:dyDescent="0.15">
      <c r="A43" s="22" t="s">
        <v>1509</v>
      </c>
      <c r="B43" s="22" t="s">
        <v>282</v>
      </c>
      <c r="C43" s="22" t="s">
        <v>280</v>
      </c>
      <c r="D43" s="23" t="s">
        <v>1489</v>
      </c>
      <c r="E43" s="18">
        <v>2.9895092769888594</v>
      </c>
      <c r="F43" s="14">
        <v>0.66963779165837201</v>
      </c>
      <c r="G43" s="14">
        <v>0.39323034735923584</v>
      </c>
      <c r="H43" s="19">
        <v>59.416867875409139</v>
      </c>
      <c r="I43" s="17">
        <v>15.079451204530445</v>
      </c>
      <c r="J43" s="19">
        <v>23.890343069876021</v>
      </c>
      <c r="K43" s="19">
        <v>456.13672230175933</v>
      </c>
      <c r="L43" s="17">
        <v>3.6701627897428315</v>
      </c>
      <c r="M43" s="17">
        <v>9.2535068678016241</v>
      </c>
      <c r="N43" s="19">
        <v>122.42851611739272</v>
      </c>
      <c r="O43" s="17">
        <v>7.0642241579998144</v>
      </c>
      <c r="P43" s="17">
        <v>7.0780739228467509</v>
      </c>
      <c r="Q43" s="17">
        <v>11.717966479095557</v>
      </c>
      <c r="R43" s="19">
        <v>5044.4280152500269</v>
      </c>
      <c r="S43" s="17">
        <v>17.775031707221572</v>
      </c>
      <c r="T43" s="14">
        <v>0.37372784129324016</v>
      </c>
      <c r="U43" s="19">
        <v>66.668477355103605</v>
      </c>
      <c r="V43" s="17">
        <v>7.6848155309393391</v>
      </c>
      <c r="W43" s="19">
        <v>21.988257235779155</v>
      </c>
      <c r="X43" s="14">
        <v>1.1327695027066196</v>
      </c>
      <c r="Y43" s="19">
        <v>182.24802409137237</v>
      </c>
      <c r="Z43" s="19">
        <v>56.379012739048179</v>
      </c>
      <c r="AA43" s="19">
        <v>585.09006352527354</v>
      </c>
      <c r="AB43" s="19">
        <v>214.11478467176252</v>
      </c>
      <c r="AC43" s="19">
        <v>882.61943917813016</v>
      </c>
      <c r="AD43" s="19">
        <v>173.56447234763277</v>
      </c>
      <c r="AE43" s="19">
        <v>1311.9681326805974</v>
      </c>
      <c r="AF43" s="19">
        <v>226.49644693401973</v>
      </c>
      <c r="AG43" s="19">
        <v>9344.4301746334349</v>
      </c>
      <c r="AH43" s="19">
        <v>31.731996142851237</v>
      </c>
      <c r="AI43" s="19">
        <v>1418.9519268647307</v>
      </c>
      <c r="AJ43" s="19">
        <v>1551.2908301602986</v>
      </c>
      <c r="AK43" s="14">
        <v>0.91469110709441048</v>
      </c>
      <c r="AL43" s="17">
        <v>7.1988057989743988</v>
      </c>
      <c r="AM43" s="17">
        <v>7.1224520945802308</v>
      </c>
      <c r="AN43" s="17">
        <v>73.809608572882368</v>
      </c>
      <c r="AO43" s="17">
        <v>79.828376693597932</v>
      </c>
      <c r="AP43" s="17">
        <v>23.715341423308782</v>
      </c>
      <c r="AQ43" s="19">
        <v>170.72213736277303</v>
      </c>
      <c r="AR43" s="17">
        <v>2.861260253711186</v>
      </c>
      <c r="AS43" s="17">
        <v>3.0320037027136952</v>
      </c>
      <c r="AT43" s="17">
        <v>1.1824150232907868</v>
      </c>
      <c r="AU43" s="14">
        <v>5.4546103271933884E-2</v>
      </c>
      <c r="AV43" s="89">
        <v>14.728341049459456</v>
      </c>
      <c r="AW43" s="89">
        <v>81.747459450047643</v>
      </c>
      <c r="AX43" s="89">
        <v>5.5503507948064428</v>
      </c>
      <c r="AY43" s="19">
        <v>8897.1849550010775</v>
      </c>
      <c r="BM43" s="39"/>
    </row>
    <row r="44" spans="1:65" s="26" customFormat="1" ht="14" x14ac:dyDescent="0.15">
      <c r="A44" s="22" t="s">
        <v>1510</v>
      </c>
      <c r="B44" s="22" t="s">
        <v>282</v>
      </c>
      <c r="C44" s="22" t="s">
        <v>3357</v>
      </c>
      <c r="D44" s="23" t="s">
        <v>1490</v>
      </c>
      <c r="E44" s="9">
        <v>1.8101851848736052</v>
      </c>
      <c r="F44" s="14">
        <v>0.78597288334519644</v>
      </c>
      <c r="G44" s="14">
        <v>4.8887805293663884E-2</v>
      </c>
      <c r="H44" s="19">
        <v>26.501220230214912</v>
      </c>
      <c r="I44" s="17">
        <v>10.06499463722407</v>
      </c>
      <c r="J44" s="19">
        <v>20.813191950916746</v>
      </c>
      <c r="K44" s="19">
        <v>364.53498410832407</v>
      </c>
      <c r="L44" s="17">
        <v>2.9667362819756344</v>
      </c>
      <c r="M44" s="17">
        <v>6.4134937049109881</v>
      </c>
      <c r="N44" s="19">
        <v>113.1263051940479</v>
      </c>
      <c r="O44" s="17">
        <v>7.1105532422448441</v>
      </c>
      <c r="P44" s="17">
        <v>8.1566665194417922</v>
      </c>
      <c r="Q44" s="14">
        <v>1.2041939480151145</v>
      </c>
      <c r="R44" s="19">
        <v>2712.0179036338218</v>
      </c>
      <c r="S44" s="17">
        <v>10.55254041055573</v>
      </c>
      <c r="T44" s="15">
        <v>0.13670071872453521</v>
      </c>
      <c r="U44" s="19">
        <v>49.623627878939303</v>
      </c>
      <c r="V44" s="17">
        <v>4.0468931346098627</v>
      </c>
      <c r="W44" s="17">
        <v>9.9948262748258827</v>
      </c>
      <c r="X44" s="14">
        <v>0.81330126163557337</v>
      </c>
      <c r="Y44" s="19">
        <v>75.950571441113354</v>
      </c>
      <c r="Z44" s="19">
        <v>26.977128991144895</v>
      </c>
      <c r="AA44" s="19">
        <v>281.09021676908907</v>
      </c>
      <c r="AB44" s="19">
        <v>106.49240211618086</v>
      </c>
      <c r="AC44" s="19">
        <v>464.07217305207922</v>
      </c>
      <c r="AD44" s="19">
        <v>93.461609708169362</v>
      </c>
      <c r="AE44" s="19">
        <v>718.96771312072815</v>
      </c>
      <c r="AF44" s="19">
        <v>127.51873551247223</v>
      </c>
      <c r="AG44" s="19">
        <v>8802.2800861100877</v>
      </c>
      <c r="AH44" s="17">
        <v>15.855643629485579</v>
      </c>
      <c r="AI44" s="19">
        <v>664.9443661327623</v>
      </c>
      <c r="AJ44" s="19">
        <v>763.53236342863033</v>
      </c>
      <c r="AK44" s="14">
        <v>0.87087908513378509</v>
      </c>
      <c r="AL44" s="17">
        <v>9.4662581133858144</v>
      </c>
      <c r="AM44" s="17">
        <v>12.242942103621306</v>
      </c>
      <c r="AN44" s="17">
        <v>68.132192358301054</v>
      </c>
      <c r="AO44" s="17">
        <v>63.012728713894987</v>
      </c>
      <c r="AP44" s="17">
        <v>18.7676246727566</v>
      </c>
      <c r="AQ44" s="19">
        <v>177.65917932746194</v>
      </c>
      <c r="AR44" s="17">
        <v>2.4697529542720247</v>
      </c>
      <c r="AS44" s="17">
        <v>4.9649315070064874</v>
      </c>
      <c r="AT44" s="17">
        <v>1.0619842163905613</v>
      </c>
      <c r="AU44" s="14">
        <v>8.9980271501800949E-2</v>
      </c>
      <c r="AV44" s="89">
        <v>11.770583923420215</v>
      </c>
      <c r="AW44" s="89">
        <v>44.722894900910212</v>
      </c>
      <c r="AX44" s="89">
        <v>3.7995476853042089</v>
      </c>
      <c r="AY44" s="19">
        <v>4784.2901088075823</v>
      </c>
    </row>
    <row r="45" spans="1:65" s="26" customFormat="1" ht="14" x14ac:dyDescent="0.15">
      <c r="A45" s="22" t="s">
        <v>1511</v>
      </c>
      <c r="B45" s="22" t="s">
        <v>279</v>
      </c>
      <c r="C45" s="22" t="s">
        <v>276</v>
      </c>
      <c r="D45" s="23" t="s">
        <v>2683</v>
      </c>
      <c r="E45" s="18">
        <v>4.0561728986525587</v>
      </c>
      <c r="F45" s="14">
        <v>0.42949924574248904</v>
      </c>
      <c r="G45" s="14">
        <v>0.13148808393600511</v>
      </c>
      <c r="H45" s="17">
        <v>14.194874392327273</v>
      </c>
      <c r="I45" s="17">
        <v>8.116678019456435</v>
      </c>
      <c r="J45" s="17">
        <v>12.971397402542546</v>
      </c>
      <c r="K45" s="19">
        <v>226.34808807756016</v>
      </c>
      <c r="L45" s="17">
        <v>2.380065096918758</v>
      </c>
      <c r="M45" s="17">
        <v>4.7418292674060911</v>
      </c>
      <c r="N45" s="19">
        <v>72.113192195841577</v>
      </c>
      <c r="O45" s="17">
        <v>3.3110556204883488</v>
      </c>
      <c r="P45" s="17">
        <v>3.2547051410006458</v>
      </c>
      <c r="Q45" s="14">
        <v>0.94082304424323204</v>
      </c>
      <c r="R45" s="19">
        <v>1107.7021436368373</v>
      </c>
      <c r="S45" s="17">
        <v>15.045245596308458</v>
      </c>
      <c r="T45" s="15">
        <v>1.4348044219450486E-2</v>
      </c>
      <c r="U45" s="17">
        <v>16.721041857935887</v>
      </c>
      <c r="V45" s="14">
        <v>0.33683654451687417</v>
      </c>
      <c r="W45" s="17">
        <v>2.2724248584993219</v>
      </c>
      <c r="X45" s="14">
        <v>9.5801545895314394E-2</v>
      </c>
      <c r="Y45" s="19">
        <v>24.411043898653524</v>
      </c>
      <c r="Z45" s="17">
        <v>9.2002309749807605</v>
      </c>
      <c r="AA45" s="19">
        <v>111.76008317709062</v>
      </c>
      <c r="AB45" s="19">
        <v>44.16913520864064</v>
      </c>
      <c r="AC45" s="19">
        <v>205.81099913543221</v>
      </c>
      <c r="AD45" s="19">
        <v>43.909866143154325</v>
      </c>
      <c r="AE45" s="19">
        <v>351.7729165215697</v>
      </c>
      <c r="AF45" s="19">
        <v>62.619831241923841</v>
      </c>
      <c r="AG45" s="19">
        <v>11653.13824470267</v>
      </c>
      <c r="AH45" s="17">
        <v>12.128801067183039</v>
      </c>
      <c r="AI45" s="19">
        <v>242.8354635516026</v>
      </c>
      <c r="AJ45" s="19">
        <v>600.51903288948222</v>
      </c>
      <c r="AK45" s="14">
        <v>0.40437596520990426</v>
      </c>
      <c r="AL45" s="17">
        <v>14.410400390168196</v>
      </c>
      <c r="AM45" s="17">
        <v>33.126877304632217</v>
      </c>
      <c r="AN45" s="17">
        <v>23.381001943091022</v>
      </c>
      <c r="AO45" s="17">
        <v>16.140345599355676</v>
      </c>
      <c r="AP45" s="17">
        <v>72.471482967106112</v>
      </c>
      <c r="AQ45" s="19">
        <v>1044.3430864252537</v>
      </c>
      <c r="AR45" s="17">
        <v>6.7463726709305512</v>
      </c>
      <c r="AS45" s="17">
        <v>7.3582375212081743</v>
      </c>
      <c r="AT45" s="17">
        <v>1.7071212838884375</v>
      </c>
      <c r="AU45" s="14">
        <v>3.9208802329614802E-2</v>
      </c>
      <c r="AV45" s="89">
        <v>7.3086240903312936</v>
      </c>
      <c r="AW45" s="89">
        <v>19.255882653132577</v>
      </c>
      <c r="AX45" s="89">
        <v>2.6346795806075893</v>
      </c>
      <c r="AY45" s="19">
        <v>2052.9098949851914</v>
      </c>
    </row>
    <row r="46" spans="1:65" s="26" customFormat="1" ht="14" x14ac:dyDescent="0.15">
      <c r="A46" s="22" t="s">
        <v>1512</v>
      </c>
      <c r="B46" s="22" t="s">
        <v>279</v>
      </c>
      <c r="C46" s="22" t="s">
        <v>3357</v>
      </c>
      <c r="D46" s="23" t="s">
        <v>2684</v>
      </c>
      <c r="E46" s="18">
        <v>4.8831606886651731</v>
      </c>
      <c r="F46" s="14">
        <v>0.42025256943408607</v>
      </c>
      <c r="G46" s="14">
        <v>5.3457598037020063E-2</v>
      </c>
      <c r="H46" s="19">
        <v>20.351161688514843</v>
      </c>
      <c r="I46" s="17">
        <v>7.3075952850464034</v>
      </c>
      <c r="J46" s="17">
        <v>18.533947483640855</v>
      </c>
      <c r="K46" s="19">
        <v>223.99711917126467</v>
      </c>
      <c r="L46" s="14">
        <v>1.8789000546472783</v>
      </c>
      <c r="M46" s="17">
        <v>4.7860026769854294</v>
      </c>
      <c r="N46" s="19">
        <v>72.03902959964212</v>
      </c>
      <c r="O46" s="17">
        <v>3.3449488929151694</v>
      </c>
      <c r="P46" s="17">
        <v>3.6839876848907545</v>
      </c>
      <c r="Q46" s="14">
        <v>1.4847971472936872</v>
      </c>
      <c r="R46" s="19">
        <v>1144.9386723472483</v>
      </c>
      <c r="S46" s="17">
        <v>15.006004607771231</v>
      </c>
      <c r="T46" s="15">
        <v>2.0416619001504845E-2</v>
      </c>
      <c r="U46" s="17">
        <v>17.209336002004683</v>
      </c>
      <c r="V46" s="14">
        <v>0.55633416768653765</v>
      </c>
      <c r="W46" s="17">
        <v>2.3604895569433388</v>
      </c>
      <c r="X46" s="14">
        <v>9.1094383230456169E-2</v>
      </c>
      <c r="Y46" s="19">
        <v>24.673689268382592</v>
      </c>
      <c r="Z46" s="17">
        <v>9.6878871563210964</v>
      </c>
      <c r="AA46" s="19">
        <v>114.9494183048041</v>
      </c>
      <c r="AB46" s="19">
        <v>45.838218566456746</v>
      </c>
      <c r="AC46" s="19">
        <v>210.94769087896785</v>
      </c>
      <c r="AD46" s="19">
        <v>45.017999320245806</v>
      </c>
      <c r="AE46" s="19">
        <v>365.80989189390317</v>
      </c>
      <c r="AF46" s="19">
        <v>66.426758102181992</v>
      </c>
      <c r="AG46" s="19">
        <v>11638.662678476021</v>
      </c>
      <c r="AH46" s="17">
        <v>14.670727876012206</v>
      </c>
      <c r="AI46" s="19">
        <v>287.84086441856846</v>
      </c>
      <c r="AJ46" s="19">
        <v>685.0953291623598</v>
      </c>
      <c r="AK46" s="14">
        <v>0.42014717100830423</v>
      </c>
      <c r="AL46" s="17">
        <v>14.825909814899875</v>
      </c>
      <c r="AM46" s="17">
        <v>31.816150783182248</v>
      </c>
      <c r="AN46" s="17">
        <v>24.377567610798909</v>
      </c>
      <c r="AO46" s="17">
        <v>19.181712383954817</v>
      </c>
      <c r="AP46" s="17">
        <v>44.350483399187517</v>
      </c>
      <c r="AQ46" s="19">
        <v>657.53626712356811</v>
      </c>
      <c r="AR46" s="17">
        <v>4.2429347216965096</v>
      </c>
      <c r="AS46" s="17">
        <v>7.2905791730294762</v>
      </c>
      <c r="AT46" s="17">
        <v>1.8728179427172511</v>
      </c>
      <c r="AU46" s="14">
        <v>3.6385011249453737E-2</v>
      </c>
      <c r="AV46" s="89">
        <v>7.2327129212549135</v>
      </c>
      <c r="AW46" s="89">
        <v>19.853699120399359</v>
      </c>
      <c r="AX46" s="89">
        <v>2.7449864714047902</v>
      </c>
      <c r="AY46" s="19">
        <v>2120.56692616702</v>
      </c>
    </row>
    <row r="47" spans="1:65" s="26" customFormat="1" ht="14" x14ac:dyDescent="0.15">
      <c r="A47" s="22" t="s">
        <v>1513</v>
      </c>
      <c r="B47" s="22" t="s">
        <v>282</v>
      </c>
      <c r="C47" s="22" t="s">
        <v>280</v>
      </c>
      <c r="D47" s="23" t="s">
        <v>2685</v>
      </c>
      <c r="E47" s="18">
        <v>3.4677067492550804</v>
      </c>
      <c r="F47" s="14">
        <v>1.9799963527535529</v>
      </c>
      <c r="G47" s="14">
        <v>0.52159002244788966</v>
      </c>
      <c r="H47" s="19">
        <v>55.39238778977186</v>
      </c>
      <c r="I47" s="17">
        <v>16.67276756047055</v>
      </c>
      <c r="J47" s="19">
        <v>23.460177246534371</v>
      </c>
      <c r="K47" s="19">
        <v>370.98222743319241</v>
      </c>
      <c r="L47" s="17">
        <v>21.081489499972946</v>
      </c>
      <c r="M47" s="17">
        <v>9.1291713224163527</v>
      </c>
      <c r="N47" s="19">
        <v>107.18658430849909</v>
      </c>
      <c r="O47" s="17">
        <v>5.0412618177176025</v>
      </c>
      <c r="P47" s="17">
        <v>5.3221296441147459</v>
      </c>
      <c r="Q47" s="17">
        <v>11.809546301682349</v>
      </c>
      <c r="R47" s="19">
        <v>4373.743105699009</v>
      </c>
      <c r="S47" s="17">
        <v>18.654361953522169</v>
      </c>
      <c r="T47" s="15">
        <v>6.453077579318453E-2</v>
      </c>
      <c r="U47" s="19">
        <v>37.93434654246014</v>
      </c>
      <c r="V47" s="17">
        <v>4.5492721759737949</v>
      </c>
      <c r="W47" s="17">
        <v>14.956220388852756</v>
      </c>
      <c r="X47" s="14">
        <v>0.66127351755769692</v>
      </c>
      <c r="Y47" s="19">
        <v>133.00760201459201</v>
      </c>
      <c r="Z47" s="19">
        <v>44.472860969306943</v>
      </c>
      <c r="AA47" s="19">
        <v>481.33446258592096</v>
      </c>
      <c r="AB47" s="19">
        <v>179.60990988109333</v>
      </c>
      <c r="AC47" s="19">
        <v>775.80836743273346</v>
      </c>
      <c r="AD47" s="19">
        <v>155.81974763767948</v>
      </c>
      <c r="AE47" s="19">
        <v>1198.1985767494864</v>
      </c>
      <c r="AF47" s="19">
        <v>210.63001783499669</v>
      </c>
      <c r="AG47" s="19">
        <v>9710.5696089611374</v>
      </c>
      <c r="AH47" s="19">
        <v>28.663899740096909</v>
      </c>
      <c r="AI47" s="19">
        <v>1013.2821233354741</v>
      </c>
      <c r="AJ47" s="19">
        <v>1376.680894087491</v>
      </c>
      <c r="AK47" s="14">
        <v>0.73603267662627847</v>
      </c>
      <c r="AL47" s="17">
        <v>9.00849694755067</v>
      </c>
      <c r="AM47" s="17">
        <v>8.1043074139716467</v>
      </c>
      <c r="AN47" s="17">
        <v>64.231549689816759</v>
      </c>
      <c r="AO47" s="17">
        <v>54.318776801913302</v>
      </c>
      <c r="AP47" s="17">
        <v>29.237116811134971</v>
      </c>
      <c r="AQ47" s="19">
        <v>263.38247754829177</v>
      </c>
      <c r="AR47" s="17">
        <v>3.2876072941604777</v>
      </c>
      <c r="AS47" s="17">
        <v>2.536359157339882</v>
      </c>
      <c r="AT47" s="17">
        <v>1.1489588794389971</v>
      </c>
      <c r="AU47" s="14">
        <v>4.5194019820830315E-2</v>
      </c>
      <c r="AV47" s="89">
        <v>11.97876097620899</v>
      </c>
      <c r="AW47" s="89">
        <v>70.862962218563311</v>
      </c>
      <c r="AX47" s="89">
        <v>5.91571718972473</v>
      </c>
      <c r="AY47" s="19">
        <v>7717.976878513954</v>
      </c>
    </row>
    <row r="48" spans="1:65" s="26" customFormat="1" ht="14" x14ac:dyDescent="0.15">
      <c r="A48" s="22" t="s">
        <v>1514</v>
      </c>
      <c r="B48" s="22" t="s">
        <v>279</v>
      </c>
      <c r="C48" s="22" t="s">
        <v>3357</v>
      </c>
      <c r="D48" s="23" t="s">
        <v>2686</v>
      </c>
      <c r="E48" s="18">
        <v>4.9568979936082709</v>
      </c>
      <c r="F48" s="14">
        <v>0.44436907927853875</v>
      </c>
      <c r="G48" s="14">
        <v>4.704363409798136E-2</v>
      </c>
      <c r="H48" s="19">
        <v>21.109332686797394</v>
      </c>
      <c r="I48" s="17">
        <v>7.9870393935414459</v>
      </c>
      <c r="J48" s="17">
        <v>17.309198611267263</v>
      </c>
      <c r="K48" s="19">
        <v>201.23922998136928</v>
      </c>
      <c r="L48" s="17">
        <v>2.4017409016237989</v>
      </c>
      <c r="M48" s="17">
        <v>4.9490956084245425</v>
      </c>
      <c r="N48" s="19">
        <v>66.824571178649038</v>
      </c>
      <c r="O48" s="17">
        <v>3.5346531974893693</v>
      </c>
      <c r="P48" s="17">
        <v>2.977323093884348</v>
      </c>
      <c r="Q48" s="14">
        <v>1.3804289894615538</v>
      </c>
      <c r="R48" s="19">
        <v>960.66783492851323</v>
      </c>
      <c r="S48" s="17">
        <v>13.378742885223998</v>
      </c>
      <c r="T48" s="15">
        <v>1.7111415948951599E-2</v>
      </c>
      <c r="U48" s="17">
        <v>14.150471351857382</v>
      </c>
      <c r="V48" s="14">
        <v>0.42741449893784872</v>
      </c>
      <c r="W48" s="14">
        <v>1.9616134342525957</v>
      </c>
      <c r="X48" s="14">
        <v>9.3957657743202194E-2</v>
      </c>
      <c r="Y48" s="19">
        <v>21.385602628780621</v>
      </c>
      <c r="Z48" s="17">
        <v>7.7368373018128409</v>
      </c>
      <c r="AA48" s="19">
        <v>96.219864996780615</v>
      </c>
      <c r="AB48" s="19">
        <v>38.852574872558911</v>
      </c>
      <c r="AC48" s="19">
        <v>177.51076308825552</v>
      </c>
      <c r="AD48" s="19">
        <v>37.849019982293711</v>
      </c>
      <c r="AE48" s="19">
        <v>310.57371589383177</v>
      </c>
      <c r="AF48" s="19">
        <v>57.440097838586901</v>
      </c>
      <c r="AG48" s="19">
        <v>11402.728401696206</v>
      </c>
      <c r="AH48" s="17">
        <v>10.514728357853205</v>
      </c>
      <c r="AI48" s="19">
        <v>205.3119557909956</v>
      </c>
      <c r="AJ48" s="19">
        <v>533.44489317732359</v>
      </c>
      <c r="AK48" s="14">
        <v>0.38487941007009957</v>
      </c>
      <c r="AL48" s="17">
        <v>14.522560868865273</v>
      </c>
      <c r="AM48" s="17">
        <v>36.715046438746853</v>
      </c>
      <c r="AN48" s="17">
        <v>23.213968499001609</v>
      </c>
      <c r="AO48" s="17">
        <v>15.346132110644721</v>
      </c>
      <c r="AP48" s="17">
        <v>50.034808556857939</v>
      </c>
      <c r="AQ48" s="19">
        <v>726.63355282899045</v>
      </c>
      <c r="AR48" s="17">
        <v>4.5894873457201983</v>
      </c>
      <c r="AS48" s="17">
        <v>7.2136900700055229</v>
      </c>
      <c r="AT48" s="17">
        <v>1.7176112010704709</v>
      </c>
      <c r="AU48" s="14">
        <v>4.4219489333110644E-2</v>
      </c>
      <c r="AV48" s="89">
        <v>6.4978763313325567</v>
      </c>
      <c r="AW48" s="89">
        <v>16.834969253524193</v>
      </c>
      <c r="AX48" s="89">
        <v>2.590841745070847</v>
      </c>
      <c r="AY48" s="19">
        <v>1791.7114510688029</v>
      </c>
    </row>
    <row r="49" spans="1:64" s="26" customFormat="1" ht="14" x14ac:dyDescent="0.15">
      <c r="A49" s="22" t="s">
        <v>1515</v>
      </c>
      <c r="B49" s="22" t="s">
        <v>290</v>
      </c>
      <c r="C49" s="22" t="s">
        <v>3357</v>
      </c>
      <c r="D49" s="23" t="s">
        <v>2687</v>
      </c>
      <c r="E49" s="18">
        <v>2.3355773519309775</v>
      </c>
      <c r="F49" s="14">
        <v>1.8794318680747797</v>
      </c>
      <c r="G49" s="14">
        <v>9.7671402872810689E-2</v>
      </c>
      <c r="H49" s="19">
        <v>83.097777162403247</v>
      </c>
      <c r="I49" s="17">
        <v>8.9315191848173701</v>
      </c>
      <c r="J49" s="17">
        <v>18.003106456174827</v>
      </c>
      <c r="K49" s="19">
        <v>500.58196925809409</v>
      </c>
      <c r="L49" s="17">
        <v>2.8673869334834867</v>
      </c>
      <c r="M49" s="17">
        <v>7.4308869642635109</v>
      </c>
      <c r="N49" s="19">
        <v>133.8841934065978</v>
      </c>
      <c r="O49" s="17">
        <v>5.1293656066628026</v>
      </c>
      <c r="P49" s="17">
        <v>5.6218435070709853</v>
      </c>
      <c r="Q49" s="14">
        <v>1.9218669008004068</v>
      </c>
      <c r="R49" s="19">
        <v>5385.1514627122351</v>
      </c>
      <c r="S49" s="19">
        <v>22.894325938055449</v>
      </c>
      <c r="T49" s="15">
        <v>0.1687509239209192</v>
      </c>
      <c r="U49" s="19">
        <v>61.664698587407266</v>
      </c>
      <c r="V49" s="17">
        <v>6.0462317385098805</v>
      </c>
      <c r="W49" s="17">
        <v>19.455569855889767</v>
      </c>
      <c r="X49" s="14">
        <v>0.70928891031067109</v>
      </c>
      <c r="Y49" s="19">
        <v>172.36890231592992</v>
      </c>
      <c r="Z49" s="19">
        <v>58.271436902696806</v>
      </c>
      <c r="AA49" s="19">
        <v>621.84484185883662</v>
      </c>
      <c r="AB49" s="19">
        <v>228.22082382256121</v>
      </c>
      <c r="AC49" s="19">
        <v>975.55360131459395</v>
      </c>
      <c r="AD49" s="19">
        <v>191.72234611483765</v>
      </c>
      <c r="AE49" s="19">
        <v>1469.6817949554593</v>
      </c>
      <c r="AF49" s="19">
        <v>250.27021068611035</v>
      </c>
      <c r="AG49" s="19">
        <v>9775.073711160956</v>
      </c>
      <c r="AH49" s="19">
        <v>39.809249277625717</v>
      </c>
      <c r="AI49" s="19">
        <v>1475.1768029114739</v>
      </c>
      <c r="AJ49" s="19">
        <v>1832.3183157578139</v>
      </c>
      <c r="AK49" s="14">
        <v>0.8050876260009262</v>
      </c>
      <c r="AL49" s="17">
        <v>8.5263743935766474</v>
      </c>
      <c r="AM49" s="17">
        <v>6.6511497554864949</v>
      </c>
      <c r="AN49" s="17">
        <v>64.194150067223518</v>
      </c>
      <c r="AO49" s="17">
        <v>64.434166216678292</v>
      </c>
      <c r="AP49" s="17">
        <v>28.508484254427696</v>
      </c>
      <c r="AQ49" s="19">
        <v>243.07401014663535</v>
      </c>
      <c r="AR49" s="17">
        <v>3.2178008877781905</v>
      </c>
      <c r="AS49" s="17">
        <v>3.1695138741330453</v>
      </c>
      <c r="AT49" s="17">
        <v>1.2467449226404446</v>
      </c>
      <c r="AU49" s="14">
        <v>3.7335393663457825E-2</v>
      </c>
      <c r="AV49" s="89">
        <v>16.163447505911982</v>
      </c>
      <c r="AW49" s="89">
        <v>87.744625309646835</v>
      </c>
      <c r="AX49" s="89">
        <v>5.4285835541924543</v>
      </c>
      <c r="AY49" s="19">
        <v>9575.0141541058983</v>
      </c>
    </row>
    <row r="50" spans="1:64" s="26" customFormat="1" ht="14" x14ac:dyDescent="0.15">
      <c r="A50" s="22" t="s">
        <v>1516</v>
      </c>
      <c r="B50" s="22" t="s">
        <v>282</v>
      </c>
      <c r="C50" s="22" t="s">
        <v>280</v>
      </c>
      <c r="D50" s="23" t="s">
        <v>2688</v>
      </c>
      <c r="E50" s="9">
        <v>1.6292622976013948</v>
      </c>
      <c r="F50" s="14">
        <v>1.185269753268825</v>
      </c>
      <c r="G50" s="14">
        <v>0.14534830453968148</v>
      </c>
      <c r="H50" s="19">
        <v>34.042223258349168</v>
      </c>
      <c r="I50" s="17">
        <v>8.0496512056301057</v>
      </c>
      <c r="J50" s="17">
        <v>18.298578651978058</v>
      </c>
      <c r="K50" s="19">
        <v>346.64571069591341</v>
      </c>
      <c r="L50" s="17">
        <v>2.4684313613349986</v>
      </c>
      <c r="M50" s="17">
        <v>5.0238801986131376</v>
      </c>
      <c r="N50" s="19">
        <v>108.58544280560935</v>
      </c>
      <c r="O50" s="17">
        <v>4.247514711010461</v>
      </c>
      <c r="P50" s="17">
        <v>5.0041939973530001</v>
      </c>
      <c r="Q50" s="14">
        <v>1.6082158365848316</v>
      </c>
      <c r="R50" s="19">
        <v>3841.5451680966898</v>
      </c>
      <c r="S50" s="17">
        <v>12.303107365052869</v>
      </c>
      <c r="T50" s="15">
        <v>8.8818683198014864E-2</v>
      </c>
      <c r="U50" s="19">
        <v>39.289377669194359</v>
      </c>
      <c r="V50" s="17">
        <v>4.8376093617638398</v>
      </c>
      <c r="W50" s="17">
        <v>15.077103411300236</v>
      </c>
      <c r="X50" s="14">
        <v>0.63882876921314691</v>
      </c>
      <c r="Y50" s="19">
        <v>128.97470286264721</v>
      </c>
      <c r="Z50" s="19">
        <v>41.845234641005078</v>
      </c>
      <c r="AA50" s="19">
        <v>442.6732742213257</v>
      </c>
      <c r="AB50" s="19">
        <v>161.56654268961063</v>
      </c>
      <c r="AC50" s="19">
        <v>676.88976423954659</v>
      </c>
      <c r="AD50" s="19">
        <v>137.10895744961007</v>
      </c>
      <c r="AE50" s="19">
        <v>1068.2462422150161</v>
      </c>
      <c r="AF50" s="19">
        <v>182.90701006535122</v>
      </c>
      <c r="AG50" s="19">
        <v>9697.8820098659489</v>
      </c>
      <c r="AH50" s="19">
        <v>24.391045738010504</v>
      </c>
      <c r="AI50" s="19">
        <v>878.05616474900273</v>
      </c>
      <c r="AJ50" s="19">
        <v>1185.5598185009164</v>
      </c>
      <c r="AK50" s="14">
        <v>0.74062577952351882</v>
      </c>
      <c r="AL50" s="17">
        <v>8.2826028554813167</v>
      </c>
      <c r="AM50" s="17">
        <v>9.078320734138341</v>
      </c>
      <c r="AN50" s="17">
        <v>86.827352677534378</v>
      </c>
      <c r="AO50" s="17">
        <v>71.368650105674305</v>
      </c>
      <c r="AP50" s="17">
        <v>26.660834560569349</v>
      </c>
      <c r="AQ50" s="19">
        <v>220.82110446088666</v>
      </c>
      <c r="AR50" s="17">
        <v>3.1166434252564321</v>
      </c>
      <c r="AS50" s="17">
        <v>2.6058969416994984</v>
      </c>
      <c r="AT50" s="17">
        <v>1.1098188522925667</v>
      </c>
      <c r="AU50" s="14">
        <v>4.4159306288241357E-2</v>
      </c>
      <c r="AV50" s="89">
        <v>11.19295158850221</v>
      </c>
      <c r="AW50" s="89">
        <v>62.915520139370685</v>
      </c>
      <c r="AX50" s="89">
        <v>5.62099457340633</v>
      </c>
      <c r="AY50" s="19">
        <v>6850.2740771810822</v>
      </c>
    </row>
    <row r="51" spans="1:64" s="26" customFormat="1" ht="14" x14ac:dyDescent="0.15">
      <c r="A51" s="22" t="s">
        <v>1517</v>
      </c>
      <c r="B51" s="22" t="s">
        <v>282</v>
      </c>
      <c r="C51" s="22" t="s">
        <v>280</v>
      </c>
      <c r="D51" s="23" t="s">
        <v>2689</v>
      </c>
      <c r="E51" s="9">
        <v>0.91148126020558107</v>
      </c>
      <c r="F51" s="17">
        <v>2.6736996836202906</v>
      </c>
      <c r="G51" s="14">
        <v>0.17893611097015422</v>
      </c>
      <c r="H51" s="19">
        <v>56.173578461536728</v>
      </c>
      <c r="I51" s="17">
        <v>8.9860828726053938</v>
      </c>
      <c r="J51" s="17">
        <v>18.233961469600011</v>
      </c>
      <c r="K51" s="19">
        <v>545.71212528829471</v>
      </c>
      <c r="L51" s="17">
        <v>2.7940981844087567</v>
      </c>
      <c r="M51" s="17">
        <v>5.3503445439024677</v>
      </c>
      <c r="N51" s="19">
        <v>145.17581578387899</v>
      </c>
      <c r="O51" s="17">
        <v>7.8317882337918796</v>
      </c>
      <c r="P51" s="17">
        <v>7.9523976965401175</v>
      </c>
      <c r="Q51" s="17">
        <v>9.6659049382312627</v>
      </c>
      <c r="R51" s="19">
        <v>6418.0606137005325</v>
      </c>
      <c r="S51" s="19">
        <v>26.493388324661808</v>
      </c>
      <c r="T51" s="14">
        <v>0.33193521385247815</v>
      </c>
      <c r="U51" s="19">
        <v>80.524726661515075</v>
      </c>
      <c r="V51" s="17">
        <v>8.0904354209321223</v>
      </c>
      <c r="W51" s="19">
        <v>25.145259982591497</v>
      </c>
      <c r="X51" s="14">
        <v>1.1734507275155086</v>
      </c>
      <c r="Y51" s="19">
        <v>211.91505334959311</v>
      </c>
      <c r="Z51" s="19">
        <v>69.191590562491768</v>
      </c>
      <c r="AA51" s="19">
        <v>710.83030506004332</v>
      </c>
      <c r="AB51" s="19">
        <v>261.67412881846218</v>
      </c>
      <c r="AC51" s="19">
        <v>1093.1465124050742</v>
      </c>
      <c r="AD51" s="19">
        <v>213.74794487139013</v>
      </c>
      <c r="AE51" s="19">
        <v>1684.424022683176</v>
      </c>
      <c r="AF51" s="19">
        <v>288.2649909951802</v>
      </c>
      <c r="AG51" s="19">
        <v>9133.1668476692721</v>
      </c>
      <c r="AH51" s="19">
        <v>45.53369177368765</v>
      </c>
      <c r="AI51" s="19">
        <v>2078.8404962901168</v>
      </c>
      <c r="AJ51" s="19">
        <v>2138.9378775551145</v>
      </c>
      <c r="AK51" s="14">
        <v>0.97190316656896492</v>
      </c>
      <c r="AL51" s="17">
        <v>7.9485812643257896</v>
      </c>
      <c r="AM51" s="17">
        <v>5.4221304877383201</v>
      </c>
      <c r="AN51" s="17">
        <v>63.579033457007917</v>
      </c>
      <c r="AO51" s="17">
        <v>78.466388323572559</v>
      </c>
      <c r="AP51" s="17">
        <v>26.193281612669711</v>
      </c>
      <c r="AQ51" s="19">
        <v>208.1994274776757</v>
      </c>
      <c r="AR51" s="17">
        <v>3.1080230759316092</v>
      </c>
      <c r="AS51" s="17">
        <v>3.2023819486163099</v>
      </c>
      <c r="AT51" s="17">
        <v>1.2698333963130779</v>
      </c>
      <c r="AU51" s="14">
        <v>4.9000994073123243E-2</v>
      </c>
      <c r="AV51" s="89">
        <v>17.620669205304964</v>
      </c>
      <c r="AW51" s="89">
        <v>103.16448703610281</v>
      </c>
      <c r="AX51" s="89">
        <v>5.8547428496667777</v>
      </c>
      <c r="AY51" s="19">
        <v>11211.696786236229</v>
      </c>
    </row>
    <row r="52" spans="1:64" s="26" customFormat="1" ht="14" x14ac:dyDescent="0.15">
      <c r="A52" s="22" t="s">
        <v>1518</v>
      </c>
      <c r="B52" s="22" t="s">
        <v>279</v>
      </c>
      <c r="C52" s="22" t="s">
        <v>276</v>
      </c>
      <c r="D52" s="23" t="s">
        <v>2690</v>
      </c>
      <c r="E52" s="18">
        <v>4.2101532408703379</v>
      </c>
      <c r="F52" s="14">
        <v>0.50793243874198102</v>
      </c>
      <c r="G52" s="14">
        <v>0.11827429369700358</v>
      </c>
      <c r="H52" s="19">
        <v>24.542154237186523</v>
      </c>
      <c r="I52" s="17">
        <v>7.4402158399674345</v>
      </c>
      <c r="J52" s="17">
        <v>17.644080557741471</v>
      </c>
      <c r="K52" s="19">
        <v>241.98768208498166</v>
      </c>
      <c r="L52" s="17">
        <v>2.013893994329738</v>
      </c>
      <c r="M52" s="17">
        <v>5.0720532815834041</v>
      </c>
      <c r="N52" s="19">
        <v>81.694667320395212</v>
      </c>
      <c r="O52" s="17">
        <v>3.8449274177419528</v>
      </c>
      <c r="P52" s="17">
        <v>3.873699054022441</v>
      </c>
      <c r="Q52" s="14">
        <v>1.1736316980742603</v>
      </c>
      <c r="R52" s="19">
        <v>1258.6828553425726</v>
      </c>
      <c r="S52" s="17">
        <v>16.947825869861706</v>
      </c>
      <c r="T52" s="15">
        <v>1.4519417733040194E-2</v>
      </c>
      <c r="U52" s="17">
        <v>19.815191370005948</v>
      </c>
      <c r="V52" s="14">
        <v>0.56424470599445009</v>
      </c>
      <c r="W52" s="17">
        <v>2.719360579493491</v>
      </c>
      <c r="X52" s="14">
        <v>0.11250815907535217</v>
      </c>
      <c r="Y52" s="19">
        <v>28.127737870677759</v>
      </c>
      <c r="Z52" s="17">
        <v>10.697530020672909</v>
      </c>
      <c r="AA52" s="19">
        <v>124.84697126603133</v>
      </c>
      <c r="AB52" s="19">
        <v>50.961757837188252</v>
      </c>
      <c r="AC52" s="19">
        <v>226.31853808330811</v>
      </c>
      <c r="AD52" s="19">
        <v>48.89828089499801</v>
      </c>
      <c r="AE52" s="19">
        <v>394.28736500573757</v>
      </c>
      <c r="AF52" s="19">
        <v>70.756600047487652</v>
      </c>
      <c r="AG52" s="19">
        <v>11452.571112479294</v>
      </c>
      <c r="AH52" s="17">
        <v>13.278591002025912</v>
      </c>
      <c r="AI52" s="19">
        <v>286.99147618922831</v>
      </c>
      <c r="AJ52" s="19">
        <v>661.45297699101479</v>
      </c>
      <c r="AK52" s="14">
        <v>0.43388039085524716</v>
      </c>
      <c r="AL52" s="17">
        <v>14.01774173303745</v>
      </c>
      <c r="AM52" s="17">
        <v>29.046254404608273</v>
      </c>
      <c r="AN52" s="17">
        <v>23.264775554892751</v>
      </c>
      <c r="AO52" s="17">
        <v>16.933822567742144</v>
      </c>
      <c r="AP52" s="17">
        <v>49.85024683768043</v>
      </c>
      <c r="AQ52" s="19">
        <v>698.78788549877117</v>
      </c>
      <c r="AR52" s="17">
        <v>4.819470259274774</v>
      </c>
      <c r="AS52" s="17">
        <v>7.2867097947329711</v>
      </c>
      <c r="AT52" s="17">
        <v>1.6775911066320615</v>
      </c>
      <c r="AU52" s="14">
        <v>3.921319397952281E-2</v>
      </c>
      <c r="AV52" s="89">
        <v>7.8136158245069955</v>
      </c>
      <c r="AW52" s="89">
        <v>21.793885607052683</v>
      </c>
      <c r="AX52" s="89">
        <v>2.7892189860035486</v>
      </c>
      <c r="AY52" s="19">
        <v>2318.4981279213716</v>
      </c>
    </row>
    <row r="53" spans="1:64" s="26" customFormat="1" ht="14" x14ac:dyDescent="0.15">
      <c r="A53" s="22" t="s">
        <v>1519</v>
      </c>
      <c r="B53" s="22" t="s">
        <v>283</v>
      </c>
      <c r="C53" s="22" t="s">
        <v>278</v>
      </c>
      <c r="D53" s="23" t="s">
        <v>2691</v>
      </c>
      <c r="E53" s="9">
        <v>1.1784739349656548</v>
      </c>
      <c r="F53" s="14">
        <v>0.4909575217843643</v>
      </c>
      <c r="G53" s="14">
        <v>0.10136995963132903</v>
      </c>
      <c r="H53" s="19">
        <v>45.539306091717926</v>
      </c>
      <c r="I53" s="17">
        <v>15.009647459584214</v>
      </c>
      <c r="J53" s="19">
        <v>30.544928223373873</v>
      </c>
      <c r="K53" s="19">
        <v>213.40090295079156</v>
      </c>
      <c r="L53" s="17">
        <v>36.311013240421033</v>
      </c>
      <c r="M53" s="17">
        <v>6.5111363470421111</v>
      </c>
      <c r="N53" s="19">
        <v>65.711452034237567</v>
      </c>
      <c r="O53" s="17">
        <v>3.5022817755712157</v>
      </c>
      <c r="P53" s="17">
        <v>3.6767524031688921</v>
      </c>
      <c r="Q53" s="17">
        <v>2.2457333687914329</v>
      </c>
      <c r="R53" s="19">
        <v>2023.2362314171348</v>
      </c>
      <c r="S53" s="17">
        <v>6.8861330167998887</v>
      </c>
      <c r="T53" s="14">
        <v>0.36386655645190202</v>
      </c>
      <c r="U53" s="17">
        <v>18.603765408946817</v>
      </c>
      <c r="V53" s="14">
        <v>0.86031954505691566</v>
      </c>
      <c r="W53" s="17">
        <v>4.8376666800106296</v>
      </c>
      <c r="X53" s="14">
        <v>0.21060172607133498</v>
      </c>
      <c r="Y53" s="19">
        <v>47.165611857292774</v>
      </c>
      <c r="Z53" s="17">
        <v>18.466838555717786</v>
      </c>
      <c r="AA53" s="19">
        <v>211.16697830730456</v>
      </c>
      <c r="AB53" s="19">
        <v>80.802478468925031</v>
      </c>
      <c r="AC53" s="19">
        <v>358.52919810301472</v>
      </c>
      <c r="AD53" s="19">
        <v>73.185045666501424</v>
      </c>
      <c r="AE53" s="19">
        <v>568.31345295249355</v>
      </c>
      <c r="AF53" s="19">
        <v>99.844055628705746</v>
      </c>
      <c r="AG53" s="19">
        <v>11468.836631243177</v>
      </c>
      <c r="AH53" s="17">
        <v>14.800369796785549</v>
      </c>
      <c r="AI53" s="19">
        <v>379.42183043117092</v>
      </c>
      <c r="AJ53" s="19">
        <v>715.16445541153905</v>
      </c>
      <c r="AK53" s="14">
        <v>0.53053787497427274</v>
      </c>
      <c r="AL53" s="17">
        <v>12.049317936805702</v>
      </c>
      <c r="AM53" s="17">
        <v>20.180477114628289</v>
      </c>
      <c r="AN53" s="17">
        <v>82.530129982385844</v>
      </c>
      <c r="AO53" s="17">
        <v>55.09940477558407</v>
      </c>
      <c r="AP53" s="17">
        <v>54.823364328160729</v>
      </c>
      <c r="AQ53" s="19">
        <v>660.58414715534093</v>
      </c>
      <c r="AR53" s="17">
        <v>5.623104470665707</v>
      </c>
      <c r="AS53" s="17">
        <v>3.8456071158887575</v>
      </c>
      <c r="AT53" s="17">
        <v>1.2583978994270282</v>
      </c>
      <c r="AU53" s="14">
        <v>4.2499147656505649E-2</v>
      </c>
      <c r="AV53" s="89">
        <v>6.8905683871744126</v>
      </c>
      <c r="AW53" s="89">
        <v>33.039662757216284</v>
      </c>
      <c r="AX53" s="89">
        <v>4.7949110872644169</v>
      </c>
      <c r="AY53" s="19">
        <v>3571.2975629078655</v>
      </c>
    </row>
    <row r="54" spans="1:64" s="26" customFormat="1" ht="14" x14ac:dyDescent="0.15">
      <c r="A54" s="22" t="s">
        <v>1520</v>
      </c>
      <c r="B54" s="22" t="s">
        <v>282</v>
      </c>
      <c r="C54" s="22" t="s">
        <v>280</v>
      </c>
      <c r="D54" s="23" t="s">
        <v>2692</v>
      </c>
      <c r="E54" s="9">
        <v>0.64402065731759173</v>
      </c>
      <c r="F54" s="14">
        <v>1.2242767825456558</v>
      </c>
      <c r="G54" s="14">
        <v>0.11748199282397864</v>
      </c>
      <c r="H54" s="19">
        <v>31.929770093889797</v>
      </c>
      <c r="I54" s="17">
        <v>9.3489958378580713</v>
      </c>
      <c r="J54" s="17">
        <v>17.943928369993106</v>
      </c>
      <c r="K54" s="19">
        <v>382.74388018890198</v>
      </c>
      <c r="L54" s="17">
        <v>2.9855419579525115</v>
      </c>
      <c r="M54" s="17">
        <v>6.0861179339193603</v>
      </c>
      <c r="N54" s="19">
        <v>112.86212549609013</v>
      </c>
      <c r="O54" s="17">
        <v>5.6976640602850193</v>
      </c>
      <c r="P54" s="17">
        <v>7.3726845277579676</v>
      </c>
      <c r="Q54" s="14">
        <v>0.91702537725109223</v>
      </c>
      <c r="R54" s="19">
        <v>3989.2558591096708</v>
      </c>
      <c r="S54" s="17">
        <v>10.916800575922686</v>
      </c>
      <c r="T54" s="15">
        <v>0.15733261330441603</v>
      </c>
      <c r="U54" s="19">
        <v>47.946198154162786</v>
      </c>
      <c r="V54" s="17">
        <v>5.9653417705364928</v>
      </c>
      <c r="W54" s="17">
        <v>16.408259314394851</v>
      </c>
      <c r="X54" s="14">
        <v>0.98830684481747466</v>
      </c>
      <c r="Y54" s="19">
        <v>137.47740857624402</v>
      </c>
      <c r="Z54" s="19">
        <v>44.26975153371621</v>
      </c>
      <c r="AA54" s="19">
        <v>471.75287907352248</v>
      </c>
      <c r="AB54" s="19">
        <v>169.75080178412679</v>
      </c>
      <c r="AC54" s="19">
        <v>712.55636142091305</v>
      </c>
      <c r="AD54" s="19">
        <v>142.64884020935193</v>
      </c>
      <c r="AE54" s="19">
        <v>1100.8357078647787</v>
      </c>
      <c r="AF54" s="19">
        <v>191.26507046764056</v>
      </c>
      <c r="AG54" s="19">
        <v>8937.3567894668995</v>
      </c>
      <c r="AH54" s="19">
        <v>21.558015511449724</v>
      </c>
      <c r="AI54" s="19">
        <v>901.61481793339442</v>
      </c>
      <c r="AJ54" s="19">
        <v>1072.6035034335891</v>
      </c>
      <c r="AK54" s="14">
        <v>0.84058537478869833</v>
      </c>
      <c r="AL54" s="17">
        <v>8.0073935002510819</v>
      </c>
      <c r="AM54" s="17">
        <v>8.118701751419497</v>
      </c>
      <c r="AN54" s="17">
        <v>100.83867523353895</v>
      </c>
      <c r="AO54" s="17">
        <v>82.589657259282689</v>
      </c>
      <c r="AP54" s="17">
        <v>23.046023826373318</v>
      </c>
      <c r="AQ54" s="19">
        <v>184.53858139393327</v>
      </c>
      <c r="AR54" s="17">
        <v>2.7505983639423857</v>
      </c>
      <c r="AS54" s="17">
        <v>2.9220770610383955</v>
      </c>
      <c r="AT54" s="17">
        <v>0.97435384387562274</v>
      </c>
      <c r="AU54" s="14">
        <v>6.3429878601078793E-2</v>
      </c>
      <c r="AV54" s="89">
        <v>12.358536654468905</v>
      </c>
      <c r="AW54" s="89">
        <v>65.533180560832506</v>
      </c>
      <c r="AX54" s="89">
        <v>5.3026650640822757</v>
      </c>
      <c r="AY54" s="19">
        <v>7144.1402442332701</v>
      </c>
    </row>
    <row r="55" spans="1:64" s="26" customFormat="1" ht="14" x14ac:dyDescent="0.15">
      <c r="A55" s="22" t="s">
        <v>1521</v>
      </c>
      <c r="B55" s="22" t="s">
        <v>282</v>
      </c>
      <c r="C55" s="22" t="s">
        <v>287</v>
      </c>
      <c r="D55" s="23" t="s">
        <v>2693</v>
      </c>
      <c r="E55" s="9">
        <v>0.33607534766800184</v>
      </c>
      <c r="F55" s="14">
        <v>0.4568812217638733</v>
      </c>
      <c r="G55" s="14">
        <v>0.10485424138606937</v>
      </c>
      <c r="H55" s="19">
        <v>21.327799577972986</v>
      </c>
      <c r="I55" s="17">
        <v>7.5659282893239403</v>
      </c>
      <c r="J55" s="17">
        <v>16.655714390813415</v>
      </c>
      <c r="K55" s="19">
        <v>208.31137818548581</v>
      </c>
      <c r="L55" s="17">
        <v>2.1104483709312953</v>
      </c>
      <c r="M55" s="17">
        <v>4.9087341094058372</v>
      </c>
      <c r="N55" s="19">
        <v>96.637068065203763</v>
      </c>
      <c r="O55" s="17">
        <v>4.9760117360856846</v>
      </c>
      <c r="P55" s="17">
        <v>6.1445154394765034</v>
      </c>
      <c r="Q55" s="14">
        <v>0.75809568567129282</v>
      </c>
      <c r="R55" s="19">
        <v>1843.6532275361642</v>
      </c>
      <c r="S55" s="17">
        <v>4.6256240204802284</v>
      </c>
      <c r="T55" s="15">
        <v>3.1782629634923079E-2</v>
      </c>
      <c r="U55" s="19">
        <v>26.335530245040715</v>
      </c>
      <c r="V55" s="17">
        <v>2.5182043674244867</v>
      </c>
      <c r="W55" s="17">
        <v>8.1282191232623529</v>
      </c>
      <c r="X55" s="14">
        <v>0.48501618494158888</v>
      </c>
      <c r="Y55" s="19">
        <v>61.986163786303052</v>
      </c>
      <c r="Z55" s="17">
        <v>18.79947003242285</v>
      </c>
      <c r="AA55" s="19">
        <v>196.49786496788136</v>
      </c>
      <c r="AB55" s="19">
        <v>73.055604470458547</v>
      </c>
      <c r="AC55" s="19">
        <v>309.08672270154972</v>
      </c>
      <c r="AD55" s="19">
        <v>60.867917178874102</v>
      </c>
      <c r="AE55" s="19">
        <v>486.5330542298891</v>
      </c>
      <c r="AF55" s="19">
        <v>85.907890775093207</v>
      </c>
      <c r="AG55" s="19">
        <v>9482.3835348345074</v>
      </c>
      <c r="AH55" s="17">
        <v>8.2474177687513972</v>
      </c>
      <c r="AI55" s="19">
        <v>273.4151868479849</v>
      </c>
      <c r="AJ55" s="19">
        <v>423.40358274552591</v>
      </c>
      <c r="AK55" s="14">
        <v>0.64575548717619835</v>
      </c>
      <c r="AL55" s="17">
        <v>7.8490589594672944</v>
      </c>
      <c r="AM55" s="17">
        <v>19.48970055044613</v>
      </c>
      <c r="AN55" s="17">
        <v>105.18214452271407</v>
      </c>
      <c r="AO55" s="17">
        <v>59.108821996215589</v>
      </c>
      <c r="AP55" s="17">
        <v>24.615223684049077</v>
      </c>
      <c r="AQ55" s="19">
        <v>193.20634199657695</v>
      </c>
      <c r="AR55" s="17">
        <v>3.2277837448020761</v>
      </c>
      <c r="AS55" s="17">
        <v>3.2400123379634791</v>
      </c>
      <c r="AT55" s="17">
        <v>0.87024628453191544</v>
      </c>
      <c r="AU55" s="14">
        <v>6.586582729211013E-2</v>
      </c>
      <c r="AV55" s="89">
        <v>6.7262311328862063</v>
      </c>
      <c r="AW55" s="89">
        <v>30.827291023236914</v>
      </c>
      <c r="AX55" s="89">
        <v>4.5831447677310209</v>
      </c>
      <c r="AY55" s="19">
        <v>3270.5237362941439</v>
      </c>
    </row>
    <row r="56" spans="1:64" s="26" customFormat="1" ht="14" x14ac:dyDescent="0.15">
      <c r="A56" s="22" t="s">
        <v>1522</v>
      </c>
      <c r="B56" s="22" t="s">
        <v>279</v>
      </c>
      <c r="C56" s="22" t="s">
        <v>3357</v>
      </c>
      <c r="D56" s="23" t="s">
        <v>2694</v>
      </c>
      <c r="E56" s="18">
        <v>6.1855840656193442</v>
      </c>
      <c r="F56" s="14">
        <v>0.46731757782870836</v>
      </c>
      <c r="G56" s="14">
        <v>0.1103524088283903</v>
      </c>
      <c r="H56" s="19">
        <v>21.109932990016286</v>
      </c>
      <c r="I56" s="17">
        <v>7.5838657000710725</v>
      </c>
      <c r="J56" s="17">
        <v>19.276804667373604</v>
      </c>
      <c r="K56" s="19">
        <v>235.72870822857374</v>
      </c>
      <c r="L56" s="17">
        <v>2.3855417992624042</v>
      </c>
      <c r="M56" s="17">
        <v>4.4755410284111399</v>
      </c>
      <c r="N56" s="19">
        <v>73.640650732116896</v>
      </c>
      <c r="O56" s="17">
        <v>3.3153527842493968</v>
      </c>
      <c r="P56" s="17">
        <v>4.1793994424554848</v>
      </c>
      <c r="Q56" s="17">
        <v>15.112856183723633</v>
      </c>
      <c r="R56" s="19">
        <v>1117.3033569362781</v>
      </c>
      <c r="S56" s="17">
        <v>15.980649731777026</v>
      </c>
      <c r="T56" s="14">
        <v>0.61476126589488933</v>
      </c>
      <c r="U56" s="17">
        <v>18.089379919162479</v>
      </c>
      <c r="V56" s="14">
        <v>0.62141270851742847</v>
      </c>
      <c r="W56" s="17">
        <v>2.4117498788789571</v>
      </c>
      <c r="X56" s="14">
        <v>9.9222109313758633E-2</v>
      </c>
      <c r="Y56" s="19">
        <v>24.977453379361254</v>
      </c>
      <c r="Z56" s="17">
        <v>9.5824852721775358</v>
      </c>
      <c r="AA56" s="19">
        <v>114.96957249598516</v>
      </c>
      <c r="AB56" s="19">
        <v>44.198476753231759</v>
      </c>
      <c r="AC56" s="19">
        <v>214.37977141125387</v>
      </c>
      <c r="AD56" s="19">
        <v>45.004763832501204</v>
      </c>
      <c r="AE56" s="19">
        <v>371.02648742619152</v>
      </c>
      <c r="AF56" s="19">
        <v>64.941580176863312</v>
      </c>
      <c r="AG56" s="19">
        <v>11354.104043579908</v>
      </c>
      <c r="AH56" s="17">
        <v>14.650129681611899</v>
      </c>
      <c r="AI56" s="19">
        <v>326.38749258496694</v>
      </c>
      <c r="AJ56" s="19">
        <v>714.82986174246389</v>
      </c>
      <c r="AK56" s="14">
        <v>0.45659465287217749</v>
      </c>
      <c r="AL56" s="17">
        <v>14.854456208604873</v>
      </c>
      <c r="AM56" s="17">
        <v>30.601869215169135</v>
      </c>
      <c r="AN56" s="17">
        <v>23.217234195954926</v>
      </c>
      <c r="AO56" s="17">
        <v>20.423918805751406</v>
      </c>
      <c r="AP56" s="17">
        <v>40.194629168355227</v>
      </c>
      <c r="AQ56" s="19">
        <v>597.06935880244475</v>
      </c>
      <c r="AR56" s="17">
        <v>3.8810758869623534</v>
      </c>
      <c r="AS56" s="17">
        <v>7.5005207121937882</v>
      </c>
      <c r="AT56" s="17">
        <v>1.9266275750317297</v>
      </c>
      <c r="AU56" s="14">
        <v>3.8968819085425592E-2</v>
      </c>
      <c r="AV56" s="89">
        <v>7.6115178633701568</v>
      </c>
      <c r="AW56" s="89">
        <v>19.622878312969348</v>
      </c>
      <c r="AX56" s="89">
        <v>2.5780506155550049</v>
      </c>
      <c r="AY56" s="19">
        <v>2101.8611242977281</v>
      </c>
    </row>
    <row r="57" spans="1:64" s="26" customFormat="1" ht="14" x14ac:dyDescent="0.15">
      <c r="A57" s="22" t="s">
        <v>1523</v>
      </c>
      <c r="B57" s="22" t="s">
        <v>279</v>
      </c>
      <c r="C57" s="22" t="s">
        <v>280</v>
      </c>
      <c r="D57" s="23" t="s">
        <v>2695</v>
      </c>
      <c r="E57" s="18">
        <v>10.114466304519237</v>
      </c>
      <c r="F57" s="14">
        <v>0.59462240508973074</v>
      </c>
      <c r="G57" s="14">
        <v>4.6025014279404183E-2</v>
      </c>
      <c r="H57" s="19">
        <v>20.422228493696746</v>
      </c>
      <c r="I57" s="17">
        <v>8.1770836152489306</v>
      </c>
      <c r="J57" s="17">
        <v>17.916800947078062</v>
      </c>
      <c r="K57" s="19">
        <v>364.50587940418711</v>
      </c>
      <c r="L57" s="17">
        <v>2.315410963799267</v>
      </c>
      <c r="M57" s="17">
        <v>5.0646002094211671</v>
      </c>
      <c r="N57" s="19">
        <v>130.15490764552095</v>
      </c>
      <c r="O57" s="17">
        <v>7.3305791505340743</v>
      </c>
      <c r="P57" s="17">
        <v>7.5950108879309299</v>
      </c>
      <c r="Q57" s="14">
        <v>1.7829808546541361</v>
      </c>
      <c r="R57" s="19">
        <v>2006.0742418116308</v>
      </c>
      <c r="S57" s="19">
        <v>23.689803298234551</v>
      </c>
      <c r="T57" s="15">
        <v>2.511136260193059E-2</v>
      </c>
      <c r="U57" s="19">
        <v>48.222329109329962</v>
      </c>
      <c r="V57" s="14">
        <v>1.6843381568699347</v>
      </c>
      <c r="W57" s="17">
        <v>5.8908402807663904</v>
      </c>
      <c r="X57" s="14">
        <v>0.28018210787259012</v>
      </c>
      <c r="Y57" s="19">
        <v>53.609922286501345</v>
      </c>
      <c r="Z57" s="17">
        <v>19.275320877184484</v>
      </c>
      <c r="AA57" s="19">
        <v>208.56350218701448</v>
      </c>
      <c r="AB57" s="19">
        <v>80.999697752885041</v>
      </c>
      <c r="AC57" s="19">
        <v>353.52772564008751</v>
      </c>
      <c r="AD57" s="19">
        <v>72.54014501319989</v>
      </c>
      <c r="AE57" s="19">
        <v>577.602149841151</v>
      </c>
      <c r="AF57" s="19">
        <v>100.76884866578551</v>
      </c>
      <c r="AG57" s="19">
        <v>9915.8416663637545</v>
      </c>
      <c r="AH57" s="19">
        <v>28.114733431259239</v>
      </c>
      <c r="AI57" s="19">
        <v>1163.4809018392602</v>
      </c>
      <c r="AJ57" s="19">
        <v>1351.2405384406968</v>
      </c>
      <c r="AK57" s="14">
        <v>0.86104647450992899</v>
      </c>
      <c r="AL57" s="17">
        <v>10.774165027778594</v>
      </c>
      <c r="AM57" s="17">
        <v>17.167252007442762</v>
      </c>
      <c r="AN57" s="17">
        <v>24.381888805475899</v>
      </c>
      <c r="AO57" s="17">
        <v>49.113151645542239</v>
      </c>
      <c r="AP57" s="17">
        <v>31.828479375024408</v>
      </c>
      <c r="AQ57" s="19">
        <v>342.92528936976026</v>
      </c>
      <c r="AR57" s="17">
        <v>3.4974213798691989</v>
      </c>
      <c r="AS57" s="17">
        <v>8.1859848189698834</v>
      </c>
      <c r="AT57" s="17">
        <v>2.3393966570455245</v>
      </c>
      <c r="AU57" s="14">
        <v>4.8059382520251638E-2</v>
      </c>
      <c r="AV57" s="89">
        <v>11.769644152540753</v>
      </c>
      <c r="AW57" s="89">
        <v>34.556739413585944</v>
      </c>
      <c r="AX57" s="89">
        <v>2.9360904174937237</v>
      </c>
      <c r="AY57" s="19">
        <v>3659.2192627384015</v>
      </c>
    </row>
    <row r="58" spans="1:64" s="26" customFormat="1" ht="14" x14ac:dyDescent="0.15">
      <c r="A58" s="22" t="s">
        <v>1524</v>
      </c>
      <c r="B58" s="22" t="s">
        <v>282</v>
      </c>
      <c r="C58" s="22" t="s">
        <v>280</v>
      </c>
      <c r="D58" s="23" t="s">
        <v>2696</v>
      </c>
      <c r="E58" s="18">
        <v>6.5739689386221087</v>
      </c>
      <c r="F58" s="14">
        <v>1.1248373019417168</v>
      </c>
      <c r="G58" s="14">
        <v>0.77833732044636383</v>
      </c>
      <c r="H58" s="19">
        <v>114.23622639838347</v>
      </c>
      <c r="I58" s="17">
        <v>11.231884269184599</v>
      </c>
      <c r="J58" s="19">
        <v>38.324335579728064</v>
      </c>
      <c r="K58" s="19">
        <v>683.4718759842724</v>
      </c>
      <c r="L58" s="17">
        <v>6.754385805276498</v>
      </c>
      <c r="M58" s="17">
        <v>10.749389428000571</v>
      </c>
      <c r="N58" s="19">
        <v>155.8165150191796</v>
      </c>
      <c r="O58" s="17">
        <v>9.6820142379988443</v>
      </c>
      <c r="P58" s="17">
        <v>10.295055017767385</v>
      </c>
      <c r="Q58" s="19">
        <v>68.156605245095562</v>
      </c>
      <c r="R58" s="19">
        <v>5336.5787954328389</v>
      </c>
      <c r="S58" s="19">
        <v>49.806403287944775</v>
      </c>
      <c r="T58" s="17">
        <v>5.8274272466754544</v>
      </c>
      <c r="U58" s="19">
        <v>99.030690893397761</v>
      </c>
      <c r="V58" s="17">
        <v>8.571318994068605</v>
      </c>
      <c r="W58" s="19">
        <v>20.675715374452661</v>
      </c>
      <c r="X58" s="17">
        <v>2.3877152285071364</v>
      </c>
      <c r="Y58" s="19">
        <v>153.05262164504683</v>
      </c>
      <c r="Z58" s="19">
        <v>54.487091153090162</v>
      </c>
      <c r="AA58" s="19">
        <v>577.34633098770246</v>
      </c>
      <c r="AB58" s="19">
        <v>210.51567707053445</v>
      </c>
      <c r="AC58" s="19">
        <v>897.33850257088807</v>
      </c>
      <c r="AD58" s="19">
        <v>183.28489658312961</v>
      </c>
      <c r="AE58" s="19">
        <v>1476.995471877213</v>
      </c>
      <c r="AF58" s="19">
        <v>253.72042288375357</v>
      </c>
      <c r="AG58" s="19">
        <v>9189.7757153995954</v>
      </c>
      <c r="AH58" s="19">
        <v>50.038790443668901</v>
      </c>
      <c r="AI58" s="19">
        <v>2964.9325453767424</v>
      </c>
      <c r="AJ58" s="19">
        <v>2306.8862943551112</v>
      </c>
      <c r="AK58" s="14">
        <v>1.2852530064580352</v>
      </c>
      <c r="AL58" s="17">
        <v>9.6502461441176646</v>
      </c>
      <c r="AM58" s="17">
        <v>6.2219389905912781</v>
      </c>
      <c r="AN58" s="17">
        <v>29.654730604382099</v>
      </c>
      <c r="AO58" s="17">
        <v>59.529143837904464</v>
      </c>
      <c r="AP58" s="17">
        <v>17.856367468176135</v>
      </c>
      <c r="AQ58" s="19">
        <v>172.31834130771486</v>
      </c>
      <c r="AR58" s="17">
        <v>2.4121976312817615</v>
      </c>
      <c r="AS58" s="17">
        <v>4.7897104936819801</v>
      </c>
      <c r="AT58" s="17">
        <v>1.5618777025925028</v>
      </c>
      <c r="AU58" s="14">
        <v>0.12938408872146667</v>
      </c>
      <c r="AV58" s="89">
        <v>22.068836809308117</v>
      </c>
      <c r="AW58" s="89">
        <v>87.047256380556931</v>
      </c>
      <c r="AX58" s="89">
        <v>3.944351808512284</v>
      </c>
      <c r="AY58" s="19">
        <v>9435.6291929604777</v>
      </c>
    </row>
    <row r="59" spans="1:64" s="26" customFormat="1" ht="14" x14ac:dyDescent="0.15">
      <c r="A59" s="22" t="s">
        <v>1525</v>
      </c>
      <c r="B59" s="22" t="s">
        <v>279</v>
      </c>
      <c r="C59" s="22" t="s">
        <v>3357</v>
      </c>
      <c r="D59" s="23" t="s">
        <v>2697</v>
      </c>
      <c r="E59" s="18">
        <v>3.903821890419354</v>
      </c>
      <c r="F59" s="14">
        <v>0.2476198089772654</v>
      </c>
      <c r="G59" s="14">
        <v>3.550911703716747E-2</v>
      </c>
      <c r="H59" s="17">
        <v>12.800287623907053</v>
      </c>
      <c r="I59" s="17">
        <v>6.7470011581670466</v>
      </c>
      <c r="J59" s="17">
        <v>14.660705816949923</v>
      </c>
      <c r="K59" s="19">
        <v>211.47044951497378</v>
      </c>
      <c r="L59" s="17">
        <v>2.0058064959680761</v>
      </c>
      <c r="M59" s="17">
        <v>3.9120689323529176</v>
      </c>
      <c r="N59" s="19">
        <v>72.840151534862187</v>
      </c>
      <c r="O59" s="17">
        <v>2.1929956735354224</v>
      </c>
      <c r="P59" s="17">
        <v>3.6979722388991765</v>
      </c>
      <c r="Q59" s="14">
        <v>0.99650122312715494</v>
      </c>
      <c r="R59" s="19">
        <v>1106.5949621737727</v>
      </c>
      <c r="S59" s="17">
        <v>13.184581816290416</v>
      </c>
      <c r="T59" s="15">
        <v>8.3030840164780521E-3</v>
      </c>
      <c r="U59" s="17">
        <v>17.183194401336255</v>
      </c>
      <c r="V59" s="14">
        <v>0.50123393927370929</v>
      </c>
      <c r="W59" s="17">
        <v>2.429063665847913</v>
      </c>
      <c r="X59" s="14">
        <v>8.7536039658452719E-2</v>
      </c>
      <c r="Y59" s="19">
        <v>21.87381999307707</v>
      </c>
      <c r="Z59" s="17">
        <v>9.2053732836423166</v>
      </c>
      <c r="AA59" s="19">
        <v>112.32740250149575</v>
      </c>
      <c r="AB59" s="19">
        <v>44.346194950521777</v>
      </c>
      <c r="AC59" s="19">
        <v>206.98010868745544</v>
      </c>
      <c r="AD59" s="19">
        <v>44.336357995700588</v>
      </c>
      <c r="AE59" s="19">
        <v>365.39614614699622</v>
      </c>
      <c r="AF59" s="19">
        <v>64.505267919465581</v>
      </c>
      <c r="AG59" s="19">
        <v>11156.596614241922</v>
      </c>
      <c r="AH59" s="17">
        <v>12.460839437329374</v>
      </c>
      <c r="AI59" s="19">
        <v>245.30364507334806</v>
      </c>
      <c r="AJ59" s="19">
        <v>586.56588242826388</v>
      </c>
      <c r="AK59" s="14">
        <v>0.41820305684647169</v>
      </c>
      <c r="AL59" s="17">
        <v>16.704724929739836</v>
      </c>
      <c r="AM59" s="17">
        <v>30.532879812458955</v>
      </c>
      <c r="AN59" s="17">
        <v>27.713897280801525</v>
      </c>
      <c r="AO59" s="17">
        <v>18.605341336670936</v>
      </c>
      <c r="AP59" s="17">
        <v>43.639941909704589</v>
      </c>
      <c r="AQ59" s="19">
        <v>728.99322555144056</v>
      </c>
      <c r="AR59" s="17">
        <v>4.8461675786911789</v>
      </c>
      <c r="AS59" s="17">
        <v>7.0739991886289726</v>
      </c>
      <c r="AT59" s="17">
        <v>1.6052875450752364</v>
      </c>
      <c r="AU59" s="14">
        <v>3.6606156273823992E-2</v>
      </c>
      <c r="AV59" s="89">
        <v>6.8282353734250494</v>
      </c>
      <c r="AW59" s="89">
        <v>19.353265313520204</v>
      </c>
      <c r="AX59" s="89">
        <v>2.8342996770207391</v>
      </c>
      <c r="AY59" s="19">
        <v>2068.6151163171226</v>
      </c>
    </row>
    <row r="60" spans="1:64" s="26" customFormat="1" ht="14" x14ac:dyDescent="0.15">
      <c r="A60" s="22" t="s">
        <v>1414</v>
      </c>
      <c r="B60" s="22" t="s">
        <v>279</v>
      </c>
      <c r="C60" s="22" t="s">
        <v>276</v>
      </c>
      <c r="D60" s="23" t="s">
        <v>1464</v>
      </c>
      <c r="E60" s="9">
        <v>1.4235936558237161</v>
      </c>
      <c r="F60" s="14">
        <v>0.1086828756757074</v>
      </c>
      <c r="G60" s="14">
        <v>8.6760303084022078E-2</v>
      </c>
      <c r="H60" s="17">
        <v>16.752666461659068</v>
      </c>
      <c r="I60" s="17">
        <v>8.8203003632042805</v>
      </c>
      <c r="J60" s="17">
        <v>13.682633495796674</v>
      </c>
      <c r="K60" s="19">
        <v>210.59673324356868</v>
      </c>
      <c r="L60" s="17">
        <v>2.3882387916898935</v>
      </c>
      <c r="M60" s="17">
        <v>4.2237199377711336</v>
      </c>
      <c r="N60" s="19">
        <v>86.612773835992627</v>
      </c>
      <c r="O60" s="17">
        <v>8.823091630154293</v>
      </c>
      <c r="P60" s="17">
        <v>9.5888121466082339</v>
      </c>
      <c r="Q60" s="17">
        <v>3.190610546071583</v>
      </c>
      <c r="R60" s="19">
        <v>812.13819640421639</v>
      </c>
      <c r="S60" s="17">
        <v>5.1260537912553819</v>
      </c>
      <c r="T60" s="15">
        <v>5.2596263684485535E-2</v>
      </c>
      <c r="U60" s="19">
        <v>27.050079516415426</v>
      </c>
      <c r="V60" s="14">
        <v>1.0939180874950769</v>
      </c>
      <c r="W60" s="17">
        <v>3.3162366258104212</v>
      </c>
      <c r="X60" s="14">
        <v>0.28799410108144169</v>
      </c>
      <c r="Y60" s="19">
        <v>23.540496895760615</v>
      </c>
      <c r="Z60" s="17">
        <v>7.9396069270037897</v>
      </c>
      <c r="AA60" s="19">
        <v>82.883987180693097</v>
      </c>
      <c r="AB60" s="19">
        <v>33.219288396276347</v>
      </c>
      <c r="AC60" s="19">
        <v>145.86158716605556</v>
      </c>
      <c r="AD60" s="19">
        <v>30.745429259428004</v>
      </c>
      <c r="AE60" s="19">
        <v>251.61142955979372</v>
      </c>
      <c r="AF60" s="19">
        <v>47.061569925536361</v>
      </c>
      <c r="AG60" s="19">
        <v>9267.5396920216645</v>
      </c>
      <c r="AH60" s="17">
        <v>6.4039306743429689</v>
      </c>
      <c r="AI60" s="19">
        <v>196.62417311510788</v>
      </c>
      <c r="AJ60" s="19">
        <v>316.57578734774364</v>
      </c>
      <c r="AK60" s="14">
        <v>0.62109668829197429</v>
      </c>
      <c r="AL60" s="17">
        <v>10.688450234247442</v>
      </c>
      <c r="AM60" s="17">
        <v>36.83274527010029</v>
      </c>
      <c r="AN60" s="17">
        <v>49.084820371768579</v>
      </c>
      <c r="AO60" s="17">
        <v>38.357805267383704</v>
      </c>
      <c r="AP60" s="17">
        <v>21.519432912627984</v>
      </c>
      <c r="AQ60" s="19">
        <v>230.00938775585067</v>
      </c>
      <c r="AR60" s="17">
        <v>3.0315218878994408</v>
      </c>
      <c r="AS60" s="17">
        <v>8.1568604923675903</v>
      </c>
      <c r="AT60" s="17">
        <v>1.2581931905939574</v>
      </c>
      <c r="AU60" s="14">
        <v>9.9357813271960485E-2</v>
      </c>
      <c r="AV60" s="89">
        <v>6.8000236759305359</v>
      </c>
      <c r="AW60" s="89">
        <v>14.976876733551817</v>
      </c>
      <c r="AX60" s="89">
        <v>2.2024742041066991</v>
      </c>
      <c r="AY60" s="19">
        <v>1553.4151901452435</v>
      </c>
    </row>
    <row r="61" spans="1:64" s="26" customFormat="1" ht="14" x14ac:dyDescent="0.15">
      <c r="A61" s="22" t="s">
        <v>2256</v>
      </c>
      <c r="B61" s="22" t="s">
        <v>283</v>
      </c>
      <c r="C61" s="22" t="s">
        <v>278</v>
      </c>
      <c r="D61" s="23" t="s">
        <v>2274</v>
      </c>
      <c r="E61" s="14">
        <v>0.49135985678170263</v>
      </c>
      <c r="F61" s="14">
        <v>0.23064666574313533</v>
      </c>
      <c r="G61" s="14">
        <v>1.8810822010745288E-28</v>
      </c>
      <c r="H61" s="19">
        <v>47.610226187633394</v>
      </c>
      <c r="I61" s="17">
        <v>2.2171572427353063</v>
      </c>
      <c r="J61" s="14">
        <v>0.58387729145967815</v>
      </c>
      <c r="K61" s="19">
        <v>244.16805723917511</v>
      </c>
      <c r="L61" s="14">
        <v>0.72216404540361179</v>
      </c>
      <c r="M61" s="14">
        <v>0.91794317080487897</v>
      </c>
      <c r="N61" s="19">
        <v>91.627619043212164</v>
      </c>
      <c r="O61" s="17">
        <v>7.9176744517162101</v>
      </c>
      <c r="P61" s="17">
        <v>8.2245205475436549</v>
      </c>
      <c r="Q61" s="14">
        <v>0.28557574756707871</v>
      </c>
      <c r="R61" s="19">
        <v>2465.8062447076363</v>
      </c>
      <c r="S61" s="17">
        <v>6.1854686412148903</v>
      </c>
      <c r="T61" s="15">
        <v>0.16603792468300804</v>
      </c>
      <c r="U61" s="19">
        <v>30.678424631263063</v>
      </c>
      <c r="V61" s="17">
        <v>6.7500163406994567</v>
      </c>
      <c r="W61" s="17">
        <v>11.586722817449784</v>
      </c>
      <c r="X61" s="14">
        <v>0.97278942935681423</v>
      </c>
      <c r="Y61" s="19">
        <v>81.860213088617357</v>
      </c>
      <c r="Z61" s="19">
        <v>25.110400141089862</v>
      </c>
      <c r="AA61" s="19">
        <v>268.34344267250606</v>
      </c>
      <c r="AB61" s="19">
        <v>99.968590696460026</v>
      </c>
      <c r="AC61" s="19">
        <v>415.82683315475947</v>
      </c>
      <c r="AD61" s="19">
        <v>84.324038261505038</v>
      </c>
      <c r="AE61" s="19">
        <v>663.2871803214357</v>
      </c>
      <c r="AF61" s="19">
        <v>118.4977695259916</v>
      </c>
      <c r="AG61" s="19">
        <v>9194.1120289121372</v>
      </c>
      <c r="AH61" s="17">
        <v>10.099228686075733</v>
      </c>
      <c r="AI61" s="19">
        <v>413.58075784207091</v>
      </c>
      <c r="AJ61" s="19">
        <v>525.09491126356511</v>
      </c>
      <c r="AK61" s="9">
        <v>0.78763048159588622</v>
      </c>
      <c r="AL61" s="18">
        <v>8.1026808420764489</v>
      </c>
      <c r="AM61" s="18">
        <v>13.861434838008744</v>
      </c>
      <c r="AN61" s="18">
        <v>107.23313281419517</v>
      </c>
      <c r="AO61" s="18">
        <v>66.863285844876472</v>
      </c>
      <c r="AP61" s="18">
        <v>12.127409617520238</v>
      </c>
      <c r="AQ61" s="16">
        <v>98.264529571894926</v>
      </c>
      <c r="AR61" s="18">
        <v>1.7165473730170457</v>
      </c>
      <c r="AS61" s="18">
        <v>2.6477223210225485</v>
      </c>
      <c r="AT61" s="18">
        <v>0.79165545007081062</v>
      </c>
      <c r="AU61" s="9">
        <v>9.6283329431818734E-2</v>
      </c>
      <c r="AV61" s="89">
        <v>7.8840186386559612</v>
      </c>
      <c r="AW61" s="89">
        <v>40.559161812670212</v>
      </c>
      <c r="AX61" s="89">
        <v>5.1444781743418853</v>
      </c>
      <c r="AY61" s="19">
        <v>4364.8063227566663</v>
      </c>
      <c r="AZ61" s="15"/>
      <c r="BA61" s="17"/>
      <c r="BB61" s="14"/>
      <c r="BC61" s="14"/>
      <c r="BD61" s="14"/>
      <c r="BE61" s="17"/>
      <c r="BF61" s="19"/>
      <c r="BG61" s="19"/>
      <c r="BH61" s="19"/>
      <c r="BI61" s="19"/>
      <c r="BJ61" s="19"/>
      <c r="BK61" s="19"/>
      <c r="BL61" s="19"/>
    </row>
    <row r="62" spans="1:64" s="26" customFormat="1" ht="14" x14ac:dyDescent="0.15">
      <c r="A62" s="22" t="s">
        <v>1526</v>
      </c>
      <c r="B62" s="22" t="s">
        <v>286</v>
      </c>
      <c r="C62" s="22" t="s">
        <v>3357</v>
      </c>
      <c r="D62" s="23" t="s">
        <v>2698</v>
      </c>
      <c r="E62" s="18">
        <v>2.8196497060445442</v>
      </c>
      <c r="F62" s="14">
        <v>0.32574551328466478</v>
      </c>
      <c r="G62" s="14">
        <v>0.1037407392847165</v>
      </c>
      <c r="H62" s="19">
        <v>21.869561394991322</v>
      </c>
      <c r="I62" s="17">
        <v>9.5481939217755674</v>
      </c>
      <c r="J62" s="17">
        <v>17.269499126651247</v>
      </c>
      <c r="K62" s="19">
        <v>228.6746819114741</v>
      </c>
      <c r="L62" s="17">
        <v>3.1100407243218591</v>
      </c>
      <c r="M62" s="17">
        <v>5.7016973730333218</v>
      </c>
      <c r="N62" s="19">
        <v>81.573141855395122</v>
      </c>
      <c r="O62" s="17">
        <v>3.6977438807132565</v>
      </c>
      <c r="P62" s="17">
        <v>3.8737048217407679</v>
      </c>
      <c r="Q62" s="14">
        <v>1.2632364716624083</v>
      </c>
      <c r="R62" s="19">
        <v>1289.1681249714231</v>
      </c>
      <c r="S62" s="17">
        <v>18.147324072101199</v>
      </c>
      <c r="T62" s="15">
        <v>8.4901804043375426E-3</v>
      </c>
      <c r="U62" s="17">
        <v>19.155057702696357</v>
      </c>
      <c r="V62" s="14">
        <v>0.60595813820247046</v>
      </c>
      <c r="W62" s="17">
        <v>2.6207343336932558</v>
      </c>
      <c r="X62" s="14">
        <v>0.10629137246287722</v>
      </c>
      <c r="Y62" s="19">
        <v>27.228827538830345</v>
      </c>
      <c r="Z62" s="17">
        <v>10.690399223510386</v>
      </c>
      <c r="AA62" s="19">
        <v>128.93177998709288</v>
      </c>
      <c r="AB62" s="19">
        <v>51.272111709408875</v>
      </c>
      <c r="AC62" s="19">
        <v>235.85572924506846</v>
      </c>
      <c r="AD62" s="19">
        <v>51.125053585746464</v>
      </c>
      <c r="AE62" s="19">
        <v>412.06422270864903</v>
      </c>
      <c r="AF62" s="19">
        <v>74.091610841218355</v>
      </c>
      <c r="AG62" s="19">
        <v>11549.975679276717</v>
      </c>
      <c r="AH62" s="17">
        <v>14.241959896590011</v>
      </c>
      <c r="AI62" s="19">
        <v>287.21649782909577</v>
      </c>
      <c r="AJ62" s="19">
        <v>678.66653443550047</v>
      </c>
      <c r="AK62" s="14">
        <v>0.42320710283437796</v>
      </c>
      <c r="AL62" s="17">
        <v>15.133381050690289</v>
      </c>
      <c r="AM62" s="17">
        <v>28.02955229491776</v>
      </c>
      <c r="AN62" s="17">
        <v>22.706610686593525</v>
      </c>
      <c r="AO62" s="17">
        <v>15.826933860218446</v>
      </c>
      <c r="AP62" s="17">
        <v>44.935162715369458</v>
      </c>
      <c r="AQ62" s="19">
        <v>680.02093994645691</v>
      </c>
      <c r="AR62" s="17">
        <v>4.3249428771886258</v>
      </c>
      <c r="AS62" s="17">
        <v>7.3090421476266902</v>
      </c>
      <c r="AT62" s="17">
        <v>1.6469921362606461</v>
      </c>
      <c r="AU62" s="14">
        <v>3.8354916895849057E-2</v>
      </c>
      <c r="AV62" s="89">
        <v>7.3837482050847303</v>
      </c>
      <c r="AW62" s="89">
        <v>22.342509109839884</v>
      </c>
      <c r="AX62" s="89">
        <v>3.0259034421642359</v>
      </c>
      <c r="AY62" s="19">
        <v>2384.4975333938023</v>
      </c>
    </row>
    <row r="63" spans="1:64" s="26" customFormat="1" ht="14" x14ac:dyDescent="0.15">
      <c r="A63" s="22" t="s">
        <v>1527</v>
      </c>
      <c r="B63" s="22" t="s">
        <v>286</v>
      </c>
      <c r="C63" s="22" t="s">
        <v>280</v>
      </c>
      <c r="D63" s="23" t="s">
        <v>2699</v>
      </c>
      <c r="E63" s="9">
        <v>1.5070616723900474</v>
      </c>
      <c r="F63" s="14">
        <v>0.37650967052295148</v>
      </c>
      <c r="G63" s="14">
        <v>0.17958325122126967</v>
      </c>
      <c r="H63" s="17">
        <v>16.164747239174091</v>
      </c>
      <c r="I63" s="17">
        <v>8.6804313379163993</v>
      </c>
      <c r="J63" s="17">
        <v>14.258748710392025</v>
      </c>
      <c r="K63" s="19">
        <v>374.53957835743427</v>
      </c>
      <c r="L63" s="17">
        <v>2.425187936641191</v>
      </c>
      <c r="M63" s="17">
        <v>4.3046772904392716</v>
      </c>
      <c r="N63" s="19">
        <v>145.71947831829968</v>
      </c>
      <c r="O63" s="17">
        <v>7.3406739150491793</v>
      </c>
      <c r="P63" s="17">
        <v>7.1713093621492012</v>
      </c>
      <c r="Q63" s="14">
        <v>1.2208955371925312</v>
      </c>
      <c r="R63" s="19">
        <v>2070.9479283870301</v>
      </c>
      <c r="S63" s="19">
        <v>22.190482755375399</v>
      </c>
      <c r="T63" s="15">
        <v>3.1606793539564929E-2</v>
      </c>
      <c r="U63" s="19">
        <v>58.597376890189899</v>
      </c>
      <c r="V63" s="17">
        <v>2.045155004216634</v>
      </c>
      <c r="W63" s="17">
        <v>6.5445053808939093</v>
      </c>
      <c r="X63" s="14">
        <v>0.4061091984275651</v>
      </c>
      <c r="Y63" s="19">
        <v>57.104344867510399</v>
      </c>
      <c r="Z63" s="17">
        <v>19.774995892475076</v>
      </c>
      <c r="AA63" s="19">
        <v>223.25939208965718</v>
      </c>
      <c r="AB63" s="19">
        <v>85.457450054498281</v>
      </c>
      <c r="AC63" s="19">
        <v>374.09377905550429</v>
      </c>
      <c r="AD63" s="19">
        <v>75.253407805921199</v>
      </c>
      <c r="AE63" s="19">
        <v>609.08549150879253</v>
      </c>
      <c r="AF63" s="19">
        <v>106.77185400329058</v>
      </c>
      <c r="AG63" s="19">
        <v>9326.5139967540817</v>
      </c>
      <c r="AH63" s="17">
        <v>17.916866933377218</v>
      </c>
      <c r="AI63" s="19">
        <v>631.64141220179101</v>
      </c>
      <c r="AJ63" s="19">
        <v>854.94659754384202</v>
      </c>
      <c r="AK63" s="14">
        <v>0.73880803083656954</v>
      </c>
      <c r="AL63" s="17">
        <v>10.66618473466338</v>
      </c>
      <c r="AM63" s="17">
        <v>15.312323354888921</v>
      </c>
      <c r="AN63" s="17">
        <v>27.448050509908278</v>
      </c>
      <c r="AO63" s="17">
        <v>28.464518738276791</v>
      </c>
      <c r="AP63" s="17">
        <v>27.921768643342201</v>
      </c>
      <c r="AQ63" s="19">
        <v>297.8187424684192</v>
      </c>
      <c r="AR63" s="17">
        <v>3.200004580288859</v>
      </c>
      <c r="AS63" s="17">
        <v>8.9536754085739823</v>
      </c>
      <c r="AT63" s="17">
        <v>1.4036561524820039</v>
      </c>
      <c r="AU63" s="14">
        <v>6.4035209719383007E-2</v>
      </c>
      <c r="AV63" s="89">
        <v>12.093625390940726</v>
      </c>
      <c r="AW63" s="89">
        <v>36.212736427850338</v>
      </c>
      <c r="AX63" s="89">
        <v>2.9943656477880585</v>
      </c>
      <c r="AY63" s="19">
        <v>3835.0928752502468</v>
      </c>
    </row>
    <row r="64" spans="1:64" s="26" customFormat="1" ht="14" x14ac:dyDescent="0.15">
      <c r="A64" s="22" t="s">
        <v>1528</v>
      </c>
      <c r="B64" s="22" t="s">
        <v>282</v>
      </c>
      <c r="C64" s="22" t="s">
        <v>280</v>
      </c>
      <c r="D64" s="23" t="s">
        <v>2700</v>
      </c>
      <c r="E64" s="18">
        <v>2.5614877610167066</v>
      </c>
      <c r="F64" s="14">
        <v>0.87561273414684371</v>
      </c>
      <c r="G64" s="14">
        <v>0.16813769944144233</v>
      </c>
      <c r="H64" s="19">
        <v>36.557776532956566</v>
      </c>
      <c r="I64" s="17">
        <v>9.443302149189023</v>
      </c>
      <c r="J64" s="17">
        <v>15.752293314155462</v>
      </c>
      <c r="K64" s="19">
        <v>538.57772340195106</v>
      </c>
      <c r="L64" s="17">
        <v>2.9394413369398484</v>
      </c>
      <c r="M64" s="17">
        <v>6.8666131553929564</v>
      </c>
      <c r="N64" s="19">
        <v>236.56160859600132</v>
      </c>
      <c r="O64" s="17">
        <v>8.600253636226407</v>
      </c>
      <c r="P64" s="17">
        <v>9.721595566558122</v>
      </c>
      <c r="Q64" s="14">
        <v>1.7509032523426178</v>
      </c>
      <c r="R64" s="19">
        <v>4017.4904718339271</v>
      </c>
      <c r="S64" s="19">
        <v>55.039765293420558</v>
      </c>
      <c r="T64" s="15">
        <v>8.3396676257670374E-2</v>
      </c>
      <c r="U64" s="19">
        <v>120.56096190910733</v>
      </c>
      <c r="V64" s="17">
        <v>3.128195840306752</v>
      </c>
      <c r="W64" s="17">
        <v>11.669912232872525</v>
      </c>
      <c r="X64" s="14">
        <v>0.45670487232253781</v>
      </c>
      <c r="Y64" s="19">
        <v>109.99804398969208</v>
      </c>
      <c r="Z64" s="19">
        <v>40.052854703056667</v>
      </c>
      <c r="AA64" s="19">
        <v>436.95475240035626</v>
      </c>
      <c r="AB64" s="19">
        <v>162.14461573432712</v>
      </c>
      <c r="AC64" s="19">
        <v>698.43074495506266</v>
      </c>
      <c r="AD64" s="19">
        <v>141.70732901919209</v>
      </c>
      <c r="AE64" s="19">
        <v>1129.8246512705539</v>
      </c>
      <c r="AF64" s="19">
        <v>193.48186471488239</v>
      </c>
      <c r="AG64" s="19">
        <v>9738.5112081617481</v>
      </c>
      <c r="AH64" s="19">
        <v>46.463227463545309</v>
      </c>
      <c r="AI64" s="19">
        <v>1707.2296338904162</v>
      </c>
      <c r="AJ64" s="19">
        <v>2126.9281493531375</v>
      </c>
      <c r="AK64" s="14">
        <v>0.80267386296506338</v>
      </c>
      <c r="AL64" s="17">
        <v>10.271315837001882</v>
      </c>
      <c r="AM64" s="17">
        <v>8.6194890483317241</v>
      </c>
      <c r="AN64" s="17">
        <v>20.527424948987072</v>
      </c>
      <c r="AO64" s="17">
        <v>31.018112537164072</v>
      </c>
      <c r="AP64" s="17">
        <v>35.163413547313468</v>
      </c>
      <c r="AQ64" s="19">
        <v>361.17452645156732</v>
      </c>
      <c r="AR64" s="17">
        <v>3.730556790117133</v>
      </c>
      <c r="AS64" s="17">
        <v>10.330922761312962</v>
      </c>
      <c r="AT64" s="17">
        <v>1.8825294234475078</v>
      </c>
      <c r="AU64" s="14">
        <v>3.8856024988596291E-2</v>
      </c>
      <c r="AV64" s="89">
        <v>17.390304275167939</v>
      </c>
      <c r="AW64" s="89">
        <v>68.699607973188506</v>
      </c>
      <c r="AX64" s="89">
        <v>3.9504546261037214</v>
      </c>
      <c r="AY64" s="19">
        <v>7302.546108747918</v>
      </c>
    </row>
    <row r="65" spans="1:65" s="26" customFormat="1" ht="14" x14ac:dyDescent="0.15">
      <c r="A65" s="22" t="s">
        <v>1529</v>
      </c>
      <c r="B65" s="22" t="s">
        <v>279</v>
      </c>
      <c r="C65" s="22" t="s">
        <v>3357</v>
      </c>
      <c r="D65" s="23" t="s">
        <v>2701</v>
      </c>
      <c r="E65" s="18">
        <v>6.0498850242433928</v>
      </c>
      <c r="F65" s="14">
        <v>0.34152426151958637</v>
      </c>
      <c r="G65" s="14">
        <v>6.2897403245421535E-2</v>
      </c>
      <c r="H65" s="19">
        <v>20.630103407328065</v>
      </c>
      <c r="I65" s="17">
        <v>10.18638527073692</v>
      </c>
      <c r="J65" s="17">
        <v>17.450693206199684</v>
      </c>
      <c r="K65" s="19">
        <v>243.82986176834862</v>
      </c>
      <c r="L65" s="17">
        <v>2.8540397031680431</v>
      </c>
      <c r="M65" s="17">
        <v>8.8714788523495436</v>
      </c>
      <c r="N65" s="19">
        <v>72.911771833483769</v>
      </c>
      <c r="O65" s="17">
        <v>3.6991785995020643</v>
      </c>
      <c r="P65" s="17">
        <v>3.6429305083527681</v>
      </c>
      <c r="Q65" s="14">
        <v>1.488270621547082</v>
      </c>
      <c r="R65" s="19">
        <v>1118.8282315595613</v>
      </c>
      <c r="S65" s="17">
        <v>15.526185487685559</v>
      </c>
      <c r="T65" s="15">
        <v>2.246202298738054E-2</v>
      </c>
      <c r="U65" s="17">
        <v>18.311208975626478</v>
      </c>
      <c r="V65" s="14">
        <v>0.4531668441064019</v>
      </c>
      <c r="W65" s="17">
        <v>2.0428571691441899</v>
      </c>
      <c r="X65" s="14">
        <v>9.6573253909131976E-2</v>
      </c>
      <c r="Y65" s="19">
        <v>23.338781096593717</v>
      </c>
      <c r="Z65" s="17">
        <v>9.1024755110267535</v>
      </c>
      <c r="AA65" s="19">
        <v>108.58315163819447</v>
      </c>
      <c r="AB65" s="19">
        <v>43.216672969267051</v>
      </c>
      <c r="AC65" s="19">
        <v>196.03698746365228</v>
      </c>
      <c r="AD65" s="19">
        <v>42.29174629787579</v>
      </c>
      <c r="AE65" s="19">
        <v>348.08208547279486</v>
      </c>
      <c r="AF65" s="19">
        <v>61.353497773525028</v>
      </c>
      <c r="AG65" s="19">
        <v>11355.98384668299</v>
      </c>
      <c r="AH65" s="17">
        <v>14.596106466249207</v>
      </c>
      <c r="AI65" s="19">
        <v>311.81694746082275</v>
      </c>
      <c r="AJ65" s="19">
        <v>692.32204501905142</v>
      </c>
      <c r="AK65" s="14">
        <v>0.45039292003512921</v>
      </c>
      <c r="AL65" s="17">
        <v>14.914321533423923</v>
      </c>
      <c r="AM65" s="17">
        <v>32.624442108987942</v>
      </c>
      <c r="AN65" s="17">
        <v>22.419034330671415</v>
      </c>
      <c r="AO65" s="17">
        <v>20.083293975080824</v>
      </c>
      <c r="AP65" s="17">
        <v>51.501519584062635</v>
      </c>
      <c r="AQ65" s="19">
        <v>768.11022253663918</v>
      </c>
      <c r="AR65" s="17">
        <v>4.5079581520852274</v>
      </c>
      <c r="AS65" s="17">
        <v>8.9635287538470223</v>
      </c>
      <c r="AT65" s="17">
        <v>1.9889620118733786</v>
      </c>
      <c r="AU65" s="14">
        <v>4.2633185013442383E-2</v>
      </c>
      <c r="AV65" s="89">
        <v>7.8730985395010862</v>
      </c>
      <c r="AW65" s="89">
        <v>19.28017043814609</v>
      </c>
      <c r="AX65" s="89">
        <v>2.4488669030894492</v>
      </c>
      <c r="AY65" s="19">
        <v>2044.6716698817488</v>
      </c>
    </row>
    <row r="66" spans="1:65" s="26" customFormat="1" ht="14" x14ac:dyDescent="0.15">
      <c r="A66" s="22" t="s">
        <v>1530</v>
      </c>
      <c r="B66" s="22" t="s">
        <v>279</v>
      </c>
      <c r="C66" s="22" t="s">
        <v>3357</v>
      </c>
      <c r="D66" s="23" t="s">
        <v>2702</v>
      </c>
      <c r="E66" s="18">
        <v>3.5781378585116137</v>
      </c>
      <c r="F66" s="14">
        <v>0.22050650004821565</v>
      </c>
      <c r="G66" s="14">
        <v>6.0727528867028119E-2</v>
      </c>
      <c r="H66" s="17">
        <v>14.790699264151824</v>
      </c>
      <c r="I66" s="17">
        <v>8.5031748506566469</v>
      </c>
      <c r="J66" s="17">
        <v>16.082483766800358</v>
      </c>
      <c r="K66" s="19">
        <v>208.50519129490152</v>
      </c>
      <c r="L66" s="17">
        <v>2.4364326009581436</v>
      </c>
      <c r="M66" s="17">
        <v>4.7216941437538171</v>
      </c>
      <c r="N66" s="19">
        <v>68.642699048662749</v>
      </c>
      <c r="O66" s="17">
        <v>2.4148828737233643</v>
      </c>
      <c r="P66" s="17">
        <v>3.7365976540455526</v>
      </c>
      <c r="Q66" s="14">
        <v>0.97108084504056125</v>
      </c>
      <c r="R66" s="19">
        <v>1014.1182888992868</v>
      </c>
      <c r="S66" s="17">
        <v>11.99111479037111</v>
      </c>
      <c r="T66" s="15">
        <v>5.5221817071513029E-3</v>
      </c>
      <c r="U66" s="17">
        <v>13.99158834531957</v>
      </c>
      <c r="V66" s="14">
        <v>0.42451137796727173</v>
      </c>
      <c r="W66" s="14">
        <v>1.9073721549303322</v>
      </c>
      <c r="X66" s="14">
        <v>7.968604647915864E-2</v>
      </c>
      <c r="Y66" s="19">
        <v>22.03624424323322</v>
      </c>
      <c r="Z66" s="17">
        <v>8.3145403391170039</v>
      </c>
      <c r="AA66" s="19">
        <v>100.52320576196192</v>
      </c>
      <c r="AB66" s="19">
        <v>40.433255791673169</v>
      </c>
      <c r="AC66" s="19">
        <v>188.88461292115326</v>
      </c>
      <c r="AD66" s="19">
        <v>39.430117526824418</v>
      </c>
      <c r="AE66" s="19">
        <v>325.82668058659561</v>
      </c>
      <c r="AF66" s="19">
        <v>58.540831567974564</v>
      </c>
      <c r="AG66" s="19">
        <v>11956.11303257874</v>
      </c>
      <c r="AH66" s="17">
        <v>11.94902608144716</v>
      </c>
      <c r="AI66" s="19">
        <v>231.09707707433344</v>
      </c>
      <c r="AJ66" s="19">
        <v>582.26958855259488</v>
      </c>
      <c r="AK66" s="14">
        <v>0.39689017186831671</v>
      </c>
      <c r="AL66" s="17">
        <v>14.785944328360259</v>
      </c>
      <c r="AM66" s="17">
        <v>36.69470226027466</v>
      </c>
      <c r="AN66" s="17">
        <v>27.172342712308541</v>
      </c>
      <c r="AO66" s="17">
        <v>19.272359669169781</v>
      </c>
      <c r="AP66" s="17">
        <v>51.909666941676491</v>
      </c>
      <c r="AQ66" s="19">
        <v>767.53344550335157</v>
      </c>
      <c r="AR66" s="17">
        <v>4.4931001945426861</v>
      </c>
      <c r="AS66" s="17">
        <v>7.3355314059466394</v>
      </c>
      <c r="AT66" s="17">
        <v>1.7870531274612544</v>
      </c>
      <c r="AU66" s="14">
        <v>3.746664226601442E-2</v>
      </c>
      <c r="AV66" s="89">
        <v>6.7324892248918804</v>
      </c>
      <c r="AW66" s="89">
        <v>17.690803401891561</v>
      </c>
      <c r="AX66" s="89">
        <v>2.627676452341543</v>
      </c>
      <c r="AY66" s="19">
        <v>1883.1591567928861</v>
      </c>
    </row>
    <row r="67" spans="1:65" s="26" customFormat="1" ht="14" x14ac:dyDescent="0.15">
      <c r="A67" s="22" t="s">
        <v>1531</v>
      </c>
      <c r="B67" s="22" t="s">
        <v>282</v>
      </c>
      <c r="C67" s="22" t="s">
        <v>280</v>
      </c>
      <c r="D67" s="23" t="s">
        <v>1814</v>
      </c>
      <c r="E67" s="9">
        <v>0.30378054633500901</v>
      </c>
      <c r="F67" s="14">
        <v>0.37218264069329332</v>
      </c>
      <c r="G67" s="14">
        <v>7.0808573544892409E-2</v>
      </c>
      <c r="H67" s="19">
        <v>27.383912408439727</v>
      </c>
      <c r="I67" s="17">
        <v>8.3906821881154183</v>
      </c>
      <c r="J67" s="17">
        <v>17.851352545352576</v>
      </c>
      <c r="K67" s="19">
        <v>287.47784594894688</v>
      </c>
      <c r="L67" s="17">
        <v>2.320239009524419</v>
      </c>
      <c r="M67" s="17">
        <v>5.1224074496293435</v>
      </c>
      <c r="N67" s="19">
        <v>90.300263904277529</v>
      </c>
      <c r="O67" s="17">
        <v>7.6065513556819324</v>
      </c>
      <c r="P67" s="17">
        <v>6.8838903628023731</v>
      </c>
      <c r="Q67" s="14">
        <v>0.71852010586593495</v>
      </c>
      <c r="R67" s="19">
        <v>2985.5571396111013</v>
      </c>
      <c r="S67" s="17">
        <v>6.4337766969363024</v>
      </c>
      <c r="T67" s="15">
        <v>0.16226002045071142</v>
      </c>
      <c r="U67" s="19">
        <v>34.571544341367471</v>
      </c>
      <c r="V67" s="17">
        <v>5.2549289142176221</v>
      </c>
      <c r="W67" s="17">
        <v>11.655611810496341</v>
      </c>
      <c r="X67" s="14">
        <v>0.93550863556907504</v>
      </c>
      <c r="Y67" s="19">
        <v>97.889984444305654</v>
      </c>
      <c r="Z67" s="19">
        <v>29.814237928570968</v>
      </c>
      <c r="AA67" s="19">
        <v>315.74648861590998</v>
      </c>
      <c r="AB67" s="19">
        <v>114.52145345741425</v>
      </c>
      <c r="AC67" s="19">
        <v>488.67916550191489</v>
      </c>
      <c r="AD67" s="19">
        <v>97.274889339951528</v>
      </c>
      <c r="AE67" s="19">
        <v>770.29874658134884</v>
      </c>
      <c r="AF67" s="19">
        <v>137.54546439508906</v>
      </c>
      <c r="AG67" s="19">
        <v>9200.4393674649255</v>
      </c>
      <c r="AH67" s="17">
        <v>12.935386954388486</v>
      </c>
      <c r="AI67" s="19">
        <v>519.97311896398492</v>
      </c>
      <c r="AJ67" s="19">
        <v>626.47193255683976</v>
      </c>
      <c r="AK67" s="14">
        <v>0.8300022585877106</v>
      </c>
      <c r="AL67" s="17">
        <v>7.8690251199254106</v>
      </c>
      <c r="AM67" s="17">
        <v>11.943988495758633</v>
      </c>
      <c r="AN67" s="17">
        <v>119.72730526195556</v>
      </c>
      <c r="AO67" s="17">
        <v>80.819267353744294</v>
      </c>
      <c r="AP67" s="17">
        <v>18.628222387453544</v>
      </c>
      <c r="AQ67" s="19">
        <v>146.58594990642885</v>
      </c>
      <c r="AR67" s="17">
        <v>2.2180341543652795</v>
      </c>
      <c r="AS67" s="17">
        <v>2.9660857708245247</v>
      </c>
      <c r="AT67" s="17">
        <v>0.81328437224800809</v>
      </c>
      <c r="AU67" s="14">
        <v>8.4422874376789914E-2</v>
      </c>
      <c r="AV67" s="89">
        <v>9.2824619292524027</v>
      </c>
      <c r="AW67" s="89">
        <v>48.143608759231995</v>
      </c>
      <c r="AX67" s="89">
        <v>5.1865129236365659</v>
      </c>
      <c r="AY67" s="19">
        <v>5180.2076875019839</v>
      </c>
    </row>
    <row r="68" spans="1:65" s="26" customFormat="1" ht="14" x14ac:dyDescent="0.15">
      <c r="A68" s="22" t="s">
        <v>1532</v>
      </c>
      <c r="B68" s="22" t="s">
        <v>281</v>
      </c>
      <c r="C68" s="22" t="s">
        <v>3357</v>
      </c>
      <c r="D68" s="23" t="s">
        <v>1815</v>
      </c>
      <c r="E68" s="18">
        <v>7.3710013731440727</v>
      </c>
      <c r="F68" s="14">
        <v>0.48992391468639279</v>
      </c>
      <c r="G68" s="14">
        <v>3.4126212800972611E-2</v>
      </c>
      <c r="H68" s="17">
        <v>18.499211086952119</v>
      </c>
      <c r="I68" s="17">
        <v>7.5107483633549172</v>
      </c>
      <c r="J68" s="17">
        <v>15.626281948602195</v>
      </c>
      <c r="K68" s="19">
        <v>370.68035526237492</v>
      </c>
      <c r="L68" s="17">
        <v>2.0865468071955835</v>
      </c>
      <c r="M68" s="17">
        <v>4.8157652790508658</v>
      </c>
      <c r="N68" s="19">
        <v>134.2536660210036</v>
      </c>
      <c r="O68" s="17">
        <v>8.5540769384128765</v>
      </c>
      <c r="P68" s="17">
        <v>8.4664203417084973</v>
      </c>
      <c r="Q68" s="14">
        <v>1.3252324609441108</v>
      </c>
      <c r="R68" s="19">
        <v>1817.8794958095821</v>
      </c>
      <c r="S68" s="17">
        <v>17.518820502245713</v>
      </c>
      <c r="T68" s="15">
        <v>2.7929020591306558E-2</v>
      </c>
      <c r="U68" s="19">
        <v>54.27267645259969</v>
      </c>
      <c r="V68" s="17">
        <v>2.0653490901178335</v>
      </c>
      <c r="W68" s="17">
        <v>6.040423920979185</v>
      </c>
      <c r="X68" s="14">
        <v>0.39136582531382613</v>
      </c>
      <c r="Y68" s="19">
        <v>51.55562744196115</v>
      </c>
      <c r="Z68" s="17">
        <v>17.36077964908857</v>
      </c>
      <c r="AA68" s="19">
        <v>189.38638536456213</v>
      </c>
      <c r="AB68" s="19">
        <v>73.108761191399253</v>
      </c>
      <c r="AC68" s="19">
        <v>320.32041049924197</v>
      </c>
      <c r="AD68" s="19">
        <v>65.055154269673835</v>
      </c>
      <c r="AE68" s="19">
        <v>529.80591681383157</v>
      </c>
      <c r="AF68" s="19">
        <v>91.929938745828053</v>
      </c>
      <c r="AG68" s="19">
        <v>9401.3561184452901</v>
      </c>
      <c r="AH68" s="19">
        <v>21.782050595727945</v>
      </c>
      <c r="AI68" s="19">
        <v>1012.4376795943231</v>
      </c>
      <c r="AJ68" s="19">
        <v>1054.5746865332949</v>
      </c>
      <c r="AK68" s="14">
        <v>0.96004360101085973</v>
      </c>
      <c r="AL68" s="17">
        <v>10.276393540361072</v>
      </c>
      <c r="AM68" s="17">
        <v>17.744905860968011</v>
      </c>
      <c r="AN68" s="17">
        <v>30.242099731880721</v>
      </c>
      <c r="AO68" s="17">
        <v>57.791429478059904</v>
      </c>
      <c r="AP68" s="17">
        <v>24.962185660836525</v>
      </c>
      <c r="AQ68" s="19">
        <v>256.52124347831426</v>
      </c>
      <c r="AR68" s="17">
        <v>2.9246503411365499</v>
      </c>
      <c r="AS68" s="17">
        <v>8.9849118476773722</v>
      </c>
      <c r="AT68" s="17">
        <v>1.9904924672705415</v>
      </c>
      <c r="AU68" s="14">
        <v>6.7602094691258427E-2</v>
      </c>
      <c r="AV68" s="89">
        <v>11.969013731429607</v>
      </c>
      <c r="AW68" s="89">
        <v>31.816510716471978</v>
      </c>
      <c r="AX68" s="89">
        <v>2.6582399711786229</v>
      </c>
      <c r="AY68" s="19">
        <v>3353.4538801157742</v>
      </c>
    </row>
    <row r="69" spans="1:65" s="26" customFormat="1" ht="14" x14ac:dyDescent="0.15">
      <c r="A69" s="22" t="s">
        <v>1533</v>
      </c>
      <c r="B69" s="22" t="s">
        <v>282</v>
      </c>
      <c r="C69" s="22" t="s">
        <v>280</v>
      </c>
      <c r="D69" s="23" t="s">
        <v>1816</v>
      </c>
      <c r="E69" s="9">
        <v>1.1638085082712222</v>
      </c>
      <c r="F69" s="14">
        <v>0.92446793954037865</v>
      </c>
      <c r="G69" s="14">
        <v>8.8987813252569506E-2</v>
      </c>
      <c r="H69" s="19">
        <v>35.491218461875462</v>
      </c>
      <c r="I69" s="17">
        <v>9.3735854026823908</v>
      </c>
      <c r="J69" s="17">
        <v>14.25013174241279</v>
      </c>
      <c r="K69" s="19">
        <v>406.50255269328295</v>
      </c>
      <c r="L69" s="17">
        <v>2.593646644641546</v>
      </c>
      <c r="M69" s="17">
        <v>5.647582546663604</v>
      </c>
      <c r="N69" s="19">
        <v>128.30210936219191</v>
      </c>
      <c r="O69" s="17">
        <v>5.3348421850013699</v>
      </c>
      <c r="P69" s="17">
        <v>6.4159639769934005</v>
      </c>
      <c r="Q69" s="14">
        <v>1.0589393779707348</v>
      </c>
      <c r="R69" s="19">
        <v>4587.9219642705839</v>
      </c>
      <c r="S69" s="17">
        <v>15.018441383325074</v>
      </c>
      <c r="T69" s="15">
        <v>0.12058660534033185</v>
      </c>
      <c r="U69" s="19">
        <v>51.223035230523507</v>
      </c>
      <c r="V69" s="17">
        <v>5.6944057052819375</v>
      </c>
      <c r="W69" s="17">
        <v>15.641693722568755</v>
      </c>
      <c r="X69" s="14">
        <v>0.86941703126088155</v>
      </c>
      <c r="Y69" s="19">
        <v>137.16400901200063</v>
      </c>
      <c r="Z69" s="19">
        <v>46.25286755606151</v>
      </c>
      <c r="AA69" s="19">
        <v>483.80315282060502</v>
      </c>
      <c r="AB69" s="19">
        <v>177.87407613277699</v>
      </c>
      <c r="AC69" s="19">
        <v>746.71786978335058</v>
      </c>
      <c r="AD69" s="19">
        <v>149.71949073786283</v>
      </c>
      <c r="AE69" s="19">
        <v>1199.3673254265423</v>
      </c>
      <c r="AF69" s="19">
        <v>206.4743465329162</v>
      </c>
      <c r="AG69" s="19">
        <v>9953.8368280090344</v>
      </c>
      <c r="AH69" s="19">
        <v>26.254981405561423</v>
      </c>
      <c r="AI69" s="19">
        <v>1059.9610898549797</v>
      </c>
      <c r="AJ69" s="19">
        <v>1297.6636091895698</v>
      </c>
      <c r="AK69" s="14">
        <v>0.81682269761495241</v>
      </c>
      <c r="AL69" s="17">
        <v>8.7440381340968845</v>
      </c>
      <c r="AM69" s="17">
        <v>8.2992396215805346</v>
      </c>
      <c r="AN69" s="17">
        <v>79.859640212611936</v>
      </c>
      <c r="AO69" s="17">
        <v>70.577303116943355</v>
      </c>
      <c r="AP69" s="17">
        <v>24.087502034632333</v>
      </c>
      <c r="AQ69" s="19">
        <v>210.62203634596142</v>
      </c>
      <c r="AR69" s="17">
        <v>2.7468527063430082</v>
      </c>
      <c r="AS69" s="17">
        <v>3.2747754903687891</v>
      </c>
      <c r="AT69" s="17">
        <v>1.0819567797780962</v>
      </c>
      <c r="AU69" s="14">
        <v>5.7215694059317861E-2</v>
      </c>
      <c r="AV69" s="89">
        <v>13.125687849314916</v>
      </c>
      <c r="AW69" s="89">
        <v>73.664184252921459</v>
      </c>
      <c r="AX69" s="89">
        <v>5.6122151538722065</v>
      </c>
      <c r="AY69" s="19">
        <v>7937.146349929867</v>
      </c>
    </row>
    <row r="70" spans="1:65" s="39" customFormat="1" ht="14" x14ac:dyDescent="0.15">
      <c r="A70" s="44" t="s">
        <v>1534</v>
      </c>
      <c r="B70" s="44" t="s">
        <v>279</v>
      </c>
      <c r="C70" s="44" t="s">
        <v>3357</v>
      </c>
      <c r="D70" s="45" t="s">
        <v>1817</v>
      </c>
      <c r="E70" s="27">
        <v>8.3176451257661128</v>
      </c>
      <c r="F70" s="29">
        <v>0.44145149981042503</v>
      </c>
      <c r="G70" s="29">
        <v>0.32964232295454954</v>
      </c>
      <c r="H70" s="30">
        <v>15.551111703796646</v>
      </c>
      <c r="I70" s="30">
        <v>15.039121617661127</v>
      </c>
      <c r="J70" s="31">
        <v>123.82968434970601</v>
      </c>
      <c r="K70" s="31">
        <v>229.97804390671973</v>
      </c>
      <c r="L70" s="30">
        <v>257.91891132115092</v>
      </c>
      <c r="M70" s="30">
        <v>5.2490614779742657</v>
      </c>
      <c r="N70" s="31">
        <v>70.758652133438758</v>
      </c>
      <c r="O70" s="30">
        <v>3.4966736708855142</v>
      </c>
      <c r="P70" s="30">
        <v>3.7604158306553113</v>
      </c>
      <c r="Q70" s="31">
        <v>99.012041843441409</v>
      </c>
      <c r="R70" s="31">
        <v>1066.363160744771</v>
      </c>
      <c r="S70" s="30">
        <v>16.664387457459668</v>
      </c>
      <c r="T70" s="29">
        <v>0.54255870036165799</v>
      </c>
      <c r="U70" s="30">
        <v>16.514695796026828</v>
      </c>
      <c r="V70" s="29">
        <v>0.42097011857956562</v>
      </c>
      <c r="W70" s="30">
        <v>2.2934189737320501</v>
      </c>
      <c r="X70" s="29">
        <v>0.10138995148416474</v>
      </c>
      <c r="Y70" s="31">
        <v>23.697945110165474</v>
      </c>
      <c r="Z70" s="30">
        <v>9.1065364348253528</v>
      </c>
      <c r="AA70" s="31">
        <v>105.88519554500073</v>
      </c>
      <c r="AB70" s="31">
        <v>45.055184446279299</v>
      </c>
      <c r="AC70" s="31">
        <v>198.46147112146673</v>
      </c>
      <c r="AD70" s="31">
        <v>41.802353176504774</v>
      </c>
      <c r="AE70" s="31">
        <v>361.91975279332917</v>
      </c>
      <c r="AF70" s="31">
        <v>65.67006601030198</v>
      </c>
      <c r="AG70" s="31">
        <v>12043.796698928754</v>
      </c>
      <c r="AH70" s="30">
        <v>13.984085374714914</v>
      </c>
      <c r="AI70" s="31">
        <v>313.57508861917927</v>
      </c>
      <c r="AJ70" s="31">
        <v>705.56515829658645</v>
      </c>
      <c r="AK70" s="29">
        <v>0.44443108468710274</v>
      </c>
      <c r="AL70" s="30">
        <v>15.272199809344652</v>
      </c>
      <c r="AM70" s="30">
        <v>33.277533502865346</v>
      </c>
      <c r="AN70" s="30">
        <v>21.718155180754572</v>
      </c>
      <c r="AO70" s="30">
        <v>18.817078600678485</v>
      </c>
      <c r="AP70" s="30">
        <v>56.293651411950357</v>
      </c>
      <c r="AQ70" s="31">
        <v>859.7278923609025</v>
      </c>
      <c r="AR70" s="30">
        <v>5.4479376861010662</v>
      </c>
      <c r="AS70" s="30">
        <v>7.2009065875794533</v>
      </c>
      <c r="AT70" s="30">
        <v>1.9495071845373766</v>
      </c>
      <c r="AU70" s="29">
        <v>4.1922470819580587E-2</v>
      </c>
      <c r="AV70" s="90">
        <v>7.4258328675079026</v>
      </c>
      <c r="AW70" s="90">
        <v>18.748114903859072</v>
      </c>
      <c r="AX70" s="90">
        <v>2.5247154411315091</v>
      </c>
      <c r="AY70" s="31">
        <v>2008.5933510562677</v>
      </c>
      <c r="BM70" s="26"/>
    </row>
    <row r="71" spans="1:65" s="39" customFormat="1" ht="14" x14ac:dyDescent="0.15">
      <c r="A71" s="22" t="s">
        <v>1535</v>
      </c>
      <c r="B71" s="22" t="s">
        <v>279</v>
      </c>
      <c r="C71" s="22" t="s">
        <v>3357</v>
      </c>
      <c r="D71" s="23" t="s">
        <v>1818</v>
      </c>
      <c r="E71" s="18">
        <v>7.6496573639997267</v>
      </c>
      <c r="F71" s="14">
        <v>0.55231821679008075</v>
      </c>
      <c r="G71" s="14">
        <v>0.10928833153803406</v>
      </c>
      <c r="H71" s="17">
        <v>14.445251322044797</v>
      </c>
      <c r="I71" s="17">
        <v>9.638211497789122</v>
      </c>
      <c r="J71" s="17">
        <v>13.776589892454377</v>
      </c>
      <c r="K71" s="19">
        <v>258.38572760952684</v>
      </c>
      <c r="L71" s="17">
        <v>2.6262330308796269</v>
      </c>
      <c r="M71" s="17">
        <v>5.7487261000579988</v>
      </c>
      <c r="N71" s="19">
        <v>81.819193186167695</v>
      </c>
      <c r="O71" s="17">
        <v>4.0133858155358482</v>
      </c>
      <c r="P71" s="17">
        <v>4.0951260203672488</v>
      </c>
      <c r="Q71" s="14">
        <v>1.1089898800057452</v>
      </c>
      <c r="R71" s="19">
        <v>1339.5467936918826</v>
      </c>
      <c r="S71" s="17">
        <v>16.970089694056497</v>
      </c>
      <c r="T71" s="15">
        <v>1.4197138746006439E-2</v>
      </c>
      <c r="U71" s="19">
        <v>23.387504428895564</v>
      </c>
      <c r="V71" s="14">
        <v>0.68741883013769478</v>
      </c>
      <c r="W71" s="17">
        <v>2.8724818975996151</v>
      </c>
      <c r="X71" s="14">
        <v>0.12597618403550995</v>
      </c>
      <c r="Y71" s="19">
        <v>32.196081760757259</v>
      </c>
      <c r="Z71" s="17">
        <v>11.374240167057108</v>
      </c>
      <c r="AA71" s="19">
        <v>130.75956208888184</v>
      </c>
      <c r="AB71" s="19">
        <v>53.894715262894508</v>
      </c>
      <c r="AC71" s="19">
        <v>238.43462699326787</v>
      </c>
      <c r="AD71" s="19">
        <v>50.416453314703581</v>
      </c>
      <c r="AE71" s="19">
        <v>412.63974290986596</v>
      </c>
      <c r="AF71" s="19">
        <v>73.817029640763636</v>
      </c>
      <c r="AG71" s="19">
        <v>11411.799073646556</v>
      </c>
      <c r="AH71" s="17">
        <v>15.928917205888846</v>
      </c>
      <c r="AI71" s="19">
        <v>394.28372076539597</v>
      </c>
      <c r="AJ71" s="19">
        <v>803.96194804903894</v>
      </c>
      <c r="AK71" s="14">
        <v>0.49042584878823892</v>
      </c>
      <c r="AL71" s="17">
        <v>12.816458411806462</v>
      </c>
      <c r="AM71" s="17">
        <v>27.655598545046754</v>
      </c>
      <c r="AN71" s="17">
        <v>24.315707833552963</v>
      </c>
      <c r="AO71" s="17">
        <v>23.234038704196568</v>
      </c>
      <c r="AP71" s="17">
        <v>46.836194106449135</v>
      </c>
      <c r="AQ71" s="19">
        <v>600.27413393260019</v>
      </c>
      <c r="AR71" s="17">
        <v>4.178648840655466</v>
      </c>
      <c r="AS71" s="17">
        <v>8.1419153410294047</v>
      </c>
      <c r="AT71" s="17">
        <v>1.9483386219166257</v>
      </c>
      <c r="AU71" s="14">
        <v>3.99307335924073E-2</v>
      </c>
      <c r="AV71" s="89">
        <v>8.3430974365362243</v>
      </c>
      <c r="AW71" s="89">
        <v>23.022548771525539</v>
      </c>
      <c r="AX71" s="89">
        <v>2.7594725995533542</v>
      </c>
      <c r="AY71" s="19">
        <v>2451.9860174956566</v>
      </c>
      <c r="AZ71" s="26"/>
      <c r="BA71" s="26"/>
      <c r="BB71" s="26"/>
      <c r="BC71" s="26"/>
      <c r="BD71" s="26"/>
      <c r="BE71" s="26"/>
      <c r="BF71" s="26"/>
      <c r="BG71" s="26"/>
      <c r="BH71" s="26"/>
      <c r="BI71" s="26"/>
      <c r="BJ71" s="26"/>
      <c r="BK71" s="26"/>
      <c r="BL71" s="26"/>
      <c r="BM71" s="26"/>
    </row>
    <row r="72" spans="1:65" s="39" customFormat="1" ht="14" x14ac:dyDescent="0.15">
      <c r="A72" s="22" t="s">
        <v>1536</v>
      </c>
      <c r="B72" s="22" t="s">
        <v>290</v>
      </c>
      <c r="C72" s="22" t="s">
        <v>280</v>
      </c>
      <c r="D72" s="23" t="s">
        <v>1819</v>
      </c>
      <c r="E72" s="18">
        <v>5.9403216022371721</v>
      </c>
      <c r="F72" s="14">
        <v>1.4188805323934348</v>
      </c>
      <c r="G72" s="14">
        <v>0.11036946306909742</v>
      </c>
      <c r="H72" s="19">
        <v>24.851770997685207</v>
      </c>
      <c r="I72" s="17">
        <v>9.5415586174126652</v>
      </c>
      <c r="J72" s="17">
        <v>13.488469693928668</v>
      </c>
      <c r="K72" s="19">
        <v>548.9462178619691</v>
      </c>
      <c r="L72" s="17">
        <v>3.058048860124186</v>
      </c>
      <c r="M72" s="17">
        <v>6.6343474291432738</v>
      </c>
      <c r="N72" s="19">
        <v>200.57007477173133</v>
      </c>
      <c r="O72" s="17">
        <v>7.2565962073449795</v>
      </c>
      <c r="P72" s="17">
        <v>9.2248093169445422</v>
      </c>
      <c r="Q72" s="14">
        <v>1.5507172924138164</v>
      </c>
      <c r="R72" s="19">
        <v>3335.6691955157421</v>
      </c>
      <c r="S72" s="19">
        <v>40.533923225351749</v>
      </c>
      <c r="T72" s="15">
        <v>6.3085370142000607E-2</v>
      </c>
      <c r="U72" s="19">
        <v>94.907282678013885</v>
      </c>
      <c r="V72" s="17">
        <v>2.8478470872897912</v>
      </c>
      <c r="W72" s="17">
        <v>9.9357363105598608</v>
      </c>
      <c r="X72" s="14">
        <v>0.57061191475648776</v>
      </c>
      <c r="Y72" s="19">
        <v>93.314371497797069</v>
      </c>
      <c r="Z72" s="19">
        <v>32.446234917999256</v>
      </c>
      <c r="AA72" s="19">
        <v>344.14507297700555</v>
      </c>
      <c r="AB72" s="19">
        <v>134.29525795866806</v>
      </c>
      <c r="AC72" s="19">
        <v>553.18385008901805</v>
      </c>
      <c r="AD72" s="19">
        <v>110.55398164561811</v>
      </c>
      <c r="AE72" s="19">
        <v>891.42130408757362</v>
      </c>
      <c r="AF72" s="19">
        <v>155.23943234979578</v>
      </c>
      <c r="AG72" s="19">
        <v>9450.87755862622</v>
      </c>
      <c r="AH72" s="19">
        <v>36.500437904757341</v>
      </c>
      <c r="AI72" s="19">
        <v>1930.283828864616</v>
      </c>
      <c r="AJ72" s="19">
        <v>1880.0304716018434</v>
      </c>
      <c r="AK72" s="14">
        <v>1.0267300759332667</v>
      </c>
      <c r="AL72" s="17">
        <v>9.5528833316807802</v>
      </c>
      <c r="AM72" s="17">
        <v>10.602032411935447</v>
      </c>
      <c r="AN72" s="17">
        <v>21.991981855090661</v>
      </c>
      <c r="AO72" s="17">
        <v>47.621440888735123</v>
      </c>
      <c r="AP72" s="17">
        <v>32.766636914695269</v>
      </c>
      <c r="AQ72" s="19">
        <v>313.01585961762856</v>
      </c>
      <c r="AR72" s="17">
        <v>3.4888587785854037</v>
      </c>
      <c r="AS72" s="17">
        <v>9.5521136744686839</v>
      </c>
      <c r="AT72" s="17">
        <v>2.1090257356213558</v>
      </c>
      <c r="AU72" s="14">
        <v>5.7123596219225359E-2</v>
      </c>
      <c r="AV72" s="89">
        <v>17.7250958302218</v>
      </c>
      <c r="AW72" s="89">
        <v>56.488098958533946</v>
      </c>
      <c r="AX72" s="89">
        <v>3.1868994954724084</v>
      </c>
      <c r="AY72" s="19">
        <v>5959.1633391717114</v>
      </c>
      <c r="AZ72" s="26"/>
      <c r="BA72" s="26"/>
      <c r="BB72" s="26"/>
      <c r="BC72" s="26"/>
      <c r="BD72" s="26"/>
      <c r="BE72" s="26"/>
      <c r="BF72" s="26"/>
      <c r="BG72" s="26"/>
      <c r="BH72" s="26"/>
      <c r="BI72" s="26"/>
      <c r="BJ72" s="26"/>
      <c r="BK72" s="26"/>
      <c r="BL72" s="26"/>
      <c r="BM72" s="26"/>
    </row>
    <row r="73" spans="1:65" s="26" customFormat="1" ht="14" x14ac:dyDescent="0.15">
      <c r="A73" s="22" t="s">
        <v>1537</v>
      </c>
      <c r="B73" s="22" t="s">
        <v>282</v>
      </c>
      <c r="C73" s="22" t="s">
        <v>3357</v>
      </c>
      <c r="D73" s="23" t="s">
        <v>1820</v>
      </c>
      <c r="E73" s="9">
        <v>0.73220969819807624</v>
      </c>
      <c r="F73" s="14">
        <v>0.76718415664598028</v>
      </c>
      <c r="G73" s="14">
        <v>9.2614424908993478E-2</v>
      </c>
      <c r="H73" s="19">
        <v>30.006206739215003</v>
      </c>
      <c r="I73" s="17">
        <v>9.5464957421777505</v>
      </c>
      <c r="J73" s="17">
        <v>14.267050211242386</v>
      </c>
      <c r="K73" s="19">
        <v>399.48782802649998</v>
      </c>
      <c r="L73" s="17">
        <v>2.24301540034836</v>
      </c>
      <c r="M73" s="17">
        <v>4.9846991861718806</v>
      </c>
      <c r="N73" s="19">
        <v>107.71217035674958</v>
      </c>
      <c r="O73" s="17">
        <v>5.2249035948447222</v>
      </c>
      <c r="P73" s="17">
        <v>6.0323945019809857</v>
      </c>
      <c r="Q73" s="14">
        <v>0.57607406890587376</v>
      </c>
      <c r="R73" s="19">
        <v>4167.002728913154</v>
      </c>
      <c r="S73" s="17">
        <v>12.028015740091098</v>
      </c>
      <c r="T73" s="15">
        <v>0.11653634259256457</v>
      </c>
      <c r="U73" s="19">
        <v>47.212531126939062</v>
      </c>
      <c r="V73" s="17">
        <v>5.7586883755843505</v>
      </c>
      <c r="W73" s="17">
        <v>16.177461759268592</v>
      </c>
      <c r="X73" s="14">
        <v>1.0338200598970031</v>
      </c>
      <c r="Y73" s="19">
        <v>137.73090138958798</v>
      </c>
      <c r="Z73" s="19">
        <v>43.521814900498264</v>
      </c>
      <c r="AA73" s="19">
        <v>456.94517968463174</v>
      </c>
      <c r="AB73" s="19">
        <v>171.23488720267059</v>
      </c>
      <c r="AC73" s="19">
        <v>698.60434924308413</v>
      </c>
      <c r="AD73" s="19">
        <v>134.98419099586158</v>
      </c>
      <c r="AE73" s="19">
        <v>1089.8916777657653</v>
      </c>
      <c r="AF73" s="19">
        <v>186.35670037649646</v>
      </c>
      <c r="AG73" s="19">
        <v>9340.7701214733697</v>
      </c>
      <c r="AH73" s="19">
        <v>20.667477944781503</v>
      </c>
      <c r="AI73" s="19">
        <v>851.26719957822024</v>
      </c>
      <c r="AJ73" s="19">
        <v>1022.1879426532699</v>
      </c>
      <c r="AK73" s="14">
        <v>0.83278931794930522</v>
      </c>
      <c r="AL73" s="17">
        <v>7.9131964342764229</v>
      </c>
      <c r="AM73" s="17">
        <v>8.5703655803864631</v>
      </c>
      <c r="AN73" s="17">
        <v>90.612757857723807</v>
      </c>
      <c r="AO73" s="17">
        <v>70.773701828542244</v>
      </c>
      <c r="AP73" s="17">
        <v>23.917061040069221</v>
      </c>
      <c r="AQ73" s="19">
        <v>189.26040214064733</v>
      </c>
      <c r="AR73" s="17">
        <v>2.8092268072461932</v>
      </c>
      <c r="AS73" s="17">
        <v>2.9184140150966189</v>
      </c>
      <c r="AT73" s="17">
        <v>0.93788030820522883</v>
      </c>
      <c r="AU73" s="14">
        <v>6.6761036396718487E-2</v>
      </c>
      <c r="AV73" s="89">
        <v>12.89918721428802</v>
      </c>
      <c r="AW73" s="89">
        <v>67.10467451193081</v>
      </c>
      <c r="AX73" s="89">
        <v>5.2022405285816067</v>
      </c>
      <c r="AY73" s="19">
        <v>7264.2836384927814</v>
      </c>
    </row>
    <row r="74" spans="1:65" s="26" customFormat="1" ht="14" x14ac:dyDescent="0.15">
      <c r="A74" s="22" t="s">
        <v>1538</v>
      </c>
      <c r="B74" s="22" t="s">
        <v>282</v>
      </c>
      <c r="C74" s="22" t="s">
        <v>287</v>
      </c>
      <c r="D74" s="23" t="s">
        <v>1821</v>
      </c>
      <c r="E74" s="9">
        <v>0.20670169715656844</v>
      </c>
      <c r="F74" s="14">
        <v>0.18678683390465742</v>
      </c>
      <c r="G74" s="14">
        <v>5.862523789995152E-2</v>
      </c>
      <c r="H74" s="19">
        <v>26.312071411930837</v>
      </c>
      <c r="I74" s="17">
        <v>17.159187639691687</v>
      </c>
      <c r="J74" s="17">
        <v>17.134984613770509</v>
      </c>
      <c r="K74" s="19">
        <v>214.5364734408171</v>
      </c>
      <c r="L74" s="17">
        <v>34.842406789395255</v>
      </c>
      <c r="M74" s="17">
        <v>11.672787489264323</v>
      </c>
      <c r="N74" s="19">
        <v>82.393412025300691</v>
      </c>
      <c r="O74" s="17">
        <v>9.5582820897262266</v>
      </c>
      <c r="P74" s="17">
        <v>12.378807337766233</v>
      </c>
      <c r="Q74" s="14">
        <v>0.92041876971682224</v>
      </c>
      <c r="R74" s="19">
        <v>1407.8155663793079</v>
      </c>
      <c r="S74" s="17">
        <v>2.0915907056535734</v>
      </c>
      <c r="T74" s="15">
        <v>0.196278223638778</v>
      </c>
      <c r="U74" s="17">
        <v>11.992123735932735</v>
      </c>
      <c r="V74" s="17">
        <v>2.2792457269798585</v>
      </c>
      <c r="W74" s="17">
        <v>6.3475924798368979</v>
      </c>
      <c r="X74" s="14">
        <v>1.2483556589471425</v>
      </c>
      <c r="Y74" s="19">
        <v>44.658116188619871</v>
      </c>
      <c r="Z74" s="17">
        <v>14.804655135903138</v>
      </c>
      <c r="AA74" s="19">
        <v>156.04533280602286</v>
      </c>
      <c r="AB74" s="19">
        <v>56.431629772641529</v>
      </c>
      <c r="AC74" s="19">
        <v>246.01239075423129</v>
      </c>
      <c r="AD74" s="19">
        <v>49.015221961210656</v>
      </c>
      <c r="AE74" s="19">
        <v>405.36888756937282</v>
      </c>
      <c r="AF74" s="19">
        <v>71.154616876489229</v>
      </c>
      <c r="AG74" s="19">
        <v>8795.5409814492832</v>
      </c>
      <c r="AH74" s="17">
        <v>4.1082707976182915</v>
      </c>
      <c r="AI74" s="19">
        <v>158.74324838929471</v>
      </c>
      <c r="AJ74" s="19">
        <v>223.88466486555717</v>
      </c>
      <c r="AK74" s="14">
        <v>0.70904029306616467</v>
      </c>
      <c r="AL74" s="17">
        <v>9.0771604842721079</v>
      </c>
      <c r="AM74" s="17">
        <v>21.697622218094025</v>
      </c>
      <c r="AN74" s="17">
        <v>193.80889696710739</v>
      </c>
      <c r="AO74" s="17">
        <v>75.895942719678104</v>
      </c>
      <c r="AP74" s="17">
        <v>19.593374974884625</v>
      </c>
      <c r="AQ74" s="19">
        <v>177.8522090755487</v>
      </c>
      <c r="AR74" s="17">
        <v>2.7849531117681861</v>
      </c>
      <c r="AS74" s="17">
        <v>1.8892397037184834</v>
      </c>
      <c r="AT74" s="17">
        <v>0.55229858958340172</v>
      </c>
      <c r="AU74" s="14">
        <v>0.22601258225020884</v>
      </c>
      <c r="AV74" s="89">
        <v>6.9272351772947083</v>
      </c>
      <c r="AW74" s="89">
        <v>24.01333208229104</v>
      </c>
      <c r="AX74" s="89">
        <v>3.4665102985097382</v>
      </c>
      <c r="AY74" s="19">
        <v>2555.7634252944354</v>
      </c>
    </row>
    <row r="75" spans="1:65" s="26" customFormat="1" ht="14" x14ac:dyDescent="0.15">
      <c r="A75" s="22" t="s">
        <v>1539</v>
      </c>
      <c r="B75" s="22" t="s">
        <v>279</v>
      </c>
      <c r="C75" s="22" t="s">
        <v>278</v>
      </c>
      <c r="D75" s="23" t="s">
        <v>1822</v>
      </c>
      <c r="E75" s="9">
        <v>0.90456682423681156</v>
      </c>
      <c r="F75" s="14">
        <v>0.62472823367690167</v>
      </c>
      <c r="G75" s="14">
        <v>8.2398278486480153E-2</v>
      </c>
      <c r="H75" s="19">
        <v>31.852741868541727</v>
      </c>
      <c r="I75" s="17">
        <v>9.4408656638344421</v>
      </c>
      <c r="J75" s="17">
        <v>13.17969122044552</v>
      </c>
      <c r="K75" s="19">
        <v>370.84098330953225</v>
      </c>
      <c r="L75" s="17">
        <v>2.502147747247482</v>
      </c>
      <c r="M75" s="17">
        <v>4.5373352206134907</v>
      </c>
      <c r="N75" s="19">
        <v>114.87835837575633</v>
      </c>
      <c r="O75" s="17">
        <v>6.9304217423053087</v>
      </c>
      <c r="P75" s="17">
        <v>6.9838387350502638</v>
      </c>
      <c r="Q75" s="14">
        <v>0.99944203506767282</v>
      </c>
      <c r="R75" s="19">
        <v>3831.2062533709613</v>
      </c>
      <c r="S75" s="17">
        <v>11.232939292107654</v>
      </c>
      <c r="T75" s="15">
        <v>0.13487012852895514</v>
      </c>
      <c r="U75" s="19">
        <v>48.963628031041992</v>
      </c>
      <c r="V75" s="17">
        <v>5.4581020698001534</v>
      </c>
      <c r="W75" s="17">
        <v>14.348117237764571</v>
      </c>
      <c r="X75" s="14">
        <v>0.98486365640447815</v>
      </c>
      <c r="Y75" s="19">
        <v>123.7434608746462</v>
      </c>
      <c r="Z75" s="19">
        <v>40.586355758111395</v>
      </c>
      <c r="AA75" s="19">
        <v>420.13712031072549</v>
      </c>
      <c r="AB75" s="19">
        <v>153.81729939064311</v>
      </c>
      <c r="AC75" s="19">
        <v>656.86549057562172</v>
      </c>
      <c r="AD75" s="19">
        <v>129.1490848404099</v>
      </c>
      <c r="AE75" s="19">
        <v>1040.2461019270761</v>
      </c>
      <c r="AF75" s="19">
        <v>179.21302302515042</v>
      </c>
      <c r="AG75" s="19">
        <v>9252.0788817380562</v>
      </c>
      <c r="AH75" s="17">
        <v>19.804327970329801</v>
      </c>
      <c r="AI75" s="19">
        <v>812.5642916442622</v>
      </c>
      <c r="AJ75" s="19">
        <v>941.50656142285186</v>
      </c>
      <c r="AK75" s="14">
        <v>0.86304687076877551</v>
      </c>
      <c r="AL75" s="17">
        <v>8.4064733164434404</v>
      </c>
      <c r="AM75" s="17">
        <v>8.894125019645255</v>
      </c>
      <c r="AN75" s="17">
        <v>92.606759003670632</v>
      </c>
      <c r="AO75" s="17">
        <v>72.337637595457835</v>
      </c>
      <c r="AP75" s="17">
        <v>22.671518284592473</v>
      </c>
      <c r="AQ75" s="19">
        <v>190.58751350268616</v>
      </c>
      <c r="AR75" s="17">
        <v>2.628774078292369</v>
      </c>
      <c r="AS75" s="17">
        <v>3.412547250601536</v>
      </c>
      <c r="AT75" s="17">
        <v>0.90508059552320619</v>
      </c>
      <c r="AU75" s="14">
        <v>7.1246990606201932E-2</v>
      </c>
      <c r="AV75" s="89">
        <v>11.974200300598394</v>
      </c>
      <c r="AW75" s="89">
        <v>62.432941319391638</v>
      </c>
      <c r="AX75" s="89">
        <v>5.2139549825529174</v>
      </c>
      <c r="AY75" s="19">
        <v>6759.7321295726424</v>
      </c>
    </row>
    <row r="76" spans="1:65" s="26" customFormat="1" ht="14" x14ac:dyDescent="0.15">
      <c r="A76" s="22" t="s">
        <v>2250</v>
      </c>
      <c r="B76" s="22" t="s">
        <v>279</v>
      </c>
      <c r="C76" s="22" t="s">
        <v>3357</v>
      </c>
      <c r="D76" s="23" t="s">
        <v>2268</v>
      </c>
      <c r="E76" s="14">
        <v>1.6608434624995203</v>
      </c>
      <c r="F76" s="14">
        <v>0.58053195567624971</v>
      </c>
      <c r="G76" s="14">
        <v>9.3122171385591673E-2</v>
      </c>
      <c r="H76" s="19">
        <v>135.00022850297998</v>
      </c>
      <c r="I76" s="17">
        <v>9.3792257633419478</v>
      </c>
      <c r="J76" s="14">
        <v>1.0547245712408184</v>
      </c>
      <c r="K76" s="19">
        <v>250.43831918685191</v>
      </c>
      <c r="L76" s="14">
        <v>0.81138296637136076</v>
      </c>
      <c r="M76" s="14">
        <v>1.6147247316257061</v>
      </c>
      <c r="N76" s="19">
        <v>78.522448933273424</v>
      </c>
      <c r="O76" s="17">
        <v>3.2186290055987756</v>
      </c>
      <c r="P76" s="17">
        <v>3.4522421382721076</v>
      </c>
      <c r="Q76" s="14">
        <v>0.94467454695576536</v>
      </c>
      <c r="R76" s="19">
        <v>2335.1534305272698</v>
      </c>
      <c r="S76" s="17">
        <v>13.031871838057342</v>
      </c>
      <c r="T76" s="15">
        <v>3.824963223194075E-2</v>
      </c>
      <c r="U76" s="17">
        <v>17.885779698160473</v>
      </c>
      <c r="V76" s="14">
        <v>1.2791710769520581</v>
      </c>
      <c r="W76" s="17">
        <v>6.5869502987401241</v>
      </c>
      <c r="X76" s="14">
        <v>0.25740038434742352</v>
      </c>
      <c r="Y76" s="19">
        <v>62.64474381812505</v>
      </c>
      <c r="Z76" s="19">
        <v>21.477303744005312</v>
      </c>
      <c r="AA76" s="19">
        <v>251.15592005440845</v>
      </c>
      <c r="AB76" s="19">
        <v>95.434347161721789</v>
      </c>
      <c r="AC76" s="19">
        <v>420.16858160293515</v>
      </c>
      <c r="AD76" s="19">
        <v>89.132221500640554</v>
      </c>
      <c r="AE76" s="19">
        <v>693.77829480577748</v>
      </c>
      <c r="AF76" s="19">
        <v>126.89936758900754</v>
      </c>
      <c r="AG76" s="19">
        <v>12232.940583304022</v>
      </c>
      <c r="AH76" s="17">
        <v>18.922183557431765</v>
      </c>
      <c r="AI76" s="19">
        <v>455.00206031716101</v>
      </c>
      <c r="AJ76" s="19">
        <v>944.82691276756464</v>
      </c>
      <c r="AK76" s="9">
        <v>0.48157186694055926</v>
      </c>
      <c r="AL76" s="18">
        <v>11.074804564928975</v>
      </c>
      <c r="AM76" s="18">
        <v>17.632348366748229</v>
      </c>
      <c r="AN76" s="18">
        <v>53.237040958284844</v>
      </c>
      <c r="AO76" s="18">
        <v>34.91455916473992</v>
      </c>
      <c r="AP76" s="18">
        <v>48.972920781942371</v>
      </c>
      <c r="AQ76" s="16">
        <v>542.3655266337604</v>
      </c>
      <c r="AR76" s="18">
        <v>5.1493896457033443</v>
      </c>
      <c r="AS76" s="18">
        <v>2.7153354567714683</v>
      </c>
      <c r="AT76" s="18">
        <v>1.3618571232933541</v>
      </c>
      <c r="AU76" s="9">
        <v>3.8625461376933456E-2</v>
      </c>
      <c r="AV76" s="89">
        <v>8.0864810844963486</v>
      </c>
      <c r="AW76" s="89">
        <v>38.634760126704649</v>
      </c>
      <c r="AX76" s="89">
        <v>4.7776974586357968</v>
      </c>
      <c r="AY76" s="19">
        <v>4200.4142108275973</v>
      </c>
      <c r="AZ76" s="15"/>
      <c r="BA76" s="17"/>
      <c r="BB76" s="14"/>
      <c r="BC76" s="14"/>
      <c r="BD76" s="14"/>
      <c r="BE76" s="17"/>
      <c r="BF76" s="19"/>
      <c r="BG76" s="19"/>
      <c r="BH76" s="19"/>
      <c r="BI76" s="19"/>
      <c r="BJ76" s="19"/>
      <c r="BK76" s="19"/>
      <c r="BL76" s="19"/>
    </row>
    <row r="77" spans="1:65" s="26" customFormat="1" ht="14" x14ac:dyDescent="0.15">
      <c r="A77" s="22" t="s">
        <v>2251</v>
      </c>
      <c r="B77" s="22" t="s">
        <v>283</v>
      </c>
      <c r="C77" s="22" t="s">
        <v>3357</v>
      </c>
      <c r="D77" s="23" t="s">
        <v>2269</v>
      </c>
      <c r="E77" s="17">
        <v>5.481707358202617</v>
      </c>
      <c r="F77" s="14">
        <v>0.46698340235481833</v>
      </c>
      <c r="G77" s="14">
        <v>0.25302916696746691</v>
      </c>
      <c r="H77" s="19">
        <v>80.270723875767331</v>
      </c>
      <c r="I77" s="17">
        <v>7.4995069871963436</v>
      </c>
      <c r="J77" s="14">
        <v>0.79860097237092365</v>
      </c>
      <c r="K77" s="19">
        <v>240.67733229550345</v>
      </c>
      <c r="L77" s="17">
        <v>11.313778022709037</v>
      </c>
      <c r="M77" s="17">
        <v>7.4795706014150278</v>
      </c>
      <c r="N77" s="19">
        <v>79.005311614108024</v>
      </c>
      <c r="O77" s="17">
        <v>3.4898884381943285</v>
      </c>
      <c r="P77" s="17">
        <v>3.6441625035181806</v>
      </c>
      <c r="Q77" s="14">
        <v>1.6288611861917401</v>
      </c>
      <c r="R77" s="19">
        <v>1301.340731138909</v>
      </c>
      <c r="S77" s="19">
        <v>22.031214642581801</v>
      </c>
      <c r="T77" s="15">
        <v>3.0794340779224317E-2</v>
      </c>
      <c r="U77" s="17">
        <v>19.459609500734455</v>
      </c>
      <c r="V77" s="14">
        <v>0.70608503435089498</v>
      </c>
      <c r="W77" s="17">
        <v>2.6679290151229154</v>
      </c>
      <c r="X77" s="14">
        <v>0.11583376055959736</v>
      </c>
      <c r="Y77" s="19">
        <v>28.198921459743918</v>
      </c>
      <c r="Z77" s="17">
        <v>10.549557745289187</v>
      </c>
      <c r="AA77" s="19">
        <v>127.23742758435064</v>
      </c>
      <c r="AB77" s="19">
        <v>50.612005614498948</v>
      </c>
      <c r="AC77" s="19">
        <v>224.5517051887569</v>
      </c>
      <c r="AD77" s="19">
        <v>48.495250105580453</v>
      </c>
      <c r="AE77" s="19">
        <v>396.48695331987824</v>
      </c>
      <c r="AF77" s="19">
        <v>70.391781656816505</v>
      </c>
      <c r="AG77" s="19">
        <v>11262.347682101303</v>
      </c>
      <c r="AH77" s="17">
        <v>15.723686383425525</v>
      </c>
      <c r="AI77" s="19">
        <v>325.96888310637087</v>
      </c>
      <c r="AJ77" s="19">
        <v>761.71219978631461</v>
      </c>
      <c r="AK77" s="9">
        <v>0.42794231626829121</v>
      </c>
      <c r="AL77" s="18">
        <v>14.060358793718164</v>
      </c>
      <c r="AM77" s="18">
        <v>28.405342440145947</v>
      </c>
      <c r="AN77" s="18">
        <v>17.996599813137429</v>
      </c>
      <c r="AO77" s="18">
        <v>14.795774467937875</v>
      </c>
      <c r="AP77" s="18">
        <v>39.937004876002263</v>
      </c>
      <c r="AQ77" s="16">
        <v>561.52861770306356</v>
      </c>
      <c r="AR77" s="18">
        <v>3.7784811819096924</v>
      </c>
      <c r="AS77" s="18">
        <v>7.2939007711334938</v>
      </c>
      <c r="AT77" s="18">
        <v>1.9211532521015375</v>
      </c>
      <c r="AU77" s="9">
        <v>4.0708094401728886E-2</v>
      </c>
      <c r="AV77" s="89">
        <v>7.7713055310139962</v>
      </c>
      <c r="AW77" s="89">
        <v>22.22176297845758</v>
      </c>
      <c r="AX77" s="89">
        <v>2.8594633025010014</v>
      </c>
      <c r="AY77" s="19">
        <v>2359.8498970794781</v>
      </c>
      <c r="AZ77" s="15"/>
      <c r="BA77" s="17"/>
      <c r="BB77" s="14"/>
      <c r="BC77" s="14"/>
      <c r="BD77" s="14"/>
      <c r="BE77" s="17"/>
      <c r="BF77" s="19"/>
      <c r="BG77" s="19"/>
      <c r="BH77" s="19"/>
      <c r="BI77" s="19"/>
      <c r="BJ77" s="19"/>
      <c r="BK77" s="19"/>
      <c r="BL77" s="19"/>
    </row>
    <row r="78" spans="1:65" s="26" customFormat="1" ht="14" x14ac:dyDescent="0.15">
      <c r="A78" s="22" t="s">
        <v>2252</v>
      </c>
      <c r="B78" s="22" t="s">
        <v>279</v>
      </c>
      <c r="C78" s="22" t="s">
        <v>276</v>
      </c>
      <c r="D78" s="23" t="s">
        <v>2270</v>
      </c>
      <c r="E78" s="17">
        <v>5.7535919623366647</v>
      </c>
      <c r="F78" s="14">
        <v>1.5719254168420412E-2</v>
      </c>
      <c r="G78" s="14">
        <v>1.3774894417808966E-2</v>
      </c>
      <c r="H78" s="17">
        <v>8.5061073005955876</v>
      </c>
      <c r="I78" s="14">
        <v>0.83981627735708042</v>
      </c>
      <c r="J78" s="14">
        <v>0.809114067816746</v>
      </c>
      <c r="K78" s="19">
        <v>531.59498442957511</v>
      </c>
      <c r="L78" s="14">
        <v>0.56988853292759689</v>
      </c>
      <c r="M78" s="14">
        <v>0.65151342859394734</v>
      </c>
      <c r="N78" s="19">
        <v>98.776287124622144</v>
      </c>
      <c r="O78" s="17">
        <v>4.8741363631768255</v>
      </c>
      <c r="P78" s="17">
        <v>4.562927327539823</v>
      </c>
      <c r="Q78" s="14">
        <v>8.8371698287788097E-2</v>
      </c>
      <c r="R78" s="19">
        <v>908.21402025077214</v>
      </c>
      <c r="S78" s="17">
        <v>8.3764136299186926</v>
      </c>
      <c r="T78" s="15">
        <v>1.8859979425547683E-2</v>
      </c>
      <c r="U78" s="17">
        <v>16.025540171431281</v>
      </c>
      <c r="V78" s="14">
        <v>0.52185318605617015</v>
      </c>
      <c r="W78" s="17">
        <v>2.0546409739698155</v>
      </c>
      <c r="X78" s="14">
        <v>0.16124167152026125</v>
      </c>
      <c r="Y78" s="17">
        <v>19.458829170954566</v>
      </c>
      <c r="Z78" s="17">
        <v>7.6871115748952503</v>
      </c>
      <c r="AA78" s="19">
        <v>90.333385464282003</v>
      </c>
      <c r="AB78" s="19">
        <v>35.719087493658279</v>
      </c>
      <c r="AC78" s="19">
        <v>165.03946863782249</v>
      </c>
      <c r="AD78" s="19">
        <v>35.95843602550967</v>
      </c>
      <c r="AE78" s="19">
        <v>300.80640080673288</v>
      </c>
      <c r="AF78" s="19">
        <v>55.374074061674619</v>
      </c>
      <c r="AG78" s="19">
        <v>9193.2686114678672</v>
      </c>
      <c r="AH78" s="17">
        <v>7.1974487767422728</v>
      </c>
      <c r="AI78" s="19">
        <v>137.81002381060563</v>
      </c>
      <c r="AJ78" s="19">
        <v>354.22235924710833</v>
      </c>
      <c r="AK78" s="9">
        <v>0.38904947757537878</v>
      </c>
      <c r="AL78" s="18">
        <v>15.45860740972714</v>
      </c>
      <c r="AM78" s="18">
        <v>30.56207775769543</v>
      </c>
      <c r="AN78" s="18">
        <v>35.9111206892075</v>
      </c>
      <c r="AO78" s="18">
        <v>16.452151230734209</v>
      </c>
      <c r="AP78" s="18">
        <v>37.287937854728547</v>
      </c>
      <c r="AQ78" s="16">
        <v>576.41959241455186</v>
      </c>
      <c r="AR78" s="18">
        <v>3.9372011685843424</v>
      </c>
      <c r="AS78" s="18">
        <v>7.7996790555909117</v>
      </c>
      <c r="AT78" s="18">
        <v>1.1775758703841379</v>
      </c>
      <c r="AU78" s="9">
        <v>7.7732022493045949E-2</v>
      </c>
      <c r="AV78" s="89">
        <v>17.164836436214891</v>
      </c>
      <c r="AW78" s="89">
        <v>16.748630635531942</v>
      </c>
      <c r="AX78" s="89">
        <v>0.97575241673699697</v>
      </c>
      <c r="AY78" s="19">
        <v>1736.1492365933268</v>
      </c>
      <c r="AZ78" s="15"/>
      <c r="BA78" s="17"/>
      <c r="BB78" s="14"/>
      <c r="BC78" s="14"/>
      <c r="BD78" s="14"/>
      <c r="BE78" s="17"/>
      <c r="BF78" s="19"/>
      <c r="BG78" s="19"/>
      <c r="BH78" s="19"/>
      <c r="BI78" s="19"/>
      <c r="BJ78" s="19"/>
      <c r="BK78" s="19"/>
      <c r="BL78" s="19"/>
    </row>
    <row r="79" spans="1:65" s="26" customFormat="1" ht="14" x14ac:dyDescent="0.15">
      <c r="A79" s="22" t="s">
        <v>2253</v>
      </c>
      <c r="B79" s="22" t="s">
        <v>283</v>
      </c>
      <c r="C79" s="22" t="s">
        <v>278</v>
      </c>
      <c r="D79" s="23" t="s">
        <v>2271</v>
      </c>
      <c r="E79" s="17">
        <v>5.33669242401134</v>
      </c>
      <c r="F79" s="14">
        <v>0.39137015929120189</v>
      </c>
      <c r="G79" s="14">
        <v>0.35214630677706188</v>
      </c>
      <c r="H79" s="19">
        <v>44.466622738277778</v>
      </c>
      <c r="I79" s="17">
        <v>2.9489833831691268</v>
      </c>
      <c r="J79" s="14">
        <v>1.9120559405855695</v>
      </c>
      <c r="K79" s="19">
        <v>205.32988714998157</v>
      </c>
      <c r="L79" s="17">
        <v>2.6834559293996345</v>
      </c>
      <c r="M79" s="17">
        <v>11.052492076266361</v>
      </c>
      <c r="N79" s="19">
        <v>81.510372389023374</v>
      </c>
      <c r="O79" s="17">
        <v>7.2132731431900101</v>
      </c>
      <c r="P79" s="17">
        <v>6.1742037077102401</v>
      </c>
      <c r="Q79" s="17">
        <v>6.1970642069487845</v>
      </c>
      <c r="R79" s="19">
        <v>935.7669985264896</v>
      </c>
      <c r="S79" s="19">
        <v>21.654062182280363</v>
      </c>
      <c r="T79" s="14">
        <v>0.74711266613293326</v>
      </c>
      <c r="U79" s="19">
        <v>22.821058608388046</v>
      </c>
      <c r="V79" s="14">
        <v>1.1932185971514115</v>
      </c>
      <c r="W79" s="17">
        <v>2.9636290543986186</v>
      </c>
      <c r="X79" s="14">
        <v>0.17087916350346566</v>
      </c>
      <c r="Y79" s="19">
        <v>24.296981351846586</v>
      </c>
      <c r="Z79" s="17">
        <v>8.7703430735384984</v>
      </c>
      <c r="AA79" s="19">
        <v>93.959988985937855</v>
      </c>
      <c r="AB79" s="19">
        <v>37.326841402075054</v>
      </c>
      <c r="AC79" s="19">
        <v>167.64417145512223</v>
      </c>
      <c r="AD79" s="19">
        <v>35.853523158601057</v>
      </c>
      <c r="AE79" s="19">
        <v>293.49293600504001</v>
      </c>
      <c r="AF79" s="19">
        <v>53.603155257123781</v>
      </c>
      <c r="AG79" s="19">
        <v>9743.2895766306119</v>
      </c>
      <c r="AH79" s="17">
        <v>9.7579373014455779</v>
      </c>
      <c r="AI79" s="19">
        <v>285.52855964141492</v>
      </c>
      <c r="AJ79" s="19">
        <v>486.83549067504902</v>
      </c>
      <c r="AK79" s="9">
        <v>0.586499064079119</v>
      </c>
      <c r="AL79" s="18">
        <v>12.079399154773371</v>
      </c>
      <c r="AM79" s="18">
        <v>33.197697052794808</v>
      </c>
      <c r="AN79" s="18">
        <v>13.553712626040525</v>
      </c>
      <c r="AO79" s="18">
        <v>13.185912058341852</v>
      </c>
      <c r="AP79" s="18">
        <v>20.362556709936577</v>
      </c>
      <c r="AQ79" s="16">
        <v>245.96745031103274</v>
      </c>
      <c r="AR79" s="18">
        <v>2.4837268388824429</v>
      </c>
      <c r="AS79" s="18">
        <v>7.7003761906426949</v>
      </c>
      <c r="AT79" s="18">
        <v>1.6587639120100963</v>
      </c>
      <c r="AU79" s="9">
        <v>6.1383271125198043E-2</v>
      </c>
      <c r="AV79" s="89">
        <v>6.629960837907058</v>
      </c>
      <c r="AW79" s="89">
        <v>16.770259864929244</v>
      </c>
      <c r="AX79" s="89">
        <v>2.5294659010720899</v>
      </c>
      <c r="AY79" s="19">
        <v>1760.1212096943725</v>
      </c>
      <c r="AZ79" s="15"/>
      <c r="BA79" s="17"/>
      <c r="BB79" s="14"/>
      <c r="BC79" s="14"/>
      <c r="BD79" s="14"/>
      <c r="BE79" s="17"/>
      <c r="BF79" s="19"/>
      <c r="BG79" s="19"/>
      <c r="BH79" s="19"/>
      <c r="BI79" s="19"/>
      <c r="BJ79" s="19"/>
      <c r="BK79" s="19"/>
      <c r="BL79" s="19"/>
    </row>
    <row r="80" spans="1:65" s="26" customFormat="1" ht="14" x14ac:dyDescent="0.15">
      <c r="A80" s="22" t="s">
        <v>2254</v>
      </c>
      <c r="B80" s="22" t="s">
        <v>279</v>
      </c>
      <c r="C80" s="22" t="s">
        <v>276</v>
      </c>
      <c r="D80" s="23" t="s">
        <v>2272</v>
      </c>
      <c r="E80" s="17">
        <v>5.1728069418770168</v>
      </c>
      <c r="F80" s="14">
        <v>0.35012106036830454</v>
      </c>
      <c r="G80" s="14">
        <v>7.0803015354807611E-2</v>
      </c>
      <c r="H80" s="19">
        <v>43.721479398293638</v>
      </c>
      <c r="I80" s="14">
        <v>1.2487240753363285</v>
      </c>
      <c r="J80" s="14">
        <v>0.5424635790994865</v>
      </c>
      <c r="K80" s="19">
        <v>238.75556496962673</v>
      </c>
      <c r="L80" s="14">
        <v>0.77225204039912299</v>
      </c>
      <c r="M80" s="14">
        <v>0.68324978817311866</v>
      </c>
      <c r="N80" s="19">
        <v>80.635962227007695</v>
      </c>
      <c r="O80" s="17">
        <v>3.6656099737980585</v>
      </c>
      <c r="P80" s="17">
        <v>4.0788622933157255</v>
      </c>
      <c r="Q80" s="14">
        <v>0.6031210679002641</v>
      </c>
      <c r="R80" s="19">
        <v>1194.5680036359934</v>
      </c>
      <c r="S80" s="19">
        <v>21.398565215508683</v>
      </c>
      <c r="T80" s="15">
        <v>2.714330347917867E-2</v>
      </c>
      <c r="U80" s="17">
        <v>18.499119884403619</v>
      </c>
      <c r="V80" s="14">
        <v>0.53596458647857814</v>
      </c>
      <c r="W80" s="17">
        <v>2.4931489088064209</v>
      </c>
      <c r="X80" s="14">
        <v>0.14179570430353591</v>
      </c>
      <c r="Y80" s="19">
        <v>25.274959051303576</v>
      </c>
      <c r="Z80" s="17">
        <v>10.331888767464591</v>
      </c>
      <c r="AA80" s="19">
        <v>118.42394698395823</v>
      </c>
      <c r="AB80" s="19">
        <v>49.264881466948985</v>
      </c>
      <c r="AC80" s="19">
        <v>222.04589621597302</v>
      </c>
      <c r="AD80" s="19">
        <v>46.526063011160389</v>
      </c>
      <c r="AE80" s="19">
        <v>386.56332537226001</v>
      </c>
      <c r="AF80" s="19">
        <v>69.624725288431478</v>
      </c>
      <c r="AG80" s="19">
        <v>11878.917923763596</v>
      </c>
      <c r="AH80" s="17">
        <v>14.487447691920437</v>
      </c>
      <c r="AI80" s="19">
        <v>285.40604364934268</v>
      </c>
      <c r="AJ80" s="19">
        <v>679.81650985773172</v>
      </c>
      <c r="AK80" s="9">
        <v>0.41982805582210836</v>
      </c>
      <c r="AL80" s="18">
        <v>15.294320540247234</v>
      </c>
      <c r="AM80" s="18">
        <v>30.729552298641401</v>
      </c>
      <c r="AN80" s="18">
        <v>18.06491797366381</v>
      </c>
      <c r="AO80" s="18">
        <v>13.337625246130694</v>
      </c>
      <c r="AP80" s="18">
        <v>47.157890071369081</v>
      </c>
      <c r="AQ80" s="16">
        <v>721.24788675326124</v>
      </c>
      <c r="AR80" s="18">
        <v>4.6517045560547849</v>
      </c>
      <c r="AS80" s="18">
        <v>7.4199819429397635</v>
      </c>
      <c r="AT80" s="18">
        <v>1.7586161573994876</v>
      </c>
      <c r="AU80" s="9">
        <v>5.4449354507519747E-2</v>
      </c>
      <c r="AV80" s="89">
        <v>7.7092529857806502</v>
      </c>
      <c r="AW80" s="89">
        <v>20.877799508701994</v>
      </c>
      <c r="AX80" s="89">
        <v>2.7081481885741847</v>
      </c>
      <c r="AY80" s="19">
        <v>2224.9568244079724</v>
      </c>
      <c r="AZ80" s="15"/>
      <c r="BA80" s="17"/>
      <c r="BB80" s="14"/>
      <c r="BC80" s="14"/>
      <c r="BD80" s="14"/>
      <c r="BE80" s="17"/>
      <c r="BF80" s="19"/>
      <c r="BG80" s="19"/>
      <c r="BH80" s="19"/>
      <c r="BI80" s="19"/>
      <c r="BJ80" s="19"/>
      <c r="BK80" s="19"/>
      <c r="BL80" s="19"/>
    </row>
    <row r="81" spans="1:64" s="26" customFormat="1" ht="14" x14ac:dyDescent="0.15">
      <c r="A81" s="22" t="s">
        <v>2255</v>
      </c>
      <c r="B81" s="22" t="s">
        <v>283</v>
      </c>
      <c r="C81" s="22" t="s">
        <v>278</v>
      </c>
      <c r="D81" s="23" t="s">
        <v>2273</v>
      </c>
      <c r="E81" s="14">
        <v>1.643668099647251</v>
      </c>
      <c r="F81" s="14">
        <v>0.65801497994790281</v>
      </c>
      <c r="G81" s="14">
        <v>0.68174298467031491</v>
      </c>
      <c r="H81" s="19">
        <v>108.08648343626494</v>
      </c>
      <c r="I81" s="17">
        <v>2.8423835971258922</v>
      </c>
      <c r="J81" s="14">
        <v>0.66878814714599732</v>
      </c>
      <c r="K81" s="19">
        <v>212.90352599027929</v>
      </c>
      <c r="L81" s="14">
        <v>1.3552976126166314</v>
      </c>
      <c r="M81" s="17">
        <v>2.3820416570578735</v>
      </c>
      <c r="N81" s="19">
        <v>70.914478317257476</v>
      </c>
      <c r="O81" s="17">
        <v>3.2358220233508481</v>
      </c>
      <c r="P81" s="17">
        <v>3.6290811373812679</v>
      </c>
      <c r="Q81" s="17">
        <v>2.0242763380166688</v>
      </c>
      <c r="R81" s="19">
        <v>2218.8246531642662</v>
      </c>
      <c r="S81" s="17">
        <v>10.139096497104642</v>
      </c>
      <c r="T81" s="15">
        <v>4.6564769284251899E-2</v>
      </c>
      <c r="U81" s="17">
        <v>17.268372287481572</v>
      </c>
      <c r="V81" s="14">
        <v>1.6122758612389341</v>
      </c>
      <c r="W81" s="17">
        <v>6.9466570857581225</v>
      </c>
      <c r="X81" s="14">
        <v>0.28879372360471378</v>
      </c>
      <c r="Y81" s="19">
        <v>60.751558263885357</v>
      </c>
      <c r="Z81" s="19">
        <v>21.29402935302835</v>
      </c>
      <c r="AA81" s="19">
        <v>246.25003154199354</v>
      </c>
      <c r="AB81" s="19">
        <v>93.147304988555604</v>
      </c>
      <c r="AC81" s="19">
        <v>411.73498489009734</v>
      </c>
      <c r="AD81" s="19">
        <v>84.222427399655373</v>
      </c>
      <c r="AE81" s="19">
        <v>688.65920393636554</v>
      </c>
      <c r="AF81" s="19">
        <v>126.65064091569762</v>
      </c>
      <c r="AG81" s="19">
        <v>10919.029108121829</v>
      </c>
      <c r="AH81" s="17">
        <v>19.555191355798247</v>
      </c>
      <c r="AI81" s="19">
        <v>500.60764337813362</v>
      </c>
      <c r="AJ81" s="19">
        <v>939.45087442890633</v>
      </c>
      <c r="AK81" s="9">
        <v>0.53287261420928878</v>
      </c>
      <c r="AL81" s="18">
        <v>11.335663209576452</v>
      </c>
      <c r="AM81" s="18">
        <v>15.855489980688306</v>
      </c>
      <c r="AN81" s="18">
        <v>67.921160838445672</v>
      </c>
      <c r="AO81" s="18">
        <v>49.373989439896242</v>
      </c>
      <c r="AP81" s="18">
        <v>37.68062260586197</v>
      </c>
      <c r="AQ81" s="16">
        <v>427.13484738720433</v>
      </c>
      <c r="AR81" s="18">
        <v>4.3086032934959695</v>
      </c>
      <c r="AS81" s="18">
        <v>2.4858535658662055</v>
      </c>
      <c r="AT81" s="18">
        <v>1.3641738454362033</v>
      </c>
      <c r="AU81" s="9">
        <v>4.2851902689384123E-2</v>
      </c>
      <c r="AV81" s="89">
        <v>6.874508427196619</v>
      </c>
      <c r="AW81" s="89">
        <v>36.989859973010489</v>
      </c>
      <c r="AX81" s="89">
        <v>5.3807279989174033</v>
      </c>
      <c r="AY81" s="19">
        <v>4048.6119764981695</v>
      </c>
      <c r="AZ81" s="15"/>
      <c r="BA81" s="17"/>
      <c r="BB81" s="14"/>
      <c r="BC81" s="14"/>
      <c r="BD81" s="14"/>
      <c r="BE81" s="17"/>
      <c r="BF81" s="19"/>
      <c r="BG81" s="19"/>
      <c r="BH81" s="19"/>
      <c r="BI81" s="19"/>
      <c r="BJ81" s="19"/>
      <c r="BK81" s="19"/>
      <c r="BL81" s="19"/>
    </row>
  </sheetData>
  <sortState ref="A6:BM81">
    <sortCondition ref="A81"/>
  </sortState>
  <mergeCells count="1">
    <mergeCell ref="AN2:BC3"/>
  </mergeCells>
  <conditionalFormatting sqref="A73:A81 A6:C72 D6:D81 A4:D4 E6:AJ10">
    <cfRule type="expression" dxfId="8" priority="2" stopIfTrue="1">
      <formula>ISERROR(A4)</formula>
    </cfRule>
  </conditionalFormatting>
  <conditionalFormatting sqref="AZ73:BL81">
    <cfRule type="expression" dxfId="7" priority="1" stopIfTrue="1">
      <formula>ISERROR(AZ73)</formula>
    </cfRule>
  </conditionalFormatting>
  <pageMargins left="0.75" right="0.75" top="1" bottom="1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74"/>
  <sheetViews>
    <sheetView workbookViewId="0">
      <selection activeCell="E1" sqref="E1:E2"/>
    </sheetView>
  </sheetViews>
  <sheetFormatPr baseColWidth="10" defaultColWidth="8.83203125" defaultRowHeight="13" x14ac:dyDescent="0.15"/>
  <cols>
    <col min="1" max="1" width="14.6640625" customWidth="1"/>
    <col min="2" max="2" width="11.6640625" customWidth="1"/>
    <col min="3" max="3" width="14.6640625" customWidth="1"/>
    <col min="4" max="4" width="20.83203125" bestFit="1" customWidth="1"/>
    <col min="5" max="36" width="7.33203125" customWidth="1"/>
    <col min="37" max="37" width="7.33203125" style="100" customWidth="1"/>
    <col min="38" max="47" width="7.33203125" customWidth="1"/>
    <col min="48" max="51" width="8.33203125" customWidth="1"/>
  </cols>
  <sheetData>
    <row r="1" spans="1:65" ht="16" x14ac:dyDescent="0.2">
      <c r="A1" s="103" t="s">
        <v>3489</v>
      </c>
      <c r="E1" s="110" t="s">
        <v>3765</v>
      </c>
    </row>
    <row r="2" spans="1:65" ht="15.75" customHeight="1" x14ac:dyDescent="0.2">
      <c r="A2" s="103" t="s">
        <v>3473</v>
      </c>
      <c r="E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65" ht="16" x14ac:dyDescent="0.2">
      <c r="A3" s="103" t="s">
        <v>3490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6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3451</v>
      </c>
      <c r="AX4" s="91" t="s">
        <v>3362</v>
      </c>
      <c r="AY4" s="91" t="s">
        <v>3463</v>
      </c>
    </row>
    <row r="5" spans="1:6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2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65" s="26" customFormat="1" ht="15" thickTop="1" x14ac:dyDescent="0.15">
      <c r="A6" s="22" t="s">
        <v>1861</v>
      </c>
      <c r="B6" s="22" t="s">
        <v>279</v>
      </c>
      <c r="C6" s="22" t="s">
        <v>287</v>
      </c>
      <c r="D6" s="23" t="s">
        <v>1970</v>
      </c>
      <c r="E6" s="9">
        <v>0.7658991542603053</v>
      </c>
      <c r="F6" s="14">
        <v>6.399342136782428E-2</v>
      </c>
      <c r="G6" s="14">
        <v>1.1423877579778124E-2</v>
      </c>
      <c r="H6" s="17">
        <v>9.7672777547799026</v>
      </c>
      <c r="I6" s="19">
        <v>30.005669905590924</v>
      </c>
      <c r="J6" s="17">
        <v>12.980258104601749</v>
      </c>
      <c r="K6" s="19">
        <v>248.6208319611529</v>
      </c>
      <c r="L6" s="19">
        <v>29.80810960662264</v>
      </c>
      <c r="M6" s="17">
        <v>19.33256787777113</v>
      </c>
      <c r="N6" s="19">
        <v>41.95820115882205</v>
      </c>
      <c r="O6" s="17">
        <v>6.0622917351883503</v>
      </c>
      <c r="P6" s="17">
        <v>6.0431510346670336</v>
      </c>
      <c r="Q6" s="14">
        <v>1.4709002686527928</v>
      </c>
      <c r="R6" s="19">
        <v>885.81037877197639</v>
      </c>
      <c r="S6" s="17">
        <v>5.1771303004938618</v>
      </c>
      <c r="T6" s="15">
        <v>2.0311226990137723E-2</v>
      </c>
      <c r="U6" s="17">
        <v>19.097662271909616</v>
      </c>
      <c r="V6" s="14">
        <v>0.5805372933015206</v>
      </c>
      <c r="W6" s="14">
        <v>1.6841880866498908</v>
      </c>
      <c r="X6" s="14">
        <v>0.44244397764165083</v>
      </c>
      <c r="Y6" s="17">
        <v>19.352171656888387</v>
      </c>
      <c r="Z6" s="17">
        <v>6.9226882682802744</v>
      </c>
      <c r="AA6" s="19">
        <v>88.372909855302794</v>
      </c>
      <c r="AB6" s="19">
        <v>34.34856014419897</v>
      </c>
      <c r="AC6" s="19">
        <v>170.88944110599343</v>
      </c>
      <c r="AD6" s="19">
        <v>38.000506632182535</v>
      </c>
      <c r="AE6" s="19">
        <v>301.78251840535535</v>
      </c>
      <c r="AF6" s="19">
        <v>59.998715585934768</v>
      </c>
      <c r="AG6" s="19">
        <v>11796.76566166416</v>
      </c>
      <c r="AH6" s="17">
        <v>3.9638839309975857</v>
      </c>
      <c r="AI6" s="19">
        <v>96.819891671922647</v>
      </c>
      <c r="AJ6" s="19">
        <v>179.8496529123548</v>
      </c>
      <c r="AK6" s="49">
        <v>0.53833794007434299</v>
      </c>
      <c r="AL6" s="17">
        <v>15.594245635886354</v>
      </c>
      <c r="AM6" s="17">
        <v>39.090288344067375</v>
      </c>
      <c r="AN6" s="17">
        <v>58.291466679246497</v>
      </c>
      <c r="AO6" s="17">
        <v>18.70145931283335</v>
      </c>
      <c r="AP6" s="17">
        <v>33.334932794467726</v>
      </c>
      <c r="AQ6" s="19">
        <v>519.83313025269331</v>
      </c>
      <c r="AR6" s="17">
        <v>2.9010850914880915</v>
      </c>
      <c r="AS6" s="17">
        <v>11.339388054868506</v>
      </c>
      <c r="AT6" s="17">
        <v>0.59595782374239492</v>
      </c>
      <c r="AU6" s="14">
        <v>0.23623657623288319</v>
      </c>
      <c r="AV6" s="17">
        <v>8.027795671977815</v>
      </c>
      <c r="AW6" s="17">
        <v>15.307530749981238</v>
      </c>
      <c r="AX6" s="17">
        <v>1.9068161890834359</v>
      </c>
      <c r="AY6" s="19">
        <v>1669.2612344414279</v>
      </c>
    </row>
    <row r="7" spans="1:65" s="26" customFormat="1" ht="14" x14ac:dyDescent="0.15">
      <c r="A7" s="22" t="s">
        <v>2260</v>
      </c>
      <c r="B7" s="22" t="s">
        <v>283</v>
      </c>
      <c r="C7" s="22" t="s">
        <v>3357</v>
      </c>
      <c r="D7" s="23" t="s">
        <v>2278</v>
      </c>
      <c r="E7" s="14">
        <v>0.82452437886297258</v>
      </c>
      <c r="F7" s="14">
        <v>9.0452157462648577E-2</v>
      </c>
      <c r="G7" s="14">
        <v>0.13459898483494917</v>
      </c>
      <c r="H7" s="19">
        <v>23.534633971720993</v>
      </c>
      <c r="I7" s="14">
        <v>1.2093918811848492</v>
      </c>
      <c r="J7" s="14">
        <v>0.61012326153700502</v>
      </c>
      <c r="K7" s="19">
        <v>220.13863173566057</v>
      </c>
      <c r="L7" s="14">
        <v>0.89097203780956979</v>
      </c>
      <c r="M7" s="14">
        <v>0.70412524238416196</v>
      </c>
      <c r="N7" s="19">
        <v>40.326014899845724</v>
      </c>
      <c r="O7" s="17">
        <v>6.4908168576287126</v>
      </c>
      <c r="P7" s="17">
        <v>7.730139578945642</v>
      </c>
      <c r="Q7" s="14">
        <v>0.6836156887285495</v>
      </c>
      <c r="R7" s="19">
        <v>1072.8674167316349</v>
      </c>
      <c r="S7" s="17">
        <v>4.3053304074831349</v>
      </c>
      <c r="T7" s="15">
        <v>2.2114438611326608E-2</v>
      </c>
      <c r="U7" s="19">
        <v>23.296340942840114</v>
      </c>
      <c r="V7" s="14">
        <v>0.66846629341735575</v>
      </c>
      <c r="W7" s="17">
        <v>2.5881210407036908</v>
      </c>
      <c r="X7" s="14">
        <v>0.64301057131774131</v>
      </c>
      <c r="Y7" s="19">
        <v>25.449033734733902</v>
      </c>
      <c r="Z7" s="17">
        <v>9.4082877860527905</v>
      </c>
      <c r="AA7" s="19">
        <v>111.68068903596932</v>
      </c>
      <c r="AB7" s="19">
        <v>43.42071049887781</v>
      </c>
      <c r="AC7" s="19">
        <v>190.77420407619823</v>
      </c>
      <c r="AD7" s="19">
        <v>41.004174585194619</v>
      </c>
      <c r="AE7" s="19">
        <v>338.08254119987555</v>
      </c>
      <c r="AF7" s="19">
        <v>64.840041118952101</v>
      </c>
      <c r="AG7" s="19">
        <v>10810.162470608801</v>
      </c>
      <c r="AH7" s="17">
        <v>3.2993598376829651</v>
      </c>
      <c r="AI7" s="19">
        <v>133.69327118301689</v>
      </c>
      <c r="AJ7" s="19">
        <v>177.16692397992139</v>
      </c>
      <c r="AK7" s="48">
        <v>0.75461755602963765</v>
      </c>
      <c r="AL7" s="18">
        <v>13.284690677212094</v>
      </c>
      <c r="AM7" s="18">
        <v>31.974920775982323</v>
      </c>
      <c r="AN7" s="18">
        <v>78.526503009444099</v>
      </c>
      <c r="AO7" s="18">
        <v>31.052964239549041</v>
      </c>
      <c r="AP7" s="18">
        <v>38.070780808756268</v>
      </c>
      <c r="AQ7" s="16">
        <v>505.75854688426949</v>
      </c>
      <c r="AR7" s="18">
        <v>3.8717300575809315</v>
      </c>
      <c r="AS7" s="18">
        <v>9.0012563463824762</v>
      </c>
      <c r="AT7" s="18">
        <v>0.52403452527050109</v>
      </c>
      <c r="AU7" s="9">
        <v>0.24151225533183512</v>
      </c>
      <c r="AV7" s="17">
        <v>7.1081250156816456</v>
      </c>
      <c r="AW7" s="17">
        <v>18.040881733669952</v>
      </c>
      <c r="AX7" s="17">
        <v>2.5380647771203968</v>
      </c>
      <c r="AY7" s="19">
        <v>1965.0711669542252</v>
      </c>
      <c r="AZ7" s="15"/>
      <c r="BA7" s="17"/>
      <c r="BB7" s="14"/>
      <c r="BC7" s="14"/>
      <c r="BD7" s="14"/>
      <c r="BE7" s="17"/>
      <c r="BF7" s="19"/>
      <c r="BG7" s="19"/>
      <c r="BH7" s="19"/>
      <c r="BI7" s="19"/>
      <c r="BJ7" s="19"/>
      <c r="BK7" s="19"/>
      <c r="BL7" s="19"/>
    </row>
    <row r="8" spans="1:65" s="39" customFormat="1" ht="14" x14ac:dyDescent="0.15">
      <c r="A8" s="22" t="s">
        <v>1862</v>
      </c>
      <c r="B8" s="22" t="s">
        <v>282</v>
      </c>
      <c r="C8" s="22" t="s">
        <v>280</v>
      </c>
      <c r="D8" s="23" t="s">
        <v>998</v>
      </c>
      <c r="E8" s="18">
        <v>16.138750125991074</v>
      </c>
      <c r="F8" s="14">
        <v>0.26370896773747365</v>
      </c>
      <c r="G8" s="14">
        <v>0.58128357605749548</v>
      </c>
      <c r="H8" s="17">
        <v>18.740572790565256</v>
      </c>
      <c r="I8" s="19">
        <v>40.65804985944439</v>
      </c>
      <c r="J8" s="17">
        <v>17.952008569658908</v>
      </c>
      <c r="K8" s="19">
        <v>346.96425035612936</v>
      </c>
      <c r="L8" s="17">
        <v>14.566461746333724</v>
      </c>
      <c r="M8" s="19">
        <v>139.61318969153157</v>
      </c>
      <c r="N8" s="19">
        <v>22.107915581741935</v>
      </c>
      <c r="O8" s="17">
        <v>2.5705741759854774</v>
      </c>
      <c r="P8" s="17">
        <v>3.1088166093391578</v>
      </c>
      <c r="Q8" s="19">
        <v>46.358374161145626</v>
      </c>
      <c r="R8" s="19">
        <v>1653.8800814478614</v>
      </c>
      <c r="S8" s="19">
        <v>24.182212581660476</v>
      </c>
      <c r="T8" s="15">
        <v>0.12723747966077276</v>
      </c>
      <c r="U8" s="17">
        <v>19.706032279288685</v>
      </c>
      <c r="V8" s="14">
        <v>0.48805833389377895</v>
      </c>
      <c r="W8" s="17">
        <v>2.0056052637663186</v>
      </c>
      <c r="X8" s="14">
        <v>0.11265703008071837</v>
      </c>
      <c r="Y8" s="19">
        <v>23.364866255963644</v>
      </c>
      <c r="Z8" s="17">
        <v>10.257390099042201</v>
      </c>
      <c r="AA8" s="19">
        <v>138.02153027276987</v>
      </c>
      <c r="AB8" s="19">
        <v>60.395158172331392</v>
      </c>
      <c r="AC8" s="19">
        <v>300.31914529918453</v>
      </c>
      <c r="AD8" s="19">
        <v>71.969039383165992</v>
      </c>
      <c r="AE8" s="19">
        <v>621.69022013025449</v>
      </c>
      <c r="AF8" s="19">
        <v>113.65635270310371</v>
      </c>
      <c r="AG8" s="19">
        <v>13289.060013719452</v>
      </c>
      <c r="AH8" s="19">
        <v>30.284867600175424</v>
      </c>
      <c r="AI8" s="19">
        <v>519.44575089689295</v>
      </c>
      <c r="AJ8" s="19">
        <v>1388.8822318807265</v>
      </c>
      <c r="AK8" s="49">
        <v>0.37400273325802152</v>
      </c>
      <c r="AL8" s="17">
        <v>26.607908357770906</v>
      </c>
      <c r="AM8" s="17">
        <v>21.375694169573993</v>
      </c>
      <c r="AN8" s="17">
        <v>25.708574764649018</v>
      </c>
      <c r="AO8" s="17">
        <v>21.480488981013874</v>
      </c>
      <c r="AP8" s="17">
        <v>47.873101703963066</v>
      </c>
      <c r="AQ8" s="19">
        <v>1273.8031029412955</v>
      </c>
      <c r="AR8" s="17">
        <v>4.1093556333018562</v>
      </c>
      <c r="AS8" s="17">
        <v>9.8254789391023039</v>
      </c>
      <c r="AT8" s="17">
        <v>2.2340422720333808</v>
      </c>
      <c r="AU8" s="14">
        <v>5.0165242841573178E-2</v>
      </c>
      <c r="AV8" s="17">
        <v>11.203237015050997</v>
      </c>
      <c r="AW8" s="17">
        <v>27.155992130448979</v>
      </c>
      <c r="AX8" s="17">
        <v>2.4239415888431393</v>
      </c>
      <c r="AY8" s="19">
        <v>3038.1012897321093</v>
      </c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26"/>
      <c r="BM8" s="26"/>
    </row>
    <row r="9" spans="1:65" s="26" customFormat="1" ht="14" x14ac:dyDescent="0.15">
      <c r="A9" s="22" t="s">
        <v>1216</v>
      </c>
      <c r="B9" s="22" t="s">
        <v>279</v>
      </c>
      <c r="C9" s="22" t="s">
        <v>3357</v>
      </c>
      <c r="D9" s="23" t="s">
        <v>1094</v>
      </c>
      <c r="E9" s="18">
        <v>4.291069558372862</v>
      </c>
      <c r="F9" s="14">
        <v>9.0605025548610135E-2</v>
      </c>
      <c r="G9" s="14">
        <v>0.47073682893957225</v>
      </c>
      <c r="H9" s="17">
        <v>18.350473654627724</v>
      </c>
      <c r="I9" s="19">
        <v>73.520840590742438</v>
      </c>
      <c r="J9" s="17">
        <v>4.0413183781198168</v>
      </c>
      <c r="K9" s="19">
        <v>268.7065458348572</v>
      </c>
      <c r="L9" s="19">
        <v>35.859386582755555</v>
      </c>
      <c r="M9" s="19">
        <v>39.360466534862589</v>
      </c>
      <c r="N9" s="19">
        <v>35.065382524024983</v>
      </c>
      <c r="O9" s="17">
        <v>5.7807178109689836</v>
      </c>
      <c r="P9" s="17">
        <v>5.4257970878467416</v>
      </c>
      <c r="Q9" s="14">
        <v>1.3861926885078</v>
      </c>
      <c r="R9" s="19">
        <v>819.64509655020038</v>
      </c>
      <c r="S9" s="17">
        <v>7.044324063967955</v>
      </c>
      <c r="T9" s="15">
        <v>2.8948864079495609E-2</v>
      </c>
      <c r="U9" s="19">
        <v>22.474364693149727</v>
      </c>
      <c r="V9" s="14">
        <v>0.69623641398803915</v>
      </c>
      <c r="W9" s="14">
        <v>1.9634954836088281</v>
      </c>
      <c r="X9" s="14">
        <v>0.26379934704205354</v>
      </c>
      <c r="Y9" s="17">
        <v>17.937619370850893</v>
      </c>
      <c r="Z9" s="17">
        <v>6.5065276501170848</v>
      </c>
      <c r="AA9" s="19">
        <v>76.60841769009815</v>
      </c>
      <c r="AB9" s="19">
        <v>31.779760876698614</v>
      </c>
      <c r="AC9" s="19">
        <v>142.5129163657119</v>
      </c>
      <c r="AD9" s="19">
        <v>32.435894055733641</v>
      </c>
      <c r="AE9" s="19">
        <v>268.59019906878598</v>
      </c>
      <c r="AF9" s="19">
        <v>47.63619722868637</v>
      </c>
      <c r="AG9" s="19">
        <v>10076.806011985378</v>
      </c>
      <c r="AH9" s="17">
        <v>6.5829941360007007</v>
      </c>
      <c r="AI9" s="19">
        <v>180.13439215159516</v>
      </c>
      <c r="AJ9" s="19">
        <v>281.53617640472771</v>
      </c>
      <c r="AK9" s="49">
        <v>0.63982680468260511</v>
      </c>
      <c r="AL9" s="17">
        <v>14.973569988069441</v>
      </c>
      <c r="AM9" s="17">
        <v>37.517400288328119</v>
      </c>
      <c r="AN9" s="17">
        <v>38.9</v>
      </c>
      <c r="AO9" s="17">
        <v>25.571565208504669</v>
      </c>
      <c r="AP9" s="17">
        <v>25.763690336310173</v>
      </c>
      <c r="AQ9" s="19">
        <v>385.7744204016887</v>
      </c>
      <c r="AR9" s="17">
        <v>2.8201562632467532</v>
      </c>
      <c r="AS9" s="17">
        <v>11.446099510166798</v>
      </c>
      <c r="AT9" s="17">
        <v>1.0481997384149757</v>
      </c>
      <c r="AU9" s="14">
        <f>(X9/0.076)/(((W9/0.2)^(1/2))*((Y9/0.267)^(1/2)))</f>
        <v>0.13515539839827762</v>
      </c>
      <c r="AV9" s="17">
        <v>8.6763495587619381</v>
      </c>
      <c r="AW9" s="17">
        <v>13.870685295697315</v>
      </c>
      <c r="AX9" s="17">
        <v>1.5986775546277756</v>
      </c>
      <c r="AY9" s="19">
        <v>1504.1448561827758</v>
      </c>
    </row>
    <row r="10" spans="1:65" s="26" customFormat="1" ht="14" x14ac:dyDescent="0.15">
      <c r="A10" s="22" t="s">
        <v>1863</v>
      </c>
      <c r="B10" s="22" t="s">
        <v>279</v>
      </c>
      <c r="C10" s="22" t="s">
        <v>287</v>
      </c>
      <c r="D10" s="23" t="s">
        <v>999</v>
      </c>
      <c r="E10" s="9">
        <v>1.1977158978037614</v>
      </c>
      <c r="F10" s="14">
        <v>6.4972199834210181E-2</v>
      </c>
      <c r="G10" s="14">
        <v>9.5734528508014879E-2</v>
      </c>
      <c r="H10" s="17">
        <v>7.1018517382083779</v>
      </c>
      <c r="I10" s="17">
        <v>9.6945553550161954</v>
      </c>
      <c r="J10" s="17">
        <v>11.347175709076613</v>
      </c>
      <c r="K10" s="19">
        <v>305.86560431571417</v>
      </c>
      <c r="L10" s="14">
        <v>1.2788519211333005</v>
      </c>
      <c r="M10" s="17">
        <v>10.953633432620295</v>
      </c>
      <c r="N10" s="19">
        <v>44.608354951407918</v>
      </c>
      <c r="O10" s="17">
        <v>7.8335923582672482</v>
      </c>
      <c r="P10" s="17">
        <v>8.977171292044849</v>
      </c>
      <c r="Q10" s="14">
        <v>1.4445073931258059</v>
      </c>
      <c r="R10" s="19">
        <v>833.15131660565726</v>
      </c>
      <c r="S10" s="17">
        <v>4.1365136154234072</v>
      </c>
      <c r="T10" s="15">
        <v>8.5106194789876365E-3</v>
      </c>
      <c r="U10" s="19">
        <v>20.004905045007771</v>
      </c>
      <c r="V10" s="14">
        <v>0.7869509755071854</v>
      </c>
      <c r="W10" s="14">
        <v>1.9270845718855392</v>
      </c>
      <c r="X10" s="14">
        <v>0.62691882485946882</v>
      </c>
      <c r="Y10" s="17">
        <v>17.923124439384544</v>
      </c>
      <c r="Z10" s="17">
        <v>6.615422688176765</v>
      </c>
      <c r="AA10" s="19">
        <v>79.136415320309652</v>
      </c>
      <c r="AB10" s="19">
        <v>32.417785544122019</v>
      </c>
      <c r="AC10" s="19">
        <v>152.63123461328934</v>
      </c>
      <c r="AD10" s="19">
        <v>34.627391534609274</v>
      </c>
      <c r="AE10" s="19">
        <v>275.89356519648345</v>
      </c>
      <c r="AF10" s="19">
        <v>54.871155473573872</v>
      </c>
      <c r="AG10" s="19">
        <v>9218.1193940947614</v>
      </c>
      <c r="AH10" s="17">
        <v>4.372492125249579</v>
      </c>
      <c r="AI10" s="19">
        <v>120.4394903149836</v>
      </c>
      <c r="AJ10" s="19">
        <v>184.8884609500661</v>
      </c>
      <c r="AK10" s="49">
        <v>0.65141702027316561</v>
      </c>
      <c r="AL10" s="17">
        <v>15.393162399198141</v>
      </c>
      <c r="AM10" s="17">
        <v>33.411868042409331</v>
      </c>
      <c r="AN10" s="17">
        <v>66.697124885020699</v>
      </c>
      <c r="AO10" s="17">
        <v>29.116183702602317</v>
      </c>
      <c r="AP10" s="17">
        <v>22.775401514475782</v>
      </c>
      <c r="AQ10" s="19">
        <v>350.58545421926902</v>
      </c>
      <c r="AR10" s="17">
        <v>2.448798758580284</v>
      </c>
      <c r="AS10" s="17">
        <v>10.380917027130856</v>
      </c>
      <c r="AT10" s="17">
        <v>0.67014415801395677</v>
      </c>
      <c r="AU10" s="14">
        <v>0.32516445464646787</v>
      </c>
      <c r="AV10" s="17">
        <v>9.8761900005073997</v>
      </c>
      <c r="AW10" s="17">
        <v>14.39708917679698</v>
      </c>
      <c r="AX10" s="17">
        <v>1.4577574121252541</v>
      </c>
      <c r="AY10" s="19">
        <v>1555.2301364037532</v>
      </c>
      <c r="BM10" s="39"/>
    </row>
    <row r="11" spans="1:65" s="26" customFormat="1" ht="14" x14ac:dyDescent="0.15">
      <c r="A11" s="22" t="s">
        <v>1864</v>
      </c>
      <c r="B11" s="22" t="s">
        <v>282</v>
      </c>
      <c r="C11" s="22" t="s">
        <v>287</v>
      </c>
      <c r="D11" s="23" t="s">
        <v>1000</v>
      </c>
      <c r="E11" s="9">
        <v>0.18962440727261806</v>
      </c>
      <c r="F11" s="14">
        <v>4.8450732849374213E-2</v>
      </c>
      <c r="G11" s="14">
        <v>2.0822274929826384E-2</v>
      </c>
      <c r="H11" s="17">
        <v>15.577454753383575</v>
      </c>
      <c r="I11" s="17">
        <v>16.811485908658884</v>
      </c>
      <c r="J11" s="17">
        <v>14.040659060942644</v>
      </c>
      <c r="K11" s="19">
        <v>271.94847169862322</v>
      </c>
      <c r="L11" s="14">
        <v>1.7210578913808696</v>
      </c>
      <c r="M11" s="19">
        <v>20.874813873699942</v>
      </c>
      <c r="N11" s="19">
        <v>66.617927433149234</v>
      </c>
      <c r="O11" s="17">
        <v>16.008596964864886</v>
      </c>
      <c r="P11" s="17">
        <v>17.604705401453177</v>
      </c>
      <c r="Q11" s="14">
        <v>1.0367947090379039</v>
      </c>
      <c r="R11" s="19">
        <v>1581.203799254592</v>
      </c>
      <c r="S11" s="17">
        <v>2.565579604176365</v>
      </c>
      <c r="T11" s="15">
        <v>5.5531840379206381E-2</v>
      </c>
      <c r="U11" s="17">
        <v>16.387519314749781</v>
      </c>
      <c r="V11" s="17">
        <v>3.835066718148799</v>
      </c>
      <c r="W11" s="17">
        <v>7.4604459821615299</v>
      </c>
      <c r="X11" s="17">
        <v>2.0007558266481831</v>
      </c>
      <c r="Y11" s="19">
        <v>56.249669335275854</v>
      </c>
      <c r="Z11" s="17">
        <v>16.272428168066714</v>
      </c>
      <c r="AA11" s="19">
        <v>166.51810709958102</v>
      </c>
      <c r="AB11" s="19">
        <v>61.066970236099309</v>
      </c>
      <c r="AC11" s="19">
        <v>263.98224426766103</v>
      </c>
      <c r="AD11" s="19">
        <v>51.761815814528518</v>
      </c>
      <c r="AE11" s="19">
        <v>408.09062541827473</v>
      </c>
      <c r="AF11" s="19">
        <v>74.642253764793807</v>
      </c>
      <c r="AG11" s="19">
        <v>8681.5665633625631</v>
      </c>
      <c r="AH11" s="17">
        <v>2.7584109409424147</v>
      </c>
      <c r="AI11" s="19">
        <v>132.42609177136572</v>
      </c>
      <c r="AJ11" s="19">
        <v>132.55575102582415</v>
      </c>
      <c r="AK11" s="49">
        <v>0.99902185115730535</v>
      </c>
      <c r="AL11" s="17">
        <v>7.2549871002059181</v>
      </c>
      <c r="AM11" s="17">
        <v>21.273624098726462</v>
      </c>
      <c r="AN11" s="17">
        <v>159.06371595485348</v>
      </c>
      <c r="AO11" s="17">
        <v>51.616442364835073</v>
      </c>
      <c r="AP11" s="17">
        <v>14.667194463419342</v>
      </c>
      <c r="AQ11" s="19">
        <v>106.41030662831899</v>
      </c>
      <c r="AR11" s="17">
        <v>1.9453236489618921</v>
      </c>
      <c r="AS11" s="17">
        <v>2.1965870879480307</v>
      </c>
      <c r="AT11" s="17">
        <v>0.32481939738253091</v>
      </c>
      <c r="AU11" s="14">
        <v>0.29771499507415145</v>
      </c>
      <c r="AV11" s="17">
        <v>8.7810291152283906</v>
      </c>
      <c r="AW11" s="17">
        <v>25.998900330311972</v>
      </c>
      <c r="AX11" s="17">
        <v>2.96080333969326</v>
      </c>
      <c r="AY11" s="19">
        <v>2776.1451604741092</v>
      </c>
    </row>
    <row r="12" spans="1:65" s="39" customFormat="1" ht="14" x14ac:dyDescent="0.15">
      <c r="A12" s="44" t="s">
        <v>1865</v>
      </c>
      <c r="B12" s="44" t="s">
        <v>282</v>
      </c>
      <c r="C12" s="44" t="s">
        <v>3357</v>
      </c>
      <c r="D12" s="45" t="s">
        <v>1001</v>
      </c>
      <c r="E12" s="28">
        <v>1.7211531992460467</v>
      </c>
      <c r="F12" s="29">
        <v>0.1723420079100339</v>
      </c>
      <c r="G12" s="29">
        <v>0.20279478123961364</v>
      </c>
      <c r="H12" s="31">
        <v>145.17535187188233</v>
      </c>
      <c r="I12" s="31">
        <v>64.301368810683414</v>
      </c>
      <c r="J12" s="30">
        <v>18.989529335030447</v>
      </c>
      <c r="K12" s="31">
        <v>494.11606450414729</v>
      </c>
      <c r="L12" s="30">
        <v>7.3480385194470221</v>
      </c>
      <c r="M12" s="31">
        <v>266.05110676423436</v>
      </c>
      <c r="N12" s="31">
        <v>48.410555655754905</v>
      </c>
      <c r="O12" s="30">
        <v>5.9113565116254492</v>
      </c>
      <c r="P12" s="30">
        <v>5.5502612185578419</v>
      </c>
      <c r="Q12" s="30">
        <v>5.0746945054647803</v>
      </c>
      <c r="R12" s="31">
        <v>2363.869986588506</v>
      </c>
      <c r="S12" s="30">
        <v>6.3577432796673481</v>
      </c>
      <c r="T12" s="29">
        <v>0.96650593334394896</v>
      </c>
      <c r="U12" s="31">
        <v>34.71503308080824</v>
      </c>
      <c r="V12" s="30">
        <v>4.0943972280323795</v>
      </c>
      <c r="W12" s="30">
        <v>7.5506883424042766</v>
      </c>
      <c r="X12" s="29">
        <v>1.741165169021536</v>
      </c>
      <c r="Y12" s="31">
        <v>67.679219791074573</v>
      </c>
      <c r="Z12" s="31">
        <v>21.048944207582842</v>
      </c>
      <c r="AA12" s="31">
        <v>238.32131463611557</v>
      </c>
      <c r="AB12" s="31">
        <v>97.620547082619197</v>
      </c>
      <c r="AC12" s="31">
        <v>416.75309287172746</v>
      </c>
      <c r="AD12" s="31">
        <v>88.807509516325965</v>
      </c>
      <c r="AE12" s="31">
        <v>722.34886340672767</v>
      </c>
      <c r="AF12" s="31">
        <v>129.27963601119805</v>
      </c>
      <c r="AG12" s="31">
        <v>10007.784003350933</v>
      </c>
      <c r="AH12" s="30">
        <v>8.7926692439910745</v>
      </c>
      <c r="AI12" s="31">
        <v>381.09287514106865</v>
      </c>
      <c r="AJ12" s="31">
        <v>457.21501702297707</v>
      </c>
      <c r="AK12" s="53">
        <v>0.83350909517899119</v>
      </c>
      <c r="AL12" s="30">
        <v>10.673126339763005</v>
      </c>
      <c r="AM12" s="30">
        <v>13.854502319215145</v>
      </c>
      <c r="AN12" s="30">
        <v>113.61718012692747</v>
      </c>
      <c r="AO12" s="30">
        <v>59.941532455366506</v>
      </c>
      <c r="AP12" s="30">
        <v>16.529715125759495</v>
      </c>
      <c r="AQ12" s="31">
        <v>176.42373789752261</v>
      </c>
      <c r="AR12" s="30">
        <v>1.8441513907610929</v>
      </c>
      <c r="AS12" s="30">
        <v>4.5975984581234011</v>
      </c>
      <c r="AT12" s="30">
        <v>0.63295595824248752</v>
      </c>
      <c r="AU12" s="29">
        <v>0.23478374601881702</v>
      </c>
      <c r="AV12" s="30">
        <v>15.954667888412894</v>
      </c>
      <c r="AW12" s="30">
        <v>38.569595506160688</v>
      </c>
      <c r="AX12" s="30">
        <v>2.417448973298399</v>
      </c>
      <c r="AY12" s="31">
        <v>4243.2074595212416</v>
      </c>
    </row>
    <row r="13" spans="1:65" s="26" customFormat="1" ht="14" x14ac:dyDescent="0.15">
      <c r="A13" s="22" t="s">
        <v>1866</v>
      </c>
      <c r="B13" s="22" t="s">
        <v>286</v>
      </c>
      <c r="C13" s="22" t="s">
        <v>287</v>
      </c>
      <c r="D13" s="23" t="s">
        <v>1002</v>
      </c>
      <c r="E13" s="9">
        <v>1.6785353263929141</v>
      </c>
      <c r="F13" s="14">
        <v>5.8951880095494402E-2</v>
      </c>
      <c r="G13" s="14">
        <v>0.37399693835846071</v>
      </c>
      <c r="H13" s="17">
        <v>15.472399637016466</v>
      </c>
      <c r="I13" s="19">
        <v>41.789851835842086</v>
      </c>
      <c r="J13" s="19">
        <v>22.919880970335097</v>
      </c>
      <c r="K13" s="19">
        <v>185.25175313747954</v>
      </c>
      <c r="L13" s="17">
        <v>8.0916870009724988</v>
      </c>
      <c r="M13" s="19">
        <v>65.457312646924748</v>
      </c>
      <c r="N13" s="17">
        <v>19.846053003420561</v>
      </c>
      <c r="O13" s="17">
        <v>4.7859056589654259</v>
      </c>
      <c r="P13" s="17">
        <v>4.8326033764951646</v>
      </c>
      <c r="Q13" s="17">
        <v>11.656872156613666</v>
      </c>
      <c r="R13" s="19">
        <v>581.2130929897919</v>
      </c>
      <c r="S13" s="17">
        <v>3.9881617148292539</v>
      </c>
      <c r="T13" s="15">
        <v>6.756773585464744E-2</v>
      </c>
      <c r="U13" s="17">
        <v>11.782874036154496</v>
      </c>
      <c r="V13" s="14">
        <v>0.34299777961122363</v>
      </c>
      <c r="W13" s="14">
        <v>1.1372904630318554</v>
      </c>
      <c r="X13" s="14">
        <v>0.15349322144278574</v>
      </c>
      <c r="Y13" s="17">
        <v>10.901668579799972</v>
      </c>
      <c r="Z13" s="17">
        <v>4.1576590474780835</v>
      </c>
      <c r="AA13" s="19">
        <v>51.258634408402663</v>
      </c>
      <c r="AB13" s="19">
        <v>22.415414524398997</v>
      </c>
      <c r="AC13" s="19">
        <v>104.16379932570001</v>
      </c>
      <c r="AD13" s="19">
        <v>23.90733474521722</v>
      </c>
      <c r="AE13" s="19">
        <v>205.23990144170125</v>
      </c>
      <c r="AF13" s="19">
        <v>39.634002283674604</v>
      </c>
      <c r="AG13" s="19">
        <v>10950.568371696072</v>
      </c>
      <c r="AH13" s="17">
        <v>5.9114208466340612</v>
      </c>
      <c r="AI13" s="19">
        <v>105.07528575514536</v>
      </c>
      <c r="AJ13" s="19">
        <v>260.0704054348534</v>
      </c>
      <c r="AK13" s="49">
        <v>0.40402630810473472</v>
      </c>
      <c r="AL13" s="17">
        <v>18.826466787111507</v>
      </c>
      <c r="AM13" s="17">
        <v>53.354967990016306</v>
      </c>
      <c r="AN13" s="17">
        <v>51.462281651858298</v>
      </c>
      <c r="AO13" s="17">
        <v>26.346796661840973</v>
      </c>
      <c r="AP13" s="17">
        <v>31.783496068565356</v>
      </c>
      <c r="AQ13" s="19">
        <v>598.37093311313481</v>
      </c>
      <c r="AR13" s="17">
        <v>3.3157370998755025</v>
      </c>
      <c r="AS13" s="17">
        <v>10.36047906771593</v>
      </c>
      <c r="AT13" s="17">
        <v>1.2671532368121257</v>
      </c>
      <c r="AU13" s="14">
        <v>0.13287889742891784</v>
      </c>
      <c r="AV13" s="17">
        <v>5.9816516996280127</v>
      </c>
      <c r="AW13" s="17">
        <v>9.8011715429467152</v>
      </c>
      <c r="AX13" s="17">
        <v>1.6385393257779002</v>
      </c>
      <c r="AY13" s="19">
        <v>1076.2217835856802</v>
      </c>
      <c r="BM13" s="39"/>
    </row>
    <row r="14" spans="1:65" s="39" customFormat="1" ht="14" x14ac:dyDescent="0.15">
      <c r="A14" s="22" t="s">
        <v>1867</v>
      </c>
      <c r="B14" s="22" t="s">
        <v>279</v>
      </c>
      <c r="C14" s="22" t="s">
        <v>3357</v>
      </c>
      <c r="D14" s="23" t="s">
        <v>1003</v>
      </c>
      <c r="E14" s="9">
        <v>0.97678272853012227</v>
      </c>
      <c r="F14" s="14">
        <v>0.11411207376911255</v>
      </c>
      <c r="G14" s="14">
        <v>1.5787459239788693</v>
      </c>
      <c r="H14" s="19">
        <v>100.74545036670845</v>
      </c>
      <c r="I14" s="19">
        <v>21.6671654412254</v>
      </c>
      <c r="J14" s="19">
        <v>52.645677010592237</v>
      </c>
      <c r="K14" s="19">
        <v>208.62447135103048</v>
      </c>
      <c r="L14" s="17">
        <v>3.5836102341696514</v>
      </c>
      <c r="M14" s="19">
        <v>85.183116947078261</v>
      </c>
      <c r="N14" s="19">
        <v>41.905133077281953</v>
      </c>
      <c r="O14" s="17">
        <v>13.376494723283942</v>
      </c>
      <c r="P14" s="17">
        <v>12.734733085342109</v>
      </c>
      <c r="Q14" s="17">
        <v>14.329213759544691</v>
      </c>
      <c r="R14" s="19">
        <v>653.34115323823357</v>
      </c>
      <c r="S14" s="17">
        <v>3.9452012643644601</v>
      </c>
      <c r="T14" s="14">
        <v>1.8109363543047543</v>
      </c>
      <c r="U14" s="19">
        <v>33.118490941637042</v>
      </c>
      <c r="V14" s="17">
        <v>2.1403586781419226</v>
      </c>
      <c r="W14" s="17">
        <v>2.87166882151487</v>
      </c>
      <c r="X14" s="14">
        <v>0.47642463756911657</v>
      </c>
      <c r="Y14" s="17">
        <v>17.692519486307631</v>
      </c>
      <c r="Z14" s="17">
        <v>5.623813481837435</v>
      </c>
      <c r="AA14" s="19">
        <v>64.670403477711659</v>
      </c>
      <c r="AB14" s="19">
        <v>25.543688641639772</v>
      </c>
      <c r="AC14" s="19">
        <v>117.15155194633435</v>
      </c>
      <c r="AD14" s="19">
        <v>23.214843086421208</v>
      </c>
      <c r="AE14" s="19">
        <v>197.34617332548905</v>
      </c>
      <c r="AF14" s="19">
        <v>37.165084405170568</v>
      </c>
      <c r="AG14" s="19">
        <v>9571.944404727541</v>
      </c>
      <c r="AH14" s="17">
        <v>2.6848118734256246</v>
      </c>
      <c r="AI14" s="19">
        <v>97.876977241338039</v>
      </c>
      <c r="AJ14" s="19">
        <v>159.73504071567797</v>
      </c>
      <c r="AK14" s="49">
        <v>0.61274581208236689</v>
      </c>
      <c r="AL14" s="17">
        <v>11.154215400368313</v>
      </c>
      <c r="AM14" s="17">
        <v>48.503319032896783</v>
      </c>
      <c r="AN14" s="17">
        <v>50.021826543564167</v>
      </c>
      <c r="AO14" s="17">
        <v>24.809121432010194</v>
      </c>
      <c r="AP14" s="17">
        <v>8.2661470093726397</v>
      </c>
      <c r="AQ14" s="19">
        <v>92.202384273652783</v>
      </c>
      <c r="AR14" s="17">
        <v>1.341676444626472</v>
      </c>
      <c r="AS14" s="17">
        <v>11.532837872358238</v>
      </c>
      <c r="AT14" s="17">
        <v>0.80941544507286745</v>
      </c>
      <c r="AU14" s="14">
        <v>0.20374229579521191</v>
      </c>
      <c r="AV14" s="17">
        <v>6.7363406958679528</v>
      </c>
      <c r="AW14" s="17">
        <v>11.460641567680417</v>
      </c>
      <c r="AX14" s="17">
        <v>1.7013156081476599</v>
      </c>
      <c r="AY14" s="19">
        <v>1224.0722435995949</v>
      </c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26"/>
      <c r="BM14" s="26"/>
    </row>
    <row r="15" spans="1:65" s="26" customFormat="1" ht="14" x14ac:dyDescent="0.15">
      <c r="A15" s="22" t="s">
        <v>1868</v>
      </c>
      <c r="B15" s="22" t="s">
        <v>286</v>
      </c>
      <c r="C15" s="22" t="s">
        <v>3357</v>
      </c>
      <c r="D15" s="23" t="s">
        <v>1004</v>
      </c>
      <c r="E15" s="18">
        <v>4.7898255252620876</v>
      </c>
      <c r="F15" s="14">
        <v>6.1357664175559302E-2</v>
      </c>
      <c r="G15" s="14">
        <v>6.1244549312979325E-2</v>
      </c>
      <c r="H15" s="17">
        <v>6.2887340278637627</v>
      </c>
      <c r="I15" s="17">
        <v>9.0590893239542201</v>
      </c>
      <c r="J15" s="17">
        <v>9.6368342087270698</v>
      </c>
      <c r="K15" s="19">
        <v>154.47613094675685</v>
      </c>
      <c r="L15" s="14">
        <v>1.0928363592235046</v>
      </c>
      <c r="M15" s="17">
        <v>13.730611359146485</v>
      </c>
      <c r="N15" s="17">
        <v>14.517079785325075</v>
      </c>
      <c r="O15" s="17">
        <v>3.7117368467422951</v>
      </c>
      <c r="P15" s="17">
        <v>2.9963384627098804</v>
      </c>
      <c r="Q15" s="14">
        <v>1.345077199379052</v>
      </c>
      <c r="R15" s="19">
        <v>559.36844995984814</v>
      </c>
      <c r="S15" s="17">
        <v>5.1602879221560576</v>
      </c>
      <c r="T15" s="15">
        <v>1.3611313784995169E-2</v>
      </c>
      <c r="U15" s="17">
        <v>10.731598033898264</v>
      </c>
      <c r="V15" s="14">
        <v>0.26636952659223218</v>
      </c>
      <c r="W15" s="14">
        <v>1.0345840470134344</v>
      </c>
      <c r="X15" s="14">
        <v>9.7400324779642236E-2</v>
      </c>
      <c r="Y15" s="17">
        <v>7.8083796015113451</v>
      </c>
      <c r="Z15" s="17">
        <v>3.6388171105693434</v>
      </c>
      <c r="AA15" s="19">
        <v>47.964832311961104</v>
      </c>
      <c r="AB15" s="19">
        <v>21.034796551567741</v>
      </c>
      <c r="AC15" s="19">
        <v>102.55395733270591</v>
      </c>
      <c r="AD15" s="19">
        <v>24.58128536407499</v>
      </c>
      <c r="AE15" s="19">
        <v>209.86124179406553</v>
      </c>
      <c r="AF15" s="19">
        <v>39.364315715296577</v>
      </c>
      <c r="AG15" s="19">
        <v>11635.839706724924</v>
      </c>
      <c r="AH15" s="17">
        <v>6.4951872494285672</v>
      </c>
      <c r="AI15" s="19">
        <v>118.22440730950687</v>
      </c>
      <c r="AJ15" s="19">
        <v>293.58831879433791</v>
      </c>
      <c r="AK15" s="49">
        <v>0.40268770840410878</v>
      </c>
      <c r="AL15" s="17">
        <v>26.876413866129919</v>
      </c>
      <c r="AM15" s="17">
        <v>55.445396240164456</v>
      </c>
      <c r="AN15" s="17">
        <v>40.668514036399323</v>
      </c>
      <c r="AO15" s="17">
        <v>22.910428466966369</v>
      </c>
      <c r="AP15" s="17">
        <v>29.314087468664113</v>
      </c>
      <c r="AQ15" s="19">
        <v>787.85754691574948</v>
      </c>
      <c r="AR15" s="17">
        <v>3.8840180415878129</v>
      </c>
      <c r="AS15" s="17">
        <v>10.372862470552777</v>
      </c>
      <c r="AT15" s="17">
        <v>1.39896398346119</v>
      </c>
      <c r="AU15" s="14">
        <v>0.10445904673017134</v>
      </c>
      <c r="AV15" s="17">
        <v>4.9879280254038383</v>
      </c>
      <c r="AW15" s="17">
        <v>9.3959374034627068</v>
      </c>
      <c r="AX15" s="17">
        <v>1.883735562263247</v>
      </c>
      <c r="AY15" s="19">
        <v>1042.8367187729943</v>
      </c>
    </row>
    <row r="16" spans="1:65" s="39" customFormat="1" ht="14" x14ac:dyDescent="0.15">
      <c r="A16" s="22" t="s">
        <v>1869</v>
      </c>
      <c r="B16" s="22" t="s">
        <v>282</v>
      </c>
      <c r="C16" s="22" t="s">
        <v>3357</v>
      </c>
      <c r="D16" s="23" t="s">
        <v>1005</v>
      </c>
      <c r="E16" s="9">
        <v>1.388487136712472</v>
      </c>
      <c r="F16" s="14">
        <v>0.8684862030773095</v>
      </c>
      <c r="G16" s="14">
        <v>0.53823088521655371</v>
      </c>
      <c r="H16" s="19">
        <v>29.08530948338765</v>
      </c>
      <c r="I16" s="19">
        <v>20.313324731247274</v>
      </c>
      <c r="J16" s="19">
        <v>21.081392089368315</v>
      </c>
      <c r="K16" s="19">
        <v>448.92763916088165</v>
      </c>
      <c r="L16" s="17">
        <v>3.0145305673741771</v>
      </c>
      <c r="M16" s="19">
        <v>36.524050978873916</v>
      </c>
      <c r="N16" s="19">
        <v>58.569807500326135</v>
      </c>
      <c r="O16" s="17">
        <v>8.0939789381893519</v>
      </c>
      <c r="P16" s="17">
        <v>8.0888455741064682</v>
      </c>
      <c r="Q16" s="19">
        <v>21.759667130916483</v>
      </c>
      <c r="R16" s="19">
        <v>3771.0178305609074</v>
      </c>
      <c r="S16" s="17">
        <v>9.736244377516643</v>
      </c>
      <c r="T16" s="14">
        <v>0.21491874980771278</v>
      </c>
      <c r="U16" s="19">
        <v>52.742232601879955</v>
      </c>
      <c r="V16" s="17">
        <v>6.3912736549057989</v>
      </c>
      <c r="W16" s="17">
        <v>12.366749787963119</v>
      </c>
      <c r="X16" s="17">
        <v>3.7427362025331163</v>
      </c>
      <c r="Y16" s="19">
        <v>97.809473597131259</v>
      </c>
      <c r="Z16" s="19">
        <v>31.172266980729994</v>
      </c>
      <c r="AA16" s="19">
        <v>331.49965444378836</v>
      </c>
      <c r="AB16" s="19">
        <v>135.84880438909079</v>
      </c>
      <c r="AC16" s="19">
        <v>616.83225530199866</v>
      </c>
      <c r="AD16" s="19">
        <v>134.86742138621534</v>
      </c>
      <c r="AE16" s="19">
        <v>1137.836237449648</v>
      </c>
      <c r="AF16" s="19">
        <v>211.03749993872592</v>
      </c>
      <c r="AG16" s="19">
        <v>9657.9262378932362</v>
      </c>
      <c r="AH16" s="19">
        <v>20.522386644307534</v>
      </c>
      <c r="AI16" s="19">
        <v>884.57673153948349</v>
      </c>
      <c r="AJ16" s="19">
        <v>1081.5544870364038</v>
      </c>
      <c r="AK16" s="49">
        <v>0.8178753286515742</v>
      </c>
      <c r="AL16" s="17">
        <v>11.633190483534314</v>
      </c>
      <c r="AM16" s="17">
        <v>8.4879756154897663</v>
      </c>
      <c r="AN16" s="17">
        <v>116.86603102087173</v>
      </c>
      <c r="AO16" s="17">
        <v>90.853998445456682</v>
      </c>
      <c r="AP16" s="17">
        <v>15.303596572187907</v>
      </c>
      <c r="AQ16" s="19">
        <v>178.02965400742468</v>
      </c>
      <c r="AR16" s="17">
        <v>1.9349429324577079</v>
      </c>
      <c r="AS16" s="17">
        <v>4.264841895096426</v>
      </c>
      <c r="AT16" s="17">
        <v>0.95053615928123847</v>
      </c>
      <c r="AU16" s="14">
        <v>0.32803483962478119</v>
      </c>
      <c r="AV16" s="17">
        <v>14.495564712976483</v>
      </c>
      <c r="AW16" s="17">
        <v>60.206713199168689</v>
      </c>
      <c r="AX16" s="17">
        <v>4.1534575845307646</v>
      </c>
      <c r="AY16" s="19">
        <v>6601.9491625456512</v>
      </c>
      <c r="AZ16" s="26"/>
      <c r="BA16" s="26"/>
      <c r="BB16" s="26"/>
      <c r="BC16" s="26"/>
      <c r="BD16" s="26"/>
      <c r="BE16" s="26"/>
      <c r="BF16" s="26"/>
      <c r="BG16" s="26"/>
      <c r="BH16" s="26"/>
      <c r="BI16" s="26"/>
      <c r="BJ16" s="26"/>
      <c r="BK16" s="26"/>
      <c r="BL16" s="26"/>
      <c r="BM16" s="26"/>
    </row>
    <row r="17" spans="1:65" s="39" customFormat="1" ht="14" x14ac:dyDescent="0.15">
      <c r="A17" s="22" t="s">
        <v>1870</v>
      </c>
      <c r="B17" s="22" t="s">
        <v>282</v>
      </c>
      <c r="C17" s="22" t="s">
        <v>280</v>
      </c>
      <c r="D17" s="23" t="s">
        <v>1006</v>
      </c>
      <c r="E17" s="16">
        <v>44.91711239135477</v>
      </c>
      <c r="F17" s="14">
        <v>0.4913430680780741</v>
      </c>
      <c r="G17" s="14">
        <v>0.52951503195672422</v>
      </c>
      <c r="H17" s="17">
        <v>18.999032166031949</v>
      </c>
      <c r="I17" s="19">
        <v>52.739794517136851</v>
      </c>
      <c r="J17" s="17">
        <v>15.378855784086493</v>
      </c>
      <c r="K17" s="19">
        <v>1248.0278511526603</v>
      </c>
      <c r="L17" s="17">
        <v>8.0947352678422266</v>
      </c>
      <c r="M17" s="19">
        <v>49.756502760406093</v>
      </c>
      <c r="N17" s="19">
        <v>41.963675673797113</v>
      </c>
      <c r="O17" s="17">
        <v>2.3244855760279148</v>
      </c>
      <c r="P17" s="17">
        <v>2.5234715627105482</v>
      </c>
      <c r="Q17" s="19">
        <v>26.943538100898291</v>
      </c>
      <c r="R17" s="19">
        <v>4123.4746335656955</v>
      </c>
      <c r="S17" s="19">
        <v>39.019702072082204</v>
      </c>
      <c r="T17" s="14">
        <v>0.665909304456618</v>
      </c>
      <c r="U17" s="19">
        <v>27.928711560041453</v>
      </c>
      <c r="V17" s="14">
        <v>0.97382633360979076</v>
      </c>
      <c r="W17" s="17">
        <v>4.3206650128669866</v>
      </c>
      <c r="X17" s="14">
        <v>0.20877673350953427</v>
      </c>
      <c r="Y17" s="19">
        <v>59.704748337098465</v>
      </c>
      <c r="Z17" s="19">
        <v>26.734347957882001</v>
      </c>
      <c r="AA17" s="19">
        <v>345.52510103507967</v>
      </c>
      <c r="AB17" s="19">
        <v>153.38837556502233</v>
      </c>
      <c r="AC17" s="19">
        <v>757.03362401263428</v>
      </c>
      <c r="AD17" s="19">
        <v>175.03166718599908</v>
      </c>
      <c r="AE17" s="19">
        <v>1520.7974980841923</v>
      </c>
      <c r="AF17" s="19">
        <v>273.70004834751984</v>
      </c>
      <c r="AG17" s="19">
        <v>13911.711037663163</v>
      </c>
      <c r="AH17" s="19">
        <v>120.25058730308126</v>
      </c>
      <c r="AI17" s="19">
        <v>2204.3835041371472</v>
      </c>
      <c r="AJ17" s="19">
        <v>4802.0287037045764</v>
      </c>
      <c r="AK17" s="49">
        <v>0.45905254636161419</v>
      </c>
      <c r="AL17" s="17">
        <v>25.47196898808836</v>
      </c>
      <c r="AM17" s="17">
        <v>9.147641980729377</v>
      </c>
      <c r="AN17" s="17">
        <v>38.975118140952993</v>
      </c>
      <c r="AO17" s="17">
        <v>56.494114180188433</v>
      </c>
      <c r="AP17" s="17">
        <v>61.309441197573918</v>
      </c>
      <c r="AQ17" s="19">
        <v>1561.6721848616298</v>
      </c>
      <c r="AR17" s="17">
        <v>4.436792129918171</v>
      </c>
      <c r="AS17" s="17">
        <v>6.4639844738875736</v>
      </c>
      <c r="AT17" s="17">
        <v>3.1575727273051664</v>
      </c>
      <c r="AU17" s="14">
        <v>3.9623365935444875E-2</v>
      </c>
      <c r="AV17" s="17">
        <v>40.2979609671508</v>
      </c>
      <c r="AW17" s="17">
        <v>67.099545475808441</v>
      </c>
      <c r="AX17" s="17">
        <v>1.6650853756721131</v>
      </c>
      <c r="AY17" s="19">
        <v>7511.4516087094044</v>
      </c>
      <c r="AZ17" s="26"/>
      <c r="BA17" s="26"/>
      <c r="BB17" s="26"/>
      <c r="BC17" s="26"/>
      <c r="BD17" s="26"/>
      <c r="BE17" s="26"/>
      <c r="BF17" s="26"/>
      <c r="BG17" s="26"/>
      <c r="BH17" s="26"/>
      <c r="BI17" s="26"/>
      <c r="BJ17" s="26"/>
      <c r="BK17" s="26"/>
      <c r="BL17" s="26"/>
      <c r="BM17" s="26"/>
    </row>
    <row r="18" spans="1:65" s="26" customFormat="1" ht="14" x14ac:dyDescent="0.15">
      <c r="A18" s="22" t="s">
        <v>1217</v>
      </c>
      <c r="B18" s="22" t="s">
        <v>279</v>
      </c>
      <c r="C18" s="22" t="s">
        <v>3357</v>
      </c>
      <c r="D18" s="23" t="s">
        <v>1095</v>
      </c>
      <c r="E18" s="18">
        <v>9.5569851072003456</v>
      </c>
      <c r="F18" s="14">
        <v>0.13707617629275601</v>
      </c>
      <c r="G18" s="14">
        <v>0.14374961179499052</v>
      </c>
      <c r="H18" s="19">
        <v>23.194499919575424</v>
      </c>
      <c r="I18" s="19">
        <v>40.259445453064608</v>
      </c>
      <c r="J18" s="17">
        <v>5.2603270713993089</v>
      </c>
      <c r="K18" s="19">
        <v>288.33110201349484</v>
      </c>
      <c r="L18" s="19">
        <v>26.638562650877262</v>
      </c>
      <c r="M18" s="17">
        <v>13.861358940671845</v>
      </c>
      <c r="N18" s="19">
        <v>28.829262471831644</v>
      </c>
      <c r="O18" s="17">
        <v>5.1027547689704722</v>
      </c>
      <c r="P18" s="17">
        <v>5.2627864324842859</v>
      </c>
      <c r="Q18" s="14">
        <v>1.490405960923975</v>
      </c>
      <c r="R18" s="19">
        <v>1102.2341082349778</v>
      </c>
      <c r="S18" s="17">
        <v>15.40753489143006</v>
      </c>
      <c r="T18" s="15">
        <v>3.8644125753268664E-2</v>
      </c>
      <c r="U18" s="19">
        <v>30.811474469331941</v>
      </c>
      <c r="V18" s="14">
        <v>0.79933484224408269</v>
      </c>
      <c r="W18" s="14">
        <v>1.8322863776146416</v>
      </c>
      <c r="X18" s="14">
        <v>0.29953323015511002</v>
      </c>
      <c r="Y18" s="19">
        <v>22.153241962470904</v>
      </c>
      <c r="Z18" s="17">
        <v>8.6059872276317666</v>
      </c>
      <c r="AA18" s="19">
        <v>100.02400955469275</v>
      </c>
      <c r="AB18" s="19">
        <v>42.480390531163295</v>
      </c>
      <c r="AC18" s="19">
        <v>198.14104748900229</v>
      </c>
      <c r="AD18" s="19">
        <v>46.695755921498737</v>
      </c>
      <c r="AE18" s="19">
        <v>402.78055184828639</v>
      </c>
      <c r="AF18" s="19">
        <v>72.610082208007753</v>
      </c>
      <c r="AG18" s="19">
        <v>11167.196114226428</v>
      </c>
      <c r="AH18" s="17">
        <v>15.863424059429631</v>
      </c>
      <c r="AI18" s="19">
        <v>430.35242814231742</v>
      </c>
      <c r="AJ18" s="19">
        <v>644.39178747773531</v>
      </c>
      <c r="AK18" s="49">
        <v>0.66784281939221135</v>
      </c>
      <c r="AL18" s="17">
        <v>18.181562433643979</v>
      </c>
      <c r="AM18" s="17">
        <v>27.725261468018267</v>
      </c>
      <c r="AN18" s="17">
        <v>26.141790668429376</v>
      </c>
      <c r="AO18" s="17">
        <v>27.931296678853339</v>
      </c>
      <c r="AP18" s="17">
        <v>27.714595675921071</v>
      </c>
      <c r="AQ18" s="19">
        <v>503.89465160495837</v>
      </c>
      <c r="AR18" s="17">
        <v>2.2922638683816308</v>
      </c>
      <c r="AS18" s="17">
        <v>16.815861781084568</v>
      </c>
      <c r="AT18" s="17">
        <v>1.5998582466823164</v>
      </c>
      <c r="AU18" s="14">
        <f>(X18/0.076)/(((W18/0.2)^(1/2))*((Y18/0.267)^(1/2)))</f>
        <v>0.14295084414934467</v>
      </c>
      <c r="AV18" s="17">
        <v>9.3100129807392591</v>
      </c>
      <c r="AW18" s="17">
        <v>18.556132170490873</v>
      </c>
      <c r="AX18" s="17">
        <v>1.9931370889471551</v>
      </c>
      <c r="AY18" s="19">
        <v>2058.3357104946622</v>
      </c>
    </row>
    <row r="19" spans="1:65" s="26" customFormat="1" ht="14" x14ac:dyDescent="0.15">
      <c r="A19" s="22" t="s">
        <v>1871</v>
      </c>
      <c r="B19" s="22" t="s">
        <v>279</v>
      </c>
      <c r="C19" s="22" t="s">
        <v>287</v>
      </c>
      <c r="D19" s="23" t="s">
        <v>2081</v>
      </c>
      <c r="E19" s="18">
        <v>3.1495153920453776</v>
      </c>
      <c r="F19" s="14">
        <v>4.8258098646203743E-2</v>
      </c>
      <c r="G19" s="14">
        <v>0.1231925750271812</v>
      </c>
      <c r="H19" s="17">
        <v>10.279352657491144</v>
      </c>
      <c r="I19" s="19">
        <v>25.417509957448029</v>
      </c>
      <c r="J19" s="19">
        <v>24.384552031528365</v>
      </c>
      <c r="K19" s="19">
        <v>205.19874090340664</v>
      </c>
      <c r="L19" s="17">
        <v>5.3241974310257625</v>
      </c>
      <c r="M19" s="19">
        <v>47.814901885917756</v>
      </c>
      <c r="N19" s="19">
        <v>21.770784705949275</v>
      </c>
      <c r="O19" s="17">
        <v>5.333346210859494</v>
      </c>
      <c r="P19" s="17">
        <v>5.8596786807081793</v>
      </c>
      <c r="Q19" s="17">
        <v>4.911807571215884</v>
      </c>
      <c r="R19" s="19">
        <v>703.19928533761947</v>
      </c>
      <c r="S19" s="17">
        <v>4.4897447158772552</v>
      </c>
      <c r="T19" s="15">
        <v>3.9823957634071115E-2</v>
      </c>
      <c r="U19" s="17">
        <v>16.646222929286747</v>
      </c>
      <c r="V19" s="14">
        <v>0.46145342507033971</v>
      </c>
      <c r="W19" s="14">
        <v>1.4641009980409121</v>
      </c>
      <c r="X19" s="14">
        <v>0.21186774720377016</v>
      </c>
      <c r="Y19" s="17">
        <v>12.963467129776381</v>
      </c>
      <c r="Z19" s="17">
        <v>4.7955288161427019</v>
      </c>
      <c r="AA19" s="19">
        <v>61.899146910335531</v>
      </c>
      <c r="AB19" s="19">
        <v>25.716888201692296</v>
      </c>
      <c r="AC19" s="19">
        <v>129.14528328944195</v>
      </c>
      <c r="AD19" s="19">
        <v>28.155795108185213</v>
      </c>
      <c r="AE19" s="19">
        <v>240.36907316799855</v>
      </c>
      <c r="AF19" s="19">
        <v>44.793606438611732</v>
      </c>
      <c r="AG19" s="19">
        <v>10765.616033502252</v>
      </c>
      <c r="AH19" s="17">
        <v>6.4145431438094027</v>
      </c>
      <c r="AI19" s="19">
        <v>157.06335004715007</v>
      </c>
      <c r="AJ19" s="19">
        <v>308.24291130955152</v>
      </c>
      <c r="AK19" s="49">
        <v>0.50954407801261625</v>
      </c>
      <c r="AL19" s="17">
        <v>18.542035919995804</v>
      </c>
      <c r="AM19" s="17">
        <v>44.787858486178699</v>
      </c>
      <c r="AN19" s="17">
        <v>53.537358664953096</v>
      </c>
      <c r="AO19" s="17">
        <v>34.982690550694556</v>
      </c>
      <c r="AP19" s="17">
        <v>28.0926880709583</v>
      </c>
      <c r="AQ19" s="19">
        <v>520.89563130094632</v>
      </c>
      <c r="AR19" s="17">
        <v>3.1728034044123476</v>
      </c>
      <c r="AS19" s="17">
        <v>11.369586491342309</v>
      </c>
      <c r="AT19" s="17">
        <v>1.2823734236979589</v>
      </c>
      <c r="AU19" s="14">
        <v>0.14824079863653347</v>
      </c>
      <c r="AV19" s="17">
        <v>6.6257262158026045</v>
      </c>
      <c r="AW19" s="17">
        <v>11.763883789990889</v>
      </c>
      <c r="AX19" s="17">
        <v>1.7754859477793674</v>
      </c>
      <c r="AY19" s="19">
        <v>1291.6323281629889</v>
      </c>
    </row>
    <row r="20" spans="1:65" s="26" customFormat="1" ht="14" x14ac:dyDescent="0.15">
      <c r="A20" s="22" t="s">
        <v>1872</v>
      </c>
      <c r="B20" s="22" t="s">
        <v>283</v>
      </c>
      <c r="C20" s="22" t="s">
        <v>276</v>
      </c>
      <c r="D20" s="23" t="s">
        <v>1007</v>
      </c>
      <c r="E20" s="18">
        <v>5.1423052654353185</v>
      </c>
      <c r="F20" s="14">
        <v>5.9875952578999385E-3</v>
      </c>
      <c r="G20" s="14">
        <v>1.029296091564706E-2</v>
      </c>
      <c r="H20" s="17">
        <v>5.0472621031520655</v>
      </c>
      <c r="I20" s="17">
        <v>6.901741053755468</v>
      </c>
      <c r="J20" s="19">
        <v>30.756594165230275</v>
      </c>
      <c r="K20" s="19">
        <v>574.94676548776317</v>
      </c>
      <c r="L20" s="14">
        <v>0.89170485280040934</v>
      </c>
      <c r="M20" s="17">
        <v>9.2374009046841188</v>
      </c>
      <c r="N20" s="19">
        <v>67.618312031686514</v>
      </c>
      <c r="O20" s="17">
        <v>8.8780977595476287</v>
      </c>
      <c r="P20" s="17">
        <v>8.7426296794702161</v>
      </c>
      <c r="Q20" s="14">
        <v>1.7705028007222066</v>
      </c>
      <c r="R20" s="19">
        <v>938.9372503853283</v>
      </c>
      <c r="S20" s="17">
        <v>3.168855413349426</v>
      </c>
      <c r="T20" s="15">
        <v>1.8300499466870485E-2</v>
      </c>
      <c r="U20" s="17">
        <v>14.765009693827993</v>
      </c>
      <c r="V20" s="14">
        <v>0.58526903209405212</v>
      </c>
      <c r="W20" s="14">
        <v>1.8319771924762698</v>
      </c>
      <c r="X20" s="14">
        <v>0.78380777887880804</v>
      </c>
      <c r="Y20" s="19">
        <v>20.617013131964274</v>
      </c>
      <c r="Z20" s="17">
        <v>7.3966021500771184</v>
      </c>
      <c r="AA20" s="19">
        <v>89.121839059598344</v>
      </c>
      <c r="AB20" s="19">
        <v>35.556586218334637</v>
      </c>
      <c r="AC20" s="19">
        <v>170.05034814798768</v>
      </c>
      <c r="AD20" s="19">
        <v>41.200038527257924</v>
      </c>
      <c r="AE20" s="19">
        <v>330.65839163782516</v>
      </c>
      <c r="AF20" s="19">
        <v>62.908559936301742</v>
      </c>
      <c r="AG20" s="19">
        <v>8842.307382667077</v>
      </c>
      <c r="AH20" s="17">
        <v>3.7084016175143102</v>
      </c>
      <c r="AI20" s="19">
        <v>85.296343029116798</v>
      </c>
      <c r="AJ20" s="19">
        <v>146.81499810799488</v>
      </c>
      <c r="AK20" s="49">
        <v>0.5809784022636032</v>
      </c>
      <c r="AL20" s="17">
        <v>16.038132658759281</v>
      </c>
      <c r="AM20" s="17">
        <v>26.741518153733058</v>
      </c>
      <c r="AN20" s="17">
        <v>104.34631704711478</v>
      </c>
      <c r="AO20" s="17">
        <v>26.91708263803681</v>
      </c>
      <c r="AP20" s="17">
        <v>35.226557363197614</v>
      </c>
      <c r="AQ20" s="19">
        <v>564.96820010235683</v>
      </c>
      <c r="AR20" s="17">
        <v>3.130145440843815</v>
      </c>
      <c r="AS20" s="17">
        <v>8.059603446192602</v>
      </c>
      <c r="AT20" s="17">
        <v>0.44400808151514704</v>
      </c>
      <c r="AU20" s="14">
        <v>0.38876366285802344</v>
      </c>
      <c r="AV20" s="17">
        <v>18.564635630860938</v>
      </c>
      <c r="AW20" s="17">
        <v>16.668494163247662</v>
      </c>
      <c r="AX20" s="17">
        <v>0.89786271568609599</v>
      </c>
      <c r="AY20" s="19">
        <v>1782.0493054231058</v>
      </c>
      <c r="BM20" s="39"/>
    </row>
    <row r="21" spans="1:65" s="26" customFormat="1" ht="14" x14ac:dyDescent="0.15">
      <c r="A21" s="22" t="s">
        <v>1873</v>
      </c>
      <c r="B21" s="22" t="s">
        <v>279</v>
      </c>
      <c r="C21" s="22" t="s">
        <v>278</v>
      </c>
      <c r="D21" s="23" t="s">
        <v>1008</v>
      </c>
      <c r="E21" s="18">
        <v>2.1533695101612182</v>
      </c>
      <c r="F21" s="14">
        <v>9.4774419033943569E-2</v>
      </c>
      <c r="G21" s="14">
        <v>4.2915954862785391E-2</v>
      </c>
      <c r="H21" s="17">
        <v>5.9355696196071719</v>
      </c>
      <c r="I21" s="17">
        <v>5.4700146500996842</v>
      </c>
      <c r="J21" s="17">
        <v>9.7939388825285487</v>
      </c>
      <c r="K21" s="19">
        <v>353.07455981416513</v>
      </c>
      <c r="L21" s="14">
        <v>0.69236657210022334</v>
      </c>
      <c r="M21" s="17">
        <v>8.3823329792534533</v>
      </c>
      <c r="N21" s="19">
        <v>50.867658922727131</v>
      </c>
      <c r="O21" s="17">
        <v>9.4662286182182704</v>
      </c>
      <c r="P21" s="17">
        <v>9.9732505528059576</v>
      </c>
      <c r="Q21" s="14">
        <v>1.0576555175618068</v>
      </c>
      <c r="R21" s="19">
        <v>980.07777718448335</v>
      </c>
      <c r="S21" s="17">
        <v>4.7912824254930815</v>
      </c>
      <c r="T21" s="15">
        <v>1.4306804830217694E-2</v>
      </c>
      <c r="U21" s="19">
        <v>27.749955512044696</v>
      </c>
      <c r="V21" s="14">
        <v>1.027822217975817</v>
      </c>
      <c r="W21" s="17">
        <v>2.1884161728688869</v>
      </c>
      <c r="X21" s="14">
        <v>0.83909264492733859</v>
      </c>
      <c r="Y21" s="19">
        <v>23.407250190071498</v>
      </c>
      <c r="Z21" s="17">
        <v>7.9553114262680724</v>
      </c>
      <c r="AA21" s="19">
        <v>88.804883368155487</v>
      </c>
      <c r="AB21" s="19">
        <v>37.358189283162289</v>
      </c>
      <c r="AC21" s="19">
        <v>171.50758597525217</v>
      </c>
      <c r="AD21" s="19">
        <v>37.372748972592788</v>
      </c>
      <c r="AE21" s="19">
        <v>308.56816362046027</v>
      </c>
      <c r="AF21" s="19">
        <v>58.905015228915566</v>
      </c>
      <c r="AG21" s="19">
        <v>9429.4328190909655</v>
      </c>
      <c r="AH21" s="17">
        <v>5.4354854321608848</v>
      </c>
      <c r="AI21" s="19">
        <v>191.65576611842658</v>
      </c>
      <c r="AJ21" s="19">
        <v>251.2659373540898</v>
      </c>
      <c r="AK21" s="49">
        <v>0.76276063574960751</v>
      </c>
      <c r="AL21" s="17">
        <v>13.182589202696848</v>
      </c>
      <c r="AM21" s="17">
        <v>30.558670435907949</v>
      </c>
      <c r="AN21" s="17">
        <v>64.401998508510971</v>
      </c>
      <c r="AO21" s="17">
        <v>40.00093275626574</v>
      </c>
      <c r="AP21" s="17">
        <v>22.773637094720044</v>
      </c>
      <c r="AQ21" s="19">
        <v>300.21550247099287</v>
      </c>
      <c r="AR21" s="17">
        <v>2.1291777260650506</v>
      </c>
      <c r="AS21" s="17">
        <v>12.680383126426136</v>
      </c>
      <c r="AT21" s="17">
        <v>0.81429637589945159</v>
      </c>
      <c r="AU21" s="14">
        <v>0.35737054869320378</v>
      </c>
      <c r="AV21" s="17">
        <v>11.400534705010175</v>
      </c>
      <c r="AW21" s="17">
        <v>16.722545587230247</v>
      </c>
      <c r="AX21" s="17">
        <v>1.4668211640881383</v>
      </c>
      <c r="AY21" s="19">
        <v>1796.6441775247358</v>
      </c>
    </row>
    <row r="22" spans="1:65" s="26" customFormat="1" ht="14" x14ac:dyDescent="0.15">
      <c r="A22" s="22" t="s">
        <v>1874</v>
      </c>
      <c r="B22" s="22" t="s">
        <v>283</v>
      </c>
      <c r="C22" s="22" t="s">
        <v>278</v>
      </c>
      <c r="D22" s="23" t="s">
        <v>1009</v>
      </c>
      <c r="E22" s="9">
        <v>1.602105961918177</v>
      </c>
      <c r="F22" s="14">
        <v>9.1470223701890008E-2</v>
      </c>
      <c r="G22" s="14">
        <v>7.8620811993927259E-2</v>
      </c>
      <c r="H22" s="17">
        <v>13.274511005759392</v>
      </c>
      <c r="I22" s="19">
        <v>30.396985735925732</v>
      </c>
      <c r="J22" s="19">
        <v>34.803284344820739</v>
      </c>
      <c r="K22" s="19">
        <v>366.18634398599607</v>
      </c>
      <c r="L22" s="17">
        <v>3.4309528554887012</v>
      </c>
      <c r="M22" s="19">
        <v>20.455273636224597</v>
      </c>
      <c r="N22" s="19">
        <v>50.503959604435316</v>
      </c>
      <c r="O22" s="17">
        <v>7.8442061002386172</v>
      </c>
      <c r="P22" s="17">
        <v>8.448481966653171</v>
      </c>
      <c r="Q22" s="14">
        <v>1.8955447390666182</v>
      </c>
      <c r="R22" s="19">
        <v>1641.2471687543966</v>
      </c>
      <c r="S22" s="17">
        <v>3.8073460616973498</v>
      </c>
      <c r="T22" s="15">
        <v>1.9969264596886624E-2</v>
      </c>
      <c r="U22" s="19">
        <v>26.10095164061255</v>
      </c>
      <c r="V22" s="17">
        <v>2.2290647153639447</v>
      </c>
      <c r="W22" s="17">
        <v>5.3690860243129466</v>
      </c>
      <c r="X22" s="14">
        <v>1.6664347533810173</v>
      </c>
      <c r="Y22" s="19">
        <v>43.526141073282311</v>
      </c>
      <c r="Z22" s="17">
        <v>14.083301522457063</v>
      </c>
      <c r="AA22" s="19">
        <v>163.1458857766728</v>
      </c>
      <c r="AB22" s="19">
        <v>63.286645875703563</v>
      </c>
      <c r="AC22" s="19">
        <v>289.91385804647365</v>
      </c>
      <c r="AD22" s="19">
        <v>63.145093113751798</v>
      </c>
      <c r="AE22" s="19">
        <v>495.67060284219218</v>
      </c>
      <c r="AF22" s="19">
        <v>94.46039619853515</v>
      </c>
      <c r="AG22" s="19">
        <v>9295.8409417525272</v>
      </c>
      <c r="AH22" s="17">
        <v>5.1048921441722559</v>
      </c>
      <c r="AI22" s="19">
        <v>203.47902354251366</v>
      </c>
      <c r="AJ22" s="19">
        <v>242.49653046747235</v>
      </c>
      <c r="AK22" s="49">
        <v>0.83910076218516305</v>
      </c>
      <c r="AL22" s="17">
        <v>11.38788301971594</v>
      </c>
      <c r="AM22" s="17">
        <v>18.754069514007604</v>
      </c>
      <c r="AN22" s="17">
        <v>130.1879563375486</v>
      </c>
      <c r="AO22" s="17">
        <v>53.443795296033805</v>
      </c>
      <c r="AP22" s="17">
        <v>19.526638582216172</v>
      </c>
      <c r="AQ22" s="19">
        <v>222.36707594254969</v>
      </c>
      <c r="AR22" s="17">
        <v>2.408672115845826</v>
      </c>
      <c r="AS22" s="17">
        <v>4.8613398113606401</v>
      </c>
      <c r="AT22" s="17">
        <v>0.48922919591557168</v>
      </c>
      <c r="AU22" s="14">
        <v>0.33228600583432383</v>
      </c>
      <c r="AV22" s="17">
        <v>11.823905198127093</v>
      </c>
      <c r="AW22" s="17">
        <v>27.101905876444931</v>
      </c>
      <c r="AX22" s="17">
        <v>2.2921281439856158</v>
      </c>
      <c r="AY22" s="19">
        <v>2954.3685592061684</v>
      </c>
      <c r="BM22" s="39"/>
    </row>
    <row r="23" spans="1:65" s="26" customFormat="1" ht="14" x14ac:dyDescent="0.15">
      <c r="A23" s="22" t="s">
        <v>1875</v>
      </c>
      <c r="B23" s="22" t="s">
        <v>279</v>
      </c>
      <c r="C23" s="22" t="s">
        <v>276</v>
      </c>
      <c r="D23" s="23" t="s">
        <v>1010</v>
      </c>
      <c r="E23" s="18">
        <v>3.0629884639577805</v>
      </c>
      <c r="F23" s="14">
        <v>7.0753969956744323E-2</v>
      </c>
      <c r="G23" s="14">
        <v>6.2552269732132765E-2</v>
      </c>
      <c r="H23" s="17">
        <v>6.9473418358145835</v>
      </c>
      <c r="I23" s="17">
        <v>13.950741974642183</v>
      </c>
      <c r="J23" s="17">
        <v>9.1979280356005209</v>
      </c>
      <c r="K23" s="19">
        <v>366.21797186995104</v>
      </c>
      <c r="L23" s="14">
        <v>1.6036020380962108</v>
      </c>
      <c r="M23" s="19">
        <v>20.886875844455609</v>
      </c>
      <c r="N23" s="19">
        <v>45.209161105443904</v>
      </c>
      <c r="O23" s="17">
        <v>7.982067186823369</v>
      </c>
      <c r="P23" s="17">
        <v>8.5115228598099861</v>
      </c>
      <c r="Q23" s="14">
        <v>1.0277258077369156</v>
      </c>
      <c r="R23" s="19">
        <v>938.72076077861232</v>
      </c>
      <c r="S23" s="17">
        <v>4.668230135223701</v>
      </c>
      <c r="T23" s="15">
        <v>9.2679656293939358E-3</v>
      </c>
      <c r="U23" s="19">
        <v>27.472537677722794</v>
      </c>
      <c r="V23" s="14">
        <v>0.84409352700490192</v>
      </c>
      <c r="W23" s="17">
        <v>2.6379955009066247</v>
      </c>
      <c r="X23" s="14">
        <v>0.68660850034655274</v>
      </c>
      <c r="Y23" s="19">
        <v>20.777310183680004</v>
      </c>
      <c r="Z23" s="17">
        <v>7.3348494840217935</v>
      </c>
      <c r="AA23" s="19">
        <v>84.7860485840271</v>
      </c>
      <c r="AB23" s="19">
        <v>35.832803008426616</v>
      </c>
      <c r="AC23" s="19">
        <v>158.56031813080793</v>
      </c>
      <c r="AD23" s="19">
        <v>35.049357456761975</v>
      </c>
      <c r="AE23" s="19">
        <v>303.94671423376639</v>
      </c>
      <c r="AF23" s="19">
        <v>57.051154650297526</v>
      </c>
      <c r="AG23" s="19">
        <v>8951.478890656319</v>
      </c>
      <c r="AH23" s="17">
        <v>6.5234388436890782</v>
      </c>
      <c r="AI23" s="19">
        <v>187.250335676399</v>
      </c>
      <c r="AJ23" s="19">
        <v>275.54804421831813</v>
      </c>
      <c r="AK23" s="49">
        <v>0.67955603244289264</v>
      </c>
      <c r="AL23" s="17">
        <v>14.628780701002771</v>
      </c>
      <c r="AM23" s="17">
        <v>29.450816447292496</v>
      </c>
      <c r="AN23" s="17">
        <v>65.109625153302616</v>
      </c>
      <c r="AO23" s="17">
        <v>40.111633371182542</v>
      </c>
      <c r="AP23" s="17">
        <v>24.614938414945744</v>
      </c>
      <c r="AQ23" s="19">
        <v>360.08653604093007</v>
      </c>
      <c r="AR23" s="17">
        <v>3.1252407659931092</v>
      </c>
      <c r="AS23" s="17">
        <v>10.414171543613721</v>
      </c>
      <c r="AT23" s="17">
        <v>0.9065669451731373</v>
      </c>
      <c r="AU23" s="14">
        <v>0.28270044353559576</v>
      </c>
      <c r="AV23" s="17">
        <v>11.824926440747532</v>
      </c>
      <c r="AW23" s="17">
        <v>15.947483438769011</v>
      </c>
      <c r="AX23" s="17">
        <v>1.348632781664971</v>
      </c>
      <c r="AY23" s="19">
        <v>1718.9189807874561</v>
      </c>
    </row>
    <row r="24" spans="1:65" s="26" customFormat="1" ht="14" x14ac:dyDescent="0.15">
      <c r="A24" s="22" t="s">
        <v>1876</v>
      </c>
      <c r="B24" s="22" t="s">
        <v>282</v>
      </c>
      <c r="C24" s="22" t="s">
        <v>280</v>
      </c>
      <c r="D24" s="23" t="s">
        <v>1011</v>
      </c>
      <c r="E24" s="18">
        <v>17.939340053368099</v>
      </c>
      <c r="F24" s="14">
        <v>1.1401081208242962</v>
      </c>
      <c r="G24" s="14">
        <v>0.20415533027421673</v>
      </c>
      <c r="H24" s="17">
        <v>19.251891863951521</v>
      </c>
      <c r="I24" s="17">
        <v>15.54177147604852</v>
      </c>
      <c r="J24" s="17">
        <v>12.058525490145028</v>
      </c>
      <c r="K24" s="19">
        <v>677.77053978020047</v>
      </c>
      <c r="L24" s="14">
        <v>1.6784146245208038</v>
      </c>
      <c r="M24" s="17">
        <v>12.589311443094402</v>
      </c>
      <c r="N24" s="19">
        <v>44.640993586282661</v>
      </c>
      <c r="O24" s="17">
        <v>3.2939046074128715</v>
      </c>
      <c r="P24" s="17">
        <v>3.7108676284230531</v>
      </c>
      <c r="Q24" s="17">
        <v>9.2928164086359004</v>
      </c>
      <c r="R24" s="19">
        <v>4068.3932606725884</v>
      </c>
      <c r="S24" s="19">
        <v>67.292852784817129</v>
      </c>
      <c r="T24" s="15">
        <v>6.8058838856248263E-2</v>
      </c>
      <c r="U24" s="19">
        <v>47.545731484133057</v>
      </c>
      <c r="V24" s="14">
        <v>1.0655142547897416</v>
      </c>
      <c r="W24" s="17">
        <v>4.7534692043017985</v>
      </c>
      <c r="X24" s="14">
        <v>0.27502196577643917</v>
      </c>
      <c r="Y24" s="19">
        <v>60.625254077882559</v>
      </c>
      <c r="Z24" s="19">
        <v>27.086296502510411</v>
      </c>
      <c r="AA24" s="19">
        <v>342.65621091724887</v>
      </c>
      <c r="AB24" s="19">
        <v>146.2465973903723</v>
      </c>
      <c r="AC24" s="19">
        <v>708.27298040691983</v>
      </c>
      <c r="AD24" s="19">
        <v>164.37038491414145</v>
      </c>
      <c r="AE24" s="19">
        <v>1399.0610715787996</v>
      </c>
      <c r="AF24" s="19">
        <v>250.54266968833343</v>
      </c>
      <c r="AG24" s="19">
        <v>11995.272740390727</v>
      </c>
      <c r="AH24" s="19">
        <v>95.645452720528112</v>
      </c>
      <c r="AI24" s="19">
        <v>2113.1139753713405</v>
      </c>
      <c r="AJ24" s="19">
        <v>4220.6963512475868</v>
      </c>
      <c r="AK24" s="49">
        <v>0.50065529465220349</v>
      </c>
      <c r="AL24" s="17">
        <v>23.077199310067851</v>
      </c>
      <c r="AM24" s="17">
        <v>8.5738020906081047</v>
      </c>
      <c r="AN24" s="17">
        <v>20.790633977914236</v>
      </c>
      <c r="AO24" s="17">
        <v>31.401759442841001</v>
      </c>
      <c r="AP24" s="17">
        <v>56.897647127063323</v>
      </c>
      <c r="AQ24" s="19">
        <v>1313.0383430251497</v>
      </c>
      <c r="AR24" s="17">
        <v>4.4611971946258029</v>
      </c>
      <c r="AS24" s="17">
        <v>10.002322396683475</v>
      </c>
      <c r="AT24" s="17">
        <v>3.0168063689204461</v>
      </c>
      <c r="AU24" s="14">
        <v>4.9383771539771415E-2</v>
      </c>
      <c r="AV24" s="17">
        <v>21.884744584443027</v>
      </c>
      <c r="AW24" s="17">
        <v>65.433443947531487</v>
      </c>
      <c r="AX24" s="17">
        <v>2.9899112459391213</v>
      </c>
      <c r="AY24" s="19">
        <v>7265.6035154829369</v>
      </c>
      <c r="BM24" s="39"/>
    </row>
    <row r="25" spans="1:65" s="39" customFormat="1" ht="14" x14ac:dyDescent="0.15">
      <c r="A25" s="44" t="s">
        <v>1877</v>
      </c>
      <c r="B25" s="44" t="s">
        <v>282</v>
      </c>
      <c r="C25" s="44" t="s">
        <v>280</v>
      </c>
      <c r="D25" s="45" t="s">
        <v>1012</v>
      </c>
      <c r="E25" s="27">
        <v>7.0713843312179483</v>
      </c>
      <c r="F25" s="29">
        <v>1.1898067193587745</v>
      </c>
      <c r="G25" s="30">
        <v>4.5828287324816737</v>
      </c>
      <c r="H25" s="31">
        <v>92.151658981154483</v>
      </c>
      <c r="I25" s="31">
        <v>513.9070434377976</v>
      </c>
      <c r="J25" s="31">
        <v>15188.143727695313</v>
      </c>
      <c r="K25" s="31">
        <v>316.48168704640966</v>
      </c>
      <c r="L25" s="31">
        <v>1954.002088688738</v>
      </c>
      <c r="M25" s="31">
        <v>713.54909594159051</v>
      </c>
      <c r="N25" s="31">
        <v>51.644322231580077</v>
      </c>
      <c r="O25" s="31">
        <v>72.778485890013599</v>
      </c>
      <c r="P25" s="31">
        <v>79.971595126562661</v>
      </c>
      <c r="Q25" s="31">
        <v>10466.510089248706</v>
      </c>
      <c r="R25" s="31">
        <v>2971.0124220895254</v>
      </c>
      <c r="S25" s="30">
        <v>14.088566329499475</v>
      </c>
      <c r="T25" s="30">
        <v>10.524627801749233</v>
      </c>
      <c r="U25" s="31">
        <v>49.080044740649377</v>
      </c>
      <c r="V25" s="30">
        <v>6.2811425415292357</v>
      </c>
      <c r="W25" s="30">
        <v>8.5471826652912775</v>
      </c>
      <c r="X25" s="29">
        <v>1.3381907657543761</v>
      </c>
      <c r="Y25" s="31">
        <v>75.834525839283913</v>
      </c>
      <c r="Z25" s="31">
        <v>26.83762073821369</v>
      </c>
      <c r="AA25" s="31">
        <v>308.01051759230359</v>
      </c>
      <c r="AB25" s="31">
        <v>119.65464092404821</v>
      </c>
      <c r="AC25" s="31">
        <v>585.37329364316963</v>
      </c>
      <c r="AD25" s="31">
        <v>129.56402965041647</v>
      </c>
      <c r="AE25" s="31">
        <v>1073.0466499760037</v>
      </c>
      <c r="AF25" s="31">
        <v>193.59401390096053</v>
      </c>
      <c r="AG25" s="31">
        <v>14009.357518644316</v>
      </c>
      <c r="AH25" s="31">
        <v>72.75039342476262</v>
      </c>
      <c r="AI25" s="31">
        <v>709.89549410623772</v>
      </c>
      <c r="AJ25" s="31">
        <v>1080.9319503700099</v>
      </c>
      <c r="AK25" s="53">
        <v>0.65674392718545882</v>
      </c>
      <c r="AL25" s="30">
        <v>14.14984320268727</v>
      </c>
      <c r="AM25" s="30">
        <v>13.055683570660795</v>
      </c>
      <c r="AN25" s="30">
        <v>76.164360863972021</v>
      </c>
      <c r="AO25" s="30">
        <v>50.388057769924856</v>
      </c>
      <c r="AP25" s="30">
        <v>12.073364891480539</v>
      </c>
      <c r="AQ25" s="31">
        <v>170.83622014327904</v>
      </c>
      <c r="AR25" s="30">
        <v>1.3607687787340583</v>
      </c>
      <c r="AS25" s="30">
        <v>5.7422482544985822</v>
      </c>
      <c r="AT25" s="30">
        <v>1.0073485159234992</v>
      </c>
      <c r="AU25" s="29">
        <v>0.16022196330865363</v>
      </c>
      <c r="AV25" s="30">
        <v>10.218976010539544</v>
      </c>
      <c r="AW25" s="30">
        <v>49.959216057028961</v>
      </c>
      <c r="AX25" s="30">
        <v>4.8888671433911313</v>
      </c>
      <c r="AY25" s="31">
        <v>5610.3432251004788</v>
      </c>
      <c r="BM25" s="26"/>
    </row>
    <row r="26" spans="1:65" s="26" customFormat="1" ht="14" x14ac:dyDescent="0.15">
      <c r="A26" s="22" t="s">
        <v>1879</v>
      </c>
      <c r="B26" s="22" t="s">
        <v>282</v>
      </c>
      <c r="C26" s="22" t="s">
        <v>280</v>
      </c>
      <c r="D26" s="23" t="s">
        <v>1014</v>
      </c>
      <c r="E26" s="16">
        <v>21.129644859857326</v>
      </c>
      <c r="F26" s="14">
        <v>0.44737769670918226</v>
      </c>
      <c r="G26" s="14">
        <v>0.38289490135292137</v>
      </c>
      <c r="H26" s="19">
        <v>40.461946511399603</v>
      </c>
      <c r="I26" s="19">
        <v>111.10643215051856</v>
      </c>
      <c r="J26" s="17">
        <v>11.342371278940975</v>
      </c>
      <c r="K26" s="19">
        <v>392.29943317274422</v>
      </c>
      <c r="L26" s="19">
        <v>20.05491484921366</v>
      </c>
      <c r="M26" s="19">
        <v>334.26094542110269</v>
      </c>
      <c r="N26" s="19">
        <v>24.251381213599778</v>
      </c>
      <c r="O26" s="17">
        <v>3.5853615516466122</v>
      </c>
      <c r="P26" s="17">
        <v>4.1361625464992953</v>
      </c>
      <c r="Q26" s="17">
        <v>7.0810887542625913</v>
      </c>
      <c r="R26" s="19">
        <v>1982.5655695070473</v>
      </c>
      <c r="S26" s="19">
        <v>21.925204879391966</v>
      </c>
      <c r="T26" s="14">
        <v>0.37093387757094992</v>
      </c>
      <c r="U26" s="19">
        <v>30.336824356240033</v>
      </c>
      <c r="V26" s="14">
        <v>0.95873679308937632</v>
      </c>
      <c r="W26" s="17">
        <v>3.5141517262497044</v>
      </c>
      <c r="X26" s="14">
        <v>0.30309098918743466</v>
      </c>
      <c r="Y26" s="19">
        <v>36.397895079733324</v>
      </c>
      <c r="Z26" s="17">
        <v>13.757906434596739</v>
      </c>
      <c r="AA26" s="19">
        <v>177.56676240814352</v>
      </c>
      <c r="AB26" s="19">
        <v>74.822790904438548</v>
      </c>
      <c r="AC26" s="19">
        <v>354.21785882503656</v>
      </c>
      <c r="AD26" s="19">
        <v>79.108256956658863</v>
      </c>
      <c r="AE26" s="19">
        <v>663.33547793503692</v>
      </c>
      <c r="AF26" s="19">
        <v>118.92648741218517</v>
      </c>
      <c r="AG26" s="19">
        <v>12065.936654147505</v>
      </c>
      <c r="AH26" s="19">
        <v>42.694115991936506</v>
      </c>
      <c r="AI26" s="19">
        <v>1215.6858875461107</v>
      </c>
      <c r="AJ26" s="19">
        <v>1878.9168936968299</v>
      </c>
      <c r="AK26" s="49">
        <v>0.64701418760156515</v>
      </c>
      <c r="AL26" s="17">
        <v>18.224556021218604</v>
      </c>
      <c r="AM26" s="17">
        <v>18.189795443640012</v>
      </c>
      <c r="AN26" s="17">
        <v>30.254471125080435</v>
      </c>
      <c r="AO26" s="17">
        <v>55.446956789387336</v>
      </c>
      <c r="AP26" s="17">
        <v>37.964429176069189</v>
      </c>
      <c r="AQ26" s="19">
        <v>691.88486633285891</v>
      </c>
      <c r="AR26" s="17">
        <v>3.6653977938260942</v>
      </c>
      <c r="AS26" s="17">
        <v>8.6327588332719571</v>
      </c>
      <c r="AT26" s="17">
        <v>2.832528872940578</v>
      </c>
      <c r="AU26" s="14">
        <v>8.169089185853845E-2</v>
      </c>
      <c r="AV26" s="17">
        <v>12.667078888367589</v>
      </c>
      <c r="AW26" s="17">
        <v>32.064118059853989</v>
      </c>
      <c r="AX26" s="17">
        <v>2.5312953635505542</v>
      </c>
      <c r="AY26" s="19">
        <v>3560.4341244188145</v>
      </c>
    </row>
    <row r="27" spans="1:65" s="26" customFormat="1" ht="14" x14ac:dyDescent="0.15">
      <c r="A27" s="22" t="s">
        <v>1878</v>
      </c>
      <c r="B27" s="22" t="s">
        <v>286</v>
      </c>
      <c r="C27" s="22" t="s">
        <v>3357</v>
      </c>
      <c r="D27" s="23" t="s">
        <v>1013</v>
      </c>
      <c r="E27" s="18">
        <v>4.1673814291033286</v>
      </c>
      <c r="F27" s="14">
        <v>5.7151954373256285E-2</v>
      </c>
      <c r="G27" s="14">
        <v>4.4211111872413479E-2</v>
      </c>
      <c r="H27" s="17">
        <v>11.52940095163234</v>
      </c>
      <c r="I27" s="19">
        <v>138.69088609764447</v>
      </c>
      <c r="J27" s="17">
        <v>16.496236039983085</v>
      </c>
      <c r="K27" s="19">
        <v>200.74283444923725</v>
      </c>
      <c r="L27" s="17">
        <v>17.480997979075941</v>
      </c>
      <c r="M27" s="19">
        <v>165.63978875574571</v>
      </c>
      <c r="N27" s="19">
        <v>25.569017966197361</v>
      </c>
      <c r="O27" s="17">
        <v>5.4768833951854416</v>
      </c>
      <c r="P27" s="17">
        <v>5.587730465235075</v>
      </c>
      <c r="Q27" s="17">
        <v>4.2331359202415948</v>
      </c>
      <c r="R27" s="19">
        <v>1088.8159263757902</v>
      </c>
      <c r="S27" s="17">
        <v>8.1883343537953355</v>
      </c>
      <c r="T27" s="15">
        <v>1.9651425173206071E-2</v>
      </c>
      <c r="U27" s="19">
        <v>21.764874109350931</v>
      </c>
      <c r="V27" s="14">
        <v>0.86528898970466361</v>
      </c>
      <c r="W27" s="14">
        <v>1.7757128030620943</v>
      </c>
      <c r="X27" s="14">
        <v>0.33700361951431934</v>
      </c>
      <c r="Y27" s="19">
        <v>21.397242689000539</v>
      </c>
      <c r="Z27" s="17">
        <v>8.8497864335492817</v>
      </c>
      <c r="AA27" s="19">
        <v>110.10112378778842</v>
      </c>
      <c r="AB27" s="19">
        <v>44.101480495881638</v>
      </c>
      <c r="AC27" s="19">
        <v>219.80917591735226</v>
      </c>
      <c r="AD27" s="19">
        <v>50.897467793006257</v>
      </c>
      <c r="AE27" s="19">
        <v>444.65852091598771</v>
      </c>
      <c r="AF27" s="19">
        <v>83.301974578892924</v>
      </c>
      <c r="AG27" s="19">
        <v>14475.594253783594</v>
      </c>
      <c r="AH27" s="17">
        <v>11.9623646855521</v>
      </c>
      <c r="AI27" s="19">
        <v>258.44687380113385</v>
      </c>
      <c r="AJ27" s="19">
        <v>518.92533793810276</v>
      </c>
      <c r="AK27" s="49">
        <v>0.49804250227604285</v>
      </c>
      <c r="AL27" s="17">
        <v>20.781113126532361</v>
      </c>
      <c r="AM27" s="17">
        <v>32.554406522929455</v>
      </c>
      <c r="AN27" s="17">
        <v>54.303903785986243</v>
      </c>
      <c r="AO27" s="17">
        <v>31.562813953895567</v>
      </c>
      <c r="AP27" s="17">
        <v>24.728435174361511</v>
      </c>
      <c r="AQ27" s="19">
        <v>513.8844088005286</v>
      </c>
      <c r="AR27" s="17">
        <v>2.0521615601143526</v>
      </c>
      <c r="AS27" s="17">
        <v>12.256978759075739</v>
      </c>
      <c r="AT27" s="17">
        <v>1.1670198894853672</v>
      </c>
      <c r="AU27" s="14">
        <v>0.16665498050569316</v>
      </c>
      <c r="AV27" s="17">
        <v>6.4818480610021716</v>
      </c>
      <c r="AW27" s="17">
        <v>18.795139421103393</v>
      </c>
      <c r="AX27" s="17">
        <v>2.899657511903702</v>
      </c>
      <c r="AY27" s="19">
        <v>2122.2642479002516</v>
      </c>
      <c r="BM27" s="39"/>
    </row>
    <row r="28" spans="1:65" s="26" customFormat="1" ht="14" x14ac:dyDescent="0.15">
      <c r="A28" s="22" t="s">
        <v>1880</v>
      </c>
      <c r="B28" s="22" t="s">
        <v>282</v>
      </c>
      <c r="C28" s="22" t="s">
        <v>3357</v>
      </c>
      <c r="D28" s="23" t="s">
        <v>1015</v>
      </c>
      <c r="E28" s="9">
        <v>0.26238863159866838</v>
      </c>
      <c r="F28" s="14">
        <v>9.3917387323320584E-2</v>
      </c>
      <c r="G28" s="14">
        <v>0.11007846607501816</v>
      </c>
      <c r="H28" s="19">
        <v>39.44567963016744</v>
      </c>
      <c r="I28" s="19">
        <v>31.360705948468311</v>
      </c>
      <c r="J28" s="17">
        <v>13.836374867293179</v>
      </c>
      <c r="K28" s="19">
        <v>286.1476051802951</v>
      </c>
      <c r="L28" s="19">
        <v>22.54937321204816</v>
      </c>
      <c r="M28" s="19">
        <v>39.972719176863578</v>
      </c>
      <c r="N28" s="19">
        <v>57.089931120378537</v>
      </c>
      <c r="O28" s="17">
        <v>11.095040278052856</v>
      </c>
      <c r="P28" s="17">
        <v>11.679825536184371</v>
      </c>
      <c r="Q28" s="17">
        <v>4.281555523694629</v>
      </c>
      <c r="R28" s="19">
        <v>1754.4280916356824</v>
      </c>
      <c r="S28" s="17">
        <v>3.2786746107043272</v>
      </c>
      <c r="T28" s="15">
        <v>8.8071923936745705E-2</v>
      </c>
      <c r="U28" s="17">
        <v>19.495853474040153</v>
      </c>
      <c r="V28" s="17">
        <v>2.7349943953105593</v>
      </c>
      <c r="W28" s="17">
        <v>5.5048860307384189</v>
      </c>
      <c r="X28" s="14">
        <v>1.6558998525879436</v>
      </c>
      <c r="Y28" s="19">
        <v>49.430147592629595</v>
      </c>
      <c r="Z28" s="17">
        <v>14.829801801349733</v>
      </c>
      <c r="AA28" s="19">
        <v>162.9207907824221</v>
      </c>
      <c r="AB28" s="19">
        <v>62.378304967829109</v>
      </c>
      <c r="AC28" s="19">
        <v>269.69852040110078</v>
      </c>
      <c r="AD28" s="19">
        <v>55.480558436353718</v>
      </c>
      <c r="AE28" s="19">
        <v>451.99968789141928</v>
      </c>
      <c r="AF28" s="19">
        <v>83.193261660778617</v>
      </c>
      <c r="AG28" s="19">
        <v>9749.4838121402408</v>
      </c>
      <c r="AH28" s="17">
        <v>4.3198505524919302</v>
      </c>
      <c r="AI28" s="19">
        <v>182.17996823033593</v>
      </c>
      <c r="AJ28" s="19">
        <v>212.05641333191116</v>
      </c>
      <c r="AK28" s="49">
        <v>0.85911086284944116</v>
      </c>
      <c r="AL28" s="17">
        <v>9.1442107682238802</v>
      </c>
      <c r="AM28" s="17">
        <v>21.569669345617537</v>
      </c>
      <c r="AN28" s="17">
        <v>137.86048985029362</v>
      </c>
      <c r="AO28" s="17">
        <v>55.565126113932941</v>
      </c>
      <c r="AP28" s="17">
        <v>18.07321714347308</v>
      </c>
      <c r="AQ28" s="19">
        <v>165.265306819795</v>
      </c>
      <c r="AR28" s="17">
        <v>2.01275952893254</v>
      </c>
      <c r="AS28" s="17">
        <v>3.5415544236844085</v>
      </c>
      <c r="AT28" s="17">
        <v>0.4691516808809213</v>
      </c>
      <c r="AU28" s="14">
        <v>0.30599402682223753</v>
      </c>
      <c r="AV28" s="17">
        <v>9.2395093697221533</v>
      </c>
      <c r="AW28" s="17">
        <v>28.029396903047221</v>
      </c>
      <c r="AX28" s="17">
        <v>3.0336455953927031</v>
      </c>
      <c r="AY28" s="19">
        <v>2990.9288019665578</v>
      </c>
    </row>
    <row r="29" spans="1:65" s="26" customFormat="1" ht="14" x14ac:dyDescent="0.15">
      <c r="A29" s="22" t="s">
        <v>1881</v>
      </c>
      <c r="B29" s="22" t="s">
        <v>279</v>
      </c>
      <c r="C29" s="22" t="s">
        <v>3357</v>
      </c>
      <c r="D29" s="23" t="s">
        <v>1016</v>
      </c>
      <c r="E29" s="18">
        <v>3.0736369393780678</v>
      </c>
      <c r="F29" s="14">
        <v>8.4265181722041518E-2</v>
      </c>
      <c r="G29" s="14">
        <v>2.1728371610028697E-2</v>
      </c>
      <c r="H29" s="17">
        <v>7.7406221630159626</v>
      </c>
      <c r="I29" s="17">
        <v>8.1323373714339411</v>
      </c>
      <c r="J29" s="17">
        <v>9.2183436391408673</v>
      </c>
      <c r="K29" s="19">
        <v>325.33141312805657</v>
      </c>
      <c r="L29" s="14">
        <v>1.2965404783163761</v>
      </c>
      <c r="M29" s="17">
        <v>9.0695082781416652</v>
      </c>
      <c r="N29" s="19">
        <v>48.50416645171228</v>
      </c>
      <c r="O29" s="17">
        <v>9.1702251030950706</v>
      </c>
      <c r="P29" s="17">
        <v>9.3348592268490478</v>
      </c>
      <c r="Q29" s="14">
        <v>1.0272694686871386</v>
      </c>
      <c r="R29" s="19">
        <v>933.76538762025416</v>
      </c>
      <c r="S29" s="17">
        <v>5.8115461425558061</v>
      </c>
      <c r="T29" s="15">
        <v>1.9316115710218643E-2</v>
      </c>
      <c r="U29" s="19">
        <v>22.005485900580631</v>
      </c>
      <c r="V29" s="14">
        <v>0.78337808229119765</v>
      </c>
      <c r="W29" s="17">
        <v>2.609567342682531</v>
      </c>
      <c r="X29" s="14">
        <v>0.55085971243378318</v>
      </c>
      <c r="Y29" s="19">
        <v>21.105069063638449</v>
      </c>
      <c r="Z29" s="17">
        <v>7.7217451917997124</v>
      </c>
      <c r="AA29" s="19">
        <v>90.515153655778676</v>
      </c>
      <c r="AB29" s="19">
        <v>36.372206162593763</v>
      </c>
      <c r="AC29" s="19">
        <v>164.09360480919625</v>
      </c>
      <c r="AD29" s="19">
        <v>35.682965064259442</v>
      </c>
      <c r="AE29" s="19">
        <v>305.98379066502986</v>
      </c>
      <c r="AF29" s="19">
        <v>55.021533600396204</v>
      </c>
      <c r="AG29" s="19">
        <v>10088.814504385793</v>
      </c>
      <c r="AH29" s="17">
        <v>6.0218598070023956</v>
      </c>
      <c r="AI29" s="19">
        <v>179.58192888834097</v>
      </c>
      <c r="AJ29" s="19">
        <v>270.26070722421832</v>
      </c>
      <c r="AK29" s="49">
        <v>0.66447664824377572</v>
      </c>
      <c r="AL29" s="17">
        <v>14.498118425596813</v>
      </c>
      <c r="AM29" s="17">
        <v>32.971728608429252</v>
      </c>
      <c r="AN29" s="17">
        <v>52.651012856014951</v>
      </c>
      <c r="AO29" s="17">
        <v>30.900886697488097</v>
      </c>
      <c r="AP29" s="17">
        <v>26.941102311556968</v>
      </c>
      <c r="AQ29" s="19">
        <v>390.59529182907295</v>
      </c>
      <c r="AR29" s="17">
        <v>3.3311722674830997</v>
      </c>
      <c r="AS29" s="17">
        <v>8.4326185190376695</v>
      </c>
      <c r="AT29" s="17">
        <v>0.88325171289900539</v>
      </c>
      <c r="AU29" s="14">
        <v>0.22626238929409762</v>
      </c>
      <c r="AV29" s="17">
        <v>10.504727579207509</v>
      </c>
      <c r="AW29" s="17">
        <v>16.004701371545721</v>
      </c>
      <c r="AX29" s="17">
        <v>1.5235712921508371</v>
      </c>
      <c r="AY29" s="19">
        <v>1724.7342294383573</v>
      </c>
    </row>
    <row r="30" spans="1:65" s="26" customFormat="1" ht="14" x14ac:dyDescent="0.15">
      <c r="A30" s="22" t="s">
        <v>2261</v>
      </c>
      <c r="B30" s="22" t="s">
        <v>283</v>
      </c>
      <c r="C30" s="22" t="s">
        <v>278</v>
      </c>
      <c r="D30" s="23" t="s">
        <v>2280</v>
      </c>
      <c r="E30" s="14">
        <v>1.2384434818849523</v>
      </c>
      <c r="F30" s="14">
        <v>0.12659589146568653</v>
      </c>
      <c r="G30" s="14">
        <v>0.12638372914281726</v>
      </c>
      <c r="H30" s="19">
        <v>62.378538326387343</v>
      </c>
      <c r="I30" s="14">
        <v>1.9732197874805888</v>
      </c>
      <c r="J30" s="14">
        <v>1.004684544511766</v>
      </c>
      <c r="K30" s="19">
        <v>310.64858160122071</v>
      </c>
      <c r="L30" s="14">
        <v>1.3849328402007541</v>
      </c>
      <c r="M30" s="14">
        <v>0.96221140917657033</v>
      </c>
      <c r="N30" s="19">
        <v>51.269552190722727</v>
      </c>
      <c r="O30" s="17">
        <v>6.9029846149212197</v>
      </c>
      <c r="P30" s="17">
        <v>6.8987808693554058</v>
      </c>
      <c r="Q30" s="17">
        <v>4.3499743913229043</v>
      </c>
      <c r="R30" s="19">
        <v>1989.7281116019981</v>
      </c>
      <c r="S30" s="17">
        <v>6.0900162703943899</v>
      </c>
      <c r="T30" s="15">
        <v>2.9907979844306494E-2</v>
      </c>
      <c r="U30" s="19">
        <v>28.926106605269098</v>
      </c>
      <c r="V30" s="17">
        <v>2.4687466977528345</v>
      </c>
      <c r="W30" s="17">
        <v>6.6912891769061051</v>
      </c>
      <c r="X30" s="14">
        <v>1.354884452109971</v>
      </c>
      <c r="Y30" s="19">
        <v>56.578033440509849</v>
      </c>
      <c r="Z30" s="17">
        <v>18.763269902000562</v>
      </c>
      <c r="AA30" s="19">
        <v>211.33287857627784</v>
      </c>
      <c r="AB30" s="19">
        <v>78.057905478812032</v>
      </c>
      <c r="AC30" s="19">
        <v>339.73574032030558</v>
      </c>
      <c r="AD30" s="19">
        <v>73.131680180009099</v>
      </c>
      <c r="AE30" s="19">
        <v>571.74696680763179</v>
      </c>
      <c r="AF30" s="19">
        <v>106.8345490900967</v>
      </c>
      <c r="AG30" s="19">
        <v>10241.560318727536</v>
      </c>
      <c r="AH30" s="17">
        <v>6.9045503427198884</v>
      </c>
      <c r="AI30" s="19">
        <v>313.82779776770047</v>
      </c>
      <c r="AJ30" s="19">
        <v>427.81899335635279</v>
      </c>
      <c r="AK30" s="48">
        <v>0.73355274693542394</v>
      </c>
      <c r="AL30" s="18">
        <v>10.105458462228226</v>
      </c>
      <c r="AM30" s="18">
        <v>17.912749718484083</v>
      </c>
      <c r="AN30" s="18">
        <v>93.882666551661842</v>
      </c>
      <c r="AO30" s="18">
        <v>51.531520415359573</v>
      </c>
      <c r="AP30" s="18">
        <v>22.917715086772468</v>
      </c>
      <c r="AQ30" s="16">
        <v>231.59401785856033</v>
      </c>
      <c r="AR30" s="18">
        <v>2.7103992414437741</v>
      </c>
      <c r="AS30" s="18">
        <v>4.3229497097663696</v>
      </c>
      <c r="AT30" s="18">
        <v>0.74826631043640579</v>
      </c>
      <c r="AU30" s="9">
        <v>0.21226209021088369</v>
      </c>
      <c r="AV30" s="17">
        <v>10.030629047504705</v>
      </c>
      <c r="AW30" s="17">
        <v>32.433458749093674</v>
      </c>
      <c r="AX30" s="17">
        <v>3.2334421495890195</v>
      </c>
      <c r="AY30" s="19">
        <v>3536.649622500247</v>
      </c>
      <c r="AZ30" s="15"/>
      <c r="BA30" s="17"/>
      <c r="BB30" s="14"/>
      <c r="BC30" s="14"/>
      <c r="BD30" s="14"/>
      <c r="BE30" s="17"/>
      <c r="BF30" s="19"/>
      <c r="BG30" s="19"/>
      <c r="BH30" s="19"/>
      <c r="BI30" s="19"/>
      <c r="BJ30" s="19"/>
      <c r="BK30" s="19"/>
      <c r="BL30" s="19"/>
    </row>
    <row r="31" spans="1:65" s="26" customFormat="1" ht="14" x14ac:dyDescent="0.15">
      <c r="A31" s="22" t="s">
        <v>1882</v>
      </c>
      <c r="B31" s="22" t="s">
        <v>279</v>
      </c>
      <c r="C31" s="22" t="s">
        <v>287</v>
      </c>
      <c r="D31" s="23" t="s">
        <v>1017</v>
      </c>
      <c r="E31" s="9">
        <v>1.0177671233359735</v>
      </c>
      <c r="F31" s="14">
        <v>8.832164272341643E-2</v>
      </c>
      <c r="G31" s="14">
        <v>7.7555928344457126E-2</v>
      </c>
      <c r="H31" s="17">
        <v>14.549683794769907</v>
      </c>
      <c r="I31" s="17">
        <v>11.674676036034308</v>
      </c>
      <c r="J31" s="17">
        <v>12.928054473243701</v>
      </c>
      <c r="K31" s="19">
        <v>305.26009849809037</v>
      </c>
      <c r="L31" s="14">
        <v>1.708557628586578</v>
      </c>
      <c r="M31" s="19">
        <v>20.542039751679201</v>
      </c>
      <c r="N31" s="19">
        <v>51.815566007580834</v>
      </c>
      <c r="O31" s="17">
        <v>8.7692831065602821</v>
      </c>
      <c r="P31" s="17">
        <v>7.9049254842829475</v>
      </c>
      <c r="Q31" s="17">
        <v>4.8294987501685469</v>
      </c>
      <c r="R31" s="19">
        <v>927.32955151130545</v>
      </c>
      <c r="S31" s="17">
        <v>4.7502182926120886</v>
      </c>
      <c r="T31" s="15">
        <v>1.9698789860975605E-2</v>
      </c>
      <c r="U31" s="19">
        <v>21.994565567177034</v>
      </c>
      <c r="V31" s="14">
        <v>0.74639867052832898</v>
      </c>
      <c r="W31" s="17">
        <v>2.1988157106270254</v>
      </c>
      <c r="X31" s="14">
        <v>0.77736138371556862</v>
      </c>
      <c r="Y31" s="17">
        <v>19.496317069699366</v>
      </c>
      <c r="Z31" s="17">
        <v>7.5547559602871477</v>
      </c>
      <c r="AA31" s="19">
        <v>91.11676752698483</v>
      </c>
      <c r="AB31" s="19">
        <v>36.608069590296438</v>
      </c>
      <c r="AC31" s="19">
        <v>169.96915283410769</v>
      </c>
      <c r="AD31" s="19">
        <v>39.454423136579152</v>
      </c>
      <c r="AE31" s="19">
        <v>329.42252292385928</v>
      </c>
      <c r="AF31" s="19">
        <v>60.141846487384036</v>
      </c>
      <c r="AG31" s="19">
        <v>9959.6317077074164</v>
      </c>
      <c r="AH31" s="17">
        <v>5.1176309315793151</v>
      </c>
      <c r="AI31" s="19">
        <v>137.38900801089315</v>
      </c>
      <c r="AJ31" s="19">
        <v>205.61193097147819</v>
      </c>
      <c r="AK31" s="49">
        <v>0.66819569935341594</v>
      </c>
      <c r="AL31" s="17">
        <v>16.896653955009718</v>
      </c>
      <c r="AM31" s="17">
        <v>30.233608859857544</v>
      </c>
      <c r="AN31" s="17">
        <v>69.348923066588952</v>
      </c>
      <c r="AO31" s="17">
        <v>28.922672506350139</v>
      </c>
      <c r="AP31" s="17">
        <v>26.120514196386686</v>
      </c>
      <c r="AQ31" s="19">
        <v>441.34928950326457</v>
      </c>
      <c r="AR31" s="17">
        <v>2.9458998219686285</v>
      </c>
      <c r="AS31" s="17">
        <v>10.002914505693136</v>
      </c>
      <c r="AT31" s="17">
        <v>0.62415869184209383</v>
      </c>
      <c r="AU31" s="14">
        <v>0.36191056267132493</v>
      </c>
      <c r="AV31" s="17">
        <v>9.8566386341004328</v>
      </c>
      <c r="AW31" s="17">
        <v>16.220963186235146</v>
      </c>
      <c r="AX31" s="17">
        <v>1.6456891429616212</v>
      </c>
      <c r="AY31" s="19">
        <v>1758.6458131699935</v>
      </c>
    </row>
    <row r="32" spans="1:65" s="26" customFormat="1" ht="14" x14ac:dyDescent="0.15">
      <c r="A32" s="22" t="s">
        <v>1883</v>
      </c>
      <c r="B32" s="22" t="s">
        <v>282</v>
      </c>
      <c r="C32" s="22" t="s">
        <v>280</v>
      </c>
      <c r="D32" s="23" t="s">
        <v>1018</v>
      </c>
      <c r="E32" s="16">
        <v>31.077816688484379</v>
      </c>
      <c r="F32" s="14">
        <v>1.628057552533807</v>
      </c>
      <c r="G32" s="14">
        <v>4.2214876428463229E-2</v>
      </c>
      <c r="H32" s="19">
        <v>24.017941788078833</v>
      </c>
      <c r="I32" s="17">
        <v>9.6367865119952469</v>
      </c>
      <c r="J32" s="17">
        <v>9.8692438615978784</v>
      </c>
      <c r="K32" s="19">
        <v>646.89171821929131</v>
      </c>
      <c r="L32" s="14">
        <v>1.1008863070675117</v>
      </c>
      <c r="M32" s="17">
        <v>12.807617227842854</v>
      </c>
      <c r="N32" s="19">
        <v>52.466990011466024</v>
      </c>
      <c r="O32" s="17">
        <v>3.2209011034253217</v>
      </c>
      <c r="P32" s="17">
        <v>3.6143239656642661</v>
      </c>
      <c r="Q32" s="17">
        <v>10.368616505619491</v>
      </c>
      <c r="R32" s="19">
        <v>4866.9570806189995</v>
      </c>
      <c r="S32" s="19">
        <v>110.53980157665002</v>
      </c>
      <c r="T32" s="15">
        <v>1.8764117073152682E-2</v>
      </c>
      <c r="U32" s="19">
        <v>43.416834310051705</v>
      </c>
      <c r="V32" s="14">
        <v>1.1451112144505562</v>
      </c>
      <c r="W32" s="17">
        <v>5.7598500303109503</v>
      </c>
      <c r="X32" s="14">
        <v>0.29619045038413666</v>
      </c>
      <c r="Y32" s="19">
        <v>81.955304587658361</v>
      </c>
      <c r="Z32" s="19">
        <v>32.765008090455879</v>
      </c>
      <c r="AA32" s="19">
        <v>431.94665242313272</v>
      </c>
      <c r="AB32" s="19">
        <v>185.62979427582584</v>
      </c>
      <c r="AC32" s="19">
        <v>874.12262702872272</v>
      </c>
      <c r="AD32" s="19">
        <v>199.28423429739479</v>
      </c>
      <c r="AE32" s="19">
        <v>1644.2849329795636</v>
      </c>
      <c r="AF32" s="19">
        <v>281.61812388960925</v>
      </c>
      <c r="AG32" s="19">
        <v>12348.099583869884</v>
      </c>
      <c r="AH32" s="19">
        <v>160.75263434906367</v>
      </c>
      <c r="AI32" s="19">
        <v>4214.4909601903146</v>
      </c>
      <c r="AJ32" s="19">
        <v>6301.9921805688764</v>
      </c>
      <c r="AK32" s="49">
        <v>0.66875534583888918</v>
      </c>
      <c r="AL32" s="17">
        <v>20.063191043611546</v>
      </c>
      <c r="AM32" s="17">
        <v>7.5097079199614338</v>
      </c>
      <c r="AN32" s="17">
        <v>14.875048711204631</v>
      </c>
      <c r="AO32" s="17">
        <v>38.126456715845656</v>
      </c>
      <c r="AP32" s="17">
        <v>71.569733623630526</v>
      </c>
      <c r="AQ32" s="19">
        <v>1435.9172386312882</v>
      </c>
      <c r="AR32" s="17">
        <v>5.0299481461934894</v>
      </c>
      <c r="AS32" s="17">
        <v>7.5378411037739834</v>
      </c>
      <c r="AT32" s="17">
        <v>3.8326643115005679</v>
      </c>
      <c r="AU32" s="14">
        <v>4.1555253015240191E-2</v>
      </c>
      <c r="AV32" s="17">
        <v>20.887688673532171</v>
      </c>
      <c r="AW32" s="17">
        <v>78.324768412856713</v>
      </c>
      <c r="AX32" s="17">
        <v>3.7498054302248347</v>
      </c>
      <c r="AY32" s="19">
        <v>8701.6674983250996</v>
      </c>
    </row>
    <row r="33" spans="1:65" s="26" customFormat="1" ht="14" x14ac:dyDescent="0.15">
      <c r="A33" s="22" t="s">
        <v>2262</v>
      </c>
      <c r="B33" s="22" t="s">
        <v>277</v>
      </c>
      <c r="C33" s="22" t="s">
        <v>280</v>
      </c>
      <c r="D33" s="23" t="s">
        <v>2281</v>
      </c>
      <c r="E33" s="17">
        <v>15.727929828349957</v>
      </c>
      <c r="F33" s="14">
        <v>0.62953945531329447</v>
      </c>
      <c r="G33" s="17">
        <v>4.53450109506751</v>
      </c>
      <c r="H33" s="19">
        <v>357.19048650114109</v>
      </c>
      <c r="I33" s="19">
        <v>24.534271074718731</v>
      </c>
      <c r="J33" s="19">
        <v>23.085045022723548</v>
      </c>
      <c r="K33" s="19">
        <v>794.58989607187164</v>
      </c>
      <c r="L33" s="19">
        <v>53.761477356871332</v>
      </c>
      <c r="M33" s="19">
        <v>26.721722302608782</v>
      </c>
      <c r="N33" s="19">
        <v>44.713529443481384</v>
      </c>
      <c r="O33" s="17">
        <v>13.079019602716892</v>
      </c>
      <c r="P33" s="17">
        <v>12.919852432005074</v>
      </c>
      <c r="Q33" s="19">
        <v>446.71223853757107</v>
      </c>
      <c r="R33" s="19">
        <v>6271.027211446908</v>
      </c>
      <c r="S33" s="19">
        <v>57.922947957248006</v>
      </c>
      <c r="T33" s="17">
        <v>13.282517862554148</v>
      </c>
      <c r="U33" s="19">
        <v>59.272112109425308</v>
      </c>
      <c r="V33" s="17">
        <v>8.5672275263283417</v>
      </c>
      <c r="W33" s="17">
        <v>15.501371643224319</v>
      </c>
      <c r="X33" s="14">
        <v>1.0740144996926824</v>
      </c>
      <c r="Y33" s="19">
        <v>130.13771862029088</v>
      </c>
      <c r="Z33" s="19">
        <v>52.343088951008923</v>
      </c>
      <c r="AA33" s="19">
        <v>637.45273321119271</v>
      </c>
      <c r="AB33" s="19">
        <v>254.25312412609199</v>
      </c>
      <c r="AC33" s="19">
        <v>1204.2111547866768</v>
      </c>
      <c r="AD33" s="19">
        <v>266.77752200920412</v>
      </c>
      <c r="AE33" s="19">
        <v>2191.1241063579841</v>
      </c>
      <c r="AF33" s="19">
        <v>394.98698964085543</v>
      </c>
      <c r="AG33" s="19">
        <v>13082.023859528754</v>
      </c>
      <c r="AH33" s="19">
        <v>112.07757015313912</v>
      </c>
      <c r="AI33" s="19">
        <v>2902.855862760925</v>
      </c>
      <c r="AJ33" s="19">
        <v>4558.5097718198431</v>
      </c>
      <c r="AK33" s="48">
        <v>0.63679930680548924</v>
      </c>
      <c r="AL33" s="18">
        <v>16.836964176013666</v>
      </c>
      <c r="AM33" s="18">
        <v>5.9704622944764516</v>
      </c>
      <c r="AN33" s="18">
        <v>37.828256047589591</v>
      </c>
      <c r="AO33" s="18">
        <v>50.11581704894364</v>
      </c>
      <c r="AP33" s="18">
        <v>15.190178878798148</v>
      </c>
      <c r="AQ33" s="16">
        <v>255.75649760956384</v>
      </c>
      <c r="AR33" s="18">
        <v>1.8093801752768137</v>
      </c>
      <c r="AS33" s="18">
        <v>3.8236688645119523</v>
      </c>
      <c r="AT33" s="18">
        <v>2.0804434393252378</v>
      </c>
      <c r="AU33" s="9">
        <v>7.2890761406211188E-2</v>
      </c>
      <c r="AV33" s="17">
        <v>25.656761255146002</v>
      </c>
      <c r="AW33" s="17">
        <v>102.57187661467829</v>
      </c>
      <c r="AX33" s="17">
        <v>3.9978497517532672</v>
      </c>
      <c r="AY33" s="19">
        <v>11544.724422234918</v>
      </c>
      <c r="AZ33" s="15"/>
      <c r="BA33" s="17"/>
      <c r="BB33" s="14"/>
      <c r="BC33" s="14"/>
      <c r="BD33" s="14"/>
      <c r="BE33" s="17"/>
      <c r="BF33" s="19"/>
      <c r="BG33" s="19"/>
      <c r="BH33" s="19"/>
      <c r="BI33" s="19"/>
      <c r="BJ33" s="19"/>
      <c r="BK33" s="19"/>
      <c r="BL33" s="19"/>
    </row>
    <row r="34" spans="1:65" s="26" customFormat="1" ht="14" x14ac:dyDescent="0.15">
      <c r="A34" s="22" t="s">
        <v>1884</v>
      </c>
      <c r="B34" s="22" t="s">
        <v>282</v>
      </c>
      <c r="C34" s="22" t="s">
        <v>3357</v>
      </c>
      <c r="D34" s="23" t="s">
        <v>1019</v>
      </c>
      <c r="E34" s="18">
        <v>2.3602959351541344</v>
      </c>
      <c r="F34" s="14">
        <v>0.10379212569987448</v>
      </c>
      <c r="G34" s="14">
        <v>4.0397780603503901E-2</v>
      </c>
      <c r="H34" s="17">
        <v>15.619027641988712</v>
      </c>
      <c r="I34" s="17">
        <v>8.8282231348045972</v>
      </c>
      <c r="J34" s="17">
        <v>17.97717390891021</v>
      </c>
      <c r="K34" s="19">
        <v>470.98221174239103</v>
      </c>
      <c r="L34" s="17">
        <v>10.944825582421814</v>
      </c>
      <c r="M34" s="19">
        <v>20.821484491839463</v>
      </c>
      <c r="N34" s="19">
        <v>68.143637628966374</v>
      </c>
      <c r="O34" s="17">
        <v>8.4362991235699454</v>
      </c>
      <c r="P34" s="17">
        <v>9.1718784672405835</v>
      </c>
      <c r="Q34" s="17">
        <v>2.2124412772871627</v>
      </c>
      <c r="R34" s="19">
        <v>1771.1733319712514</v>
      </c>
      <c r="S34" s="17">
        <v>4.8440062500451688</v>
      </c>
      <c r="T34" s="15">
        <v>6.2847525652238515E-2</v>
      </c>
      <c r="U34" s="19">
        <v>22.509425570974777</v>
      </c>
      <c r="V34" s="17">
        <v>2.8921395515039174</v>
      </c>
      <c r="W34" s="17">
        <v>6.2563940309941248</v>
      </c>
      <c r="X34" s="14">
        <v>1.0676308779846342</v>
      </c>
      <c r="Y34" s="19">
        <v>54.255600992854788</v>
      </c>
      <c r="Z34" s="17">
        <v>15.046988091797877</v>
      </c>
      <c r="AA34" s="19">
        <v>173.98455210015322</v>
      </c>
      <c r="AB34" s="19">
        <v>69.117862622548614</v>
      </c>
      <c r="AC34" s="19">
        <v>291.64770928144503</v>
      </c>
      <c r="AD34" s="19">
        <v>60.447972195362674</v>
      </c>
      <c r="AE34" s="19">
        <v>483.98400502312876</v>
      </c>
      <c r="AF34" s="19">
        <v>84.560850130789206</v>
      </c>
      <c r="AG34" s="19">
        <v>9007.9403777771877</v>
      </c>
      <c r="AH34" s="17">
        <v>4.6774172477591751</v>
      </c>
      <c r="AI34" s="19">
        <v>207.95985975911464</v>
      </c>
      <c r="AJ34" s="19">
        <v>231.12617233810889</v>
      </c>
      <c r="AK34" s="49">
        <v>0.89976767951184333</v>
      </c>
      <c r="AL34" s="17">
        <v>8.920443164694964</v>
      </c>
      <c r="AM34" s="17">
        <v>18.612062143141927</v>
      </c>
      <c r="AN34" s="17">
        <v>99.913992682940034</v>
      </c>
      <c r="AO34" s="17">
        <v>42.931377257652272</v>
      </c>
      <c r="AP34" s="17">
        <v>18.759676020696091</v>
      </c>
      <c r="AQ34" s="19">
        <v>167.34462373071045</v>
      </c>
      <c r="AR34" s="17">
        <v>2.1632407149028441</v>
      </c>
      <c r="AS34" s="17">
        <v>3.5978273522197077</v>
      </c>
      <c r="AT34" s="17">
        <v>0.47754919571580423</v>
      </c>
      <c r="AU34" s="14">
        <v>0.17663867210475309</v>
      </c>
      <c r="AV34" s="17">
        <v>15.207691693328739</v>
      </c>
      <c r="AW34" s="17">
        <v>28.981987726400117</v>
      </c>
      <c r="AX34" s="17">
        <v>1.9057453498425301</v>
      </c>
      <c r="AY34" s="19">
        <v>3105.1509475954081</v>
      </c>
      <c r="BM34" s="39"/>
    </row>
    <row r="35" spans="1:65" s="26" customFormat="1" ht="14" x14ac:dyDescent="0.15">
      <c r="A35" s="22" t="s">
        <v>1885</v>
      </c>
      <c r="B35" s="22" t="s">
        <v>282</v>
      </c>
      <c r="C35" s="22" t="s">
        <v>287</v>
      </c>
      <c r="D35" s="23" t="s">
        <v>1206</v>
      </c>
      <c r="E35" s="9">
        <v>0.77193393130618737</v>
      </c>
      <c r="F35" s="14">
        <v>8.8969032622479294E-2</v>
      </c>
      <c r="G35" s="14">
        <v>8.0294527453860967E-2</v>
      </c>
      <c r="H35" s="19">
        <v>79.612450668515592</v>
      </c>
      <c r="I35" s="19">
        <v>28.309336432990861</v>
      </c>
      <c r="J35" s="19">
        <v>49.461791589056929</v>
      </c>
      <c r="K35" s="19">
        <v>240.6797945664523</v>
      </c>
      <c r="L35" s="17">
        <v>4.8977261005914583</v>
      </c>
      <c r="M35" s="19">
        <v>46.932733681509241</v>
      </c>
      <c r="N35" s="19">
        <v>101.28552059876887</v>
      </c>
      <c r="O35" s="17">
        <v>14.604003658231022</v>
      </c>
      <c r="P35" s="17">
        <v>15.432835360048076</v>
      </c>
      <c r="Q35" s="19">
        <v>21.304113679564082</v>
      </c>
      <c r="R35" s="19">
        <v>960.53675938678293</v>
      </c>
      <c r="S35" s="17">
        <v>2.1096606702392786</v>
      </c>
      <c r="T35" s="15">
        <v>6.6281735696162608E-2</v>
      </c>
      <c r="U35" s="17">
        <v>4.752003514636816</v>
      </c>
      <c r="V35" s="14">
        <v>1.709987554633164</v>
      </c>
      <c r="W35" s="17">
        <v>3.3878614371625106</v>
      </c>
      <c r="X35" s="14">
        <v>1.0101995165722184</v>
      </c>
      <c r="Y35" s="19">
        <v>31.855653593988556</v>
      </c>
      <c r="Z35" s="17">
        <v>10.497996835064688</v>
      </c>
      <c r="AA35" s="19">
        <v>111.26750067945321</v>
      </c>
      <c r="AB35" s="19">
        <v>41.239970858532239</v>
      </c>
      <c r="AC35" s="19">
        <v>182.83350946946541</v>
      </c>
      <c r="AD35" s="19">
        <v>36.721977440769507</v>
      </c>
      <c r="AE35" s="19">
        <v>290.92582017183821</v>
      </c>
      <c r="AF35" s="19">
        <v>53.990681174923772</v>
      </c>
      <c r="AG35" s="19">
        <v>8007.1209500299219</v>
      </c>
      <c r="AH35" s="17">
        <v>2.7008798578363287</v>
      </c>
      <c r="AI35" s="19">
        <v>76.588158721520486</v>
      </c>
      <c r="AJ35" s="19">
        <v>150.40108251375696</v>
      </c>
      <c r="AK35" s="49">
        <v>0.50922611354552638</v>
      </c>
      <c r="AL35" s="17">
        <v>9.1326275668297221</v>
      </c>
      <c r="AM35" s="17">
        <v>27.522895510960275</v>
      </c>
      <c r="AN35" s="17">
        <v>137.90171295123082</v>
      </c>
      <c r="AO35" s="17">
        <v>36.30354388359234</v>
      </c>
      <c r="AP35" s="17">
        <v>18.629172772443017</v>
      </c>
      <c r="AQ35" s="19">
        <v>170.13329680884681</v>
      </c>
      <c r="AR35" s="17">
        <v>1.9812199381119435</v>
      </c>
      <c r="AS35" s="17">
        <v>1.4026558059637872</v>
      </c>
      <c r="AT35" s="17">
        <v>0.51697399160006174</v>
      </c>
      <c r="AU35" s="14">
        <v>0.29641493202334923</v>
      </c>
      <c r="AV35" s="17">
        <v>7.7713850360494776</v>
      </c>
      <c r="AW35" s="17">
        <v>17.638189234925022</v>
      </c>
      <c r="AX35" s="17">
        <v>2.2696326527518518</v>
      </c>
      <c r="AY35" s="19">
        <v>1832.0817239682881</v>
      </c>
    </row>
    <row r="36" spans="1:65" s="26" customFormat="1" ht="14" x14ac:dyDescent="0.15">
      <c r="A36" s="22" t="s">
        <v>1886</v>
      </c>
      <c r="B36" s="22" t="s">
        <v>282</v>
      </c>
      <c r="C36" s="22" t="s">
        <v>3357</v>
      </c>
      <c r="D36" s="23" t="s">
        <v>1207</v>
      </c>
      <c r="E36" s="18">
        <v>4.6181321229400458</v>
      </c>
      <c r="F36" s="14">
        <v>0.18550210010640963</v>
      </c>
      <c r="G36" s="14">
        <v>0.16001485574521057</v>
      </c>
      <c r="H36" s="17">
        <v>16.670230092822287</v>
      </c>
      <c r="I36" s="17">
        <v>7.4132963965558529</v>
      </c>
      <c r="J36" s="17">
        <v>11.95830170070748</v>
      </c>
      <c r="K36" s="19">
        <v>266.15504111400469</v>
      </c>
      <c r="L36" s="14">
        <v>1.6822948012978824</v>
      </c>
      <c r="M36" s="17">
        <v>16.405972501156114</v>
      </c>
      <c r="N36" s="19">
        <v>32.381096970112104</v>
      </c>
      <c r="O36" s="17">
        <v>5.9733480228620293</v>
      </c>
      <c r="P36" s="17">
        <v>6.1650226326155977</v>
      </c>
      <c r="Q36" s="17">
        <v>3.0582667473413157</v>
      </c>
      <c r="R36" s="19">
        <v>1339.2412517812631</v>
      </c>
      <c r="S36" s="17">
        <v>12.188669416078868</v>
      </c>
      <c r="T36" s="15">
        <v>5.080364035703698E-2</v>
      </c>
      <c r="U36" s="19">
        <v>28.031705428782235</v>
      </c>
      <c r="V36" s="14">
        <v>1.4177747608102873</v>
      </c>
      <c r="W36" s="17">
        <v>3.6090611183257164</v>
      </c>
      <c r="X36" s="14">
        <v>0.44052834713702621</v>
      </c>
      <c r="Y36" s="19">
        <v>31.397630949624993</v>
      </c>
      <c r="Z36" s="17">
        <v>11.165062555179524</v>
      </c>
      <c r="AA36" s="19">
        <v>135.75794670930281</v>
      </c>
      <c r="AB36" s="19">
        <v>52.708456703837584</v>
      </c>
      <c r="AC36" s="19">
        <v>245.45598933276241</v>
      </c>
      <c r="AD36" s="19">
        <v>54.539675921025115</v>
      </c>
      <c r="AE36" s="19">
        <v>447.43700304263757</v>
      </c>
      <c r="AF36" s="19">
        <v>80.732504469746473</v>
      </c>
      <c r="AG36" s="19">
        <v>10935.137265098749</v>
      </c>
      <c r="AH36" s="17">
        <v>10.833349109799025</v>
      </c>
      <c r="AI36" s="19">
        <v>315.37633276440278</v>
      </c>
      <c r="AJ36" s="19">
        <v>487.92880667374868</v>
      </c>
      <c r="AK36" s="49">
        <v>0.64635727272252996</v>
      </c>
      <c r="AL36" s="17">
        <v>14.250661260415308</v>
      </c>
      <c r="AM36" s="17">
        <v>24.439501406316875</v>
      </c>
      <c r="AN36" s="17">
        <v>36.709257406915498</v>
      </c>
      <c r="AO36" s="17">
        <v>25.874549714866276</v>
      </c>
      <c r="AP36" s="17">
        <v>22.145711587982145</v>
      </c>
      <c r="AQ36" s="19">
        <v>315.59103421118749</v>
      </c>
      <c r="AR36" s="17">
        <v>2.5455814407805257</v>
      </c>
      <c r="AS36" s="17">
        <v>7.7670353894661819</v>
      </c>
      <c r="AT36" s="17">
        <v>1.0904972171629992</v>
      </c>
      <c r="AU36" s="14">
        <v>0.12614710904766355</v>
      </c>
      <c r="AV36" s="17">
        <v>8.5939632261544947</v>
      </c>
      <c r="AW36" s="17">
        <v>22.289011671760175</v>
      </c>
      <c r="AX36" s="17">
        <v>2.5935660981102133</v>
      </c>
      <c r="AY36" s="19">
        <v>2464.3664917309038</v>
      </c>
    </row>
    <row r="37" spans="1:65" s="26" customFormat="1" ht="14" x14ac:dyDescent="0.15">
      <c r="A37" s="22" t="s">
        <v>1887</v>
      </c>
      <c r="B37" s="22" t="s">
        <v>286</v>
      </c>
      <c r="C37" s="22" t="s">
        <v>287</v>
      </c>
      <c r="D37" s="23" t="s">
        <v>1208</v>
      </c>
      <c r="E37" s="18">
        <v>2.1755289150013297</v>
      </c>
      <c r="F37" s="14">
        <v>8.8117725280043246E-2</v>
      </c>
      <c r="G37" s="14">
        <v>3.245968150290747E-2</v>
      </c>
      <c r="H37" s="17">
        <v>7.6183695470837467</v>
      </c>
      <c r="I37" s="17">
        <v>6.627712092191568</v>
      </c>
      <c r="J37" s="17">
        <v>10.172880778639325</v>
      </c>
      <c r="K37" s="19">
        <v>311.01052742157725</v>
      </c>
      <c r="L37" s="14">
        <v>0.99899458349654102</v>
      </c>
      <c r="M37" s="17">
        <v>11.259448555448936</v>
      </c>
      <c r="N37" s="19">
        <v>46.421241425169924</v>
      </c>
      <c r="O37" s="17">
        <v>8.5957100377729461</v>
      </c>
      <c r="P37" s="17">
        <v>8.3814562038643121</v>
      </c>
      <c r="Q37" s="14">
        <v>0.76186867247190682</v>
      </c>
      <c r="R37" s="19">
        <v>837.30872282897803</v>
      </c>
      <c r="S37" s="17">
        <v>4.1259174746016054</v>
      </c>
      <c r="T37" s="15">
        <v>1.9237366003693183E-2</v>
      </c>
      <c r="U37" s="17">
        <v>19.939448073519653</v>
      </c>
      <c r="V37" s="14">
        <v>0.61523099964582029</v>
      </c>
      <c r="W37" s="17">
        <v>2.1387896318349924</v>
      </c>
      <c r="X37" s="14">
        <v>0.64578554091218432</v>
      </c>
      <c r="Y37" s="17">
        <v>17.72458124380854</v>
      </c>
      <c r="Z37" s="17">
        <v>6.5708965417013019</v>
      </c>
      <c r="AA37" s="19">
        <v>76.800713376646016</v>
      </c>
      <c r="AB37" s="19">
        <v>31.365875011543967</v>
      </c>
      <c r="AC37" s="19">
        <v>149.73792294925892</v>
      </c>
      <c r="AD37" s="19">
        <v>33.723825730901332</v>
      </c>
      <c r="AE37" s="19">
        <v>288.69318325880351</v>
      </c>
      <c r="AF37" s="19">
        <v>54.229422377184605</v>
      </c>
      <c r="AG37" s="19">
        <v>9890.3098583215979</v>
      </c>
      <c r="AH37" s="17">
        <v>4.3540435971407456</v>
      </c>
      <c r="AI37" s="19">
        <v>121.63661870629791</v>
      </c>
      <c r="AJ37" s="19">
        <v>198.7226937976977</v>
      </c>
      <c r="AK37" s="49">
        <v>0.61209223960161074</v>
      </c>
      <c r="AL37" s="17">
        <v>16.287729413051625</v>
      </c>
      <c r="AM37" s="17">
        <v>34.258896405791731</v>
      </c>
      <c r="AN37" s="17">
        <v>69.970663503559152</v>
      </c>
      <c r="AO37" s="17">
        <v>29.481108009326586</v>
      </c>
      <c r="AP37" s="17">
        <v>28.809636143192279</v>
      </c>
      <c r="AQ37" s="19">
        <v>469.24355798878804</v>
      </c>
      <c r="AR37" s="17">
        <v>3.4764009503199009</v>
      </c>
      <c r="AS37" s="17">
        <v>9.3227719906293149</v>
      </c>
      <c r="AT37" s="17">
        <v>0.68835256709040349</v>
      </c>
      <c r="AU37" s="14">
        <v>0.3197166775822981</v>
      </c>
      <c r="AV37" s="17">
        <v>10.04231602911131</v>
      </c>
      <c r="AW37" s="17">
        <v>14.509229901220088</v>
      </c>
      <c r="AX37" s="17">
        <v>1.4448091315947238</v>
      </c>
      <c r="AY37" s="19">
        <v>1565.9348763559124</v>
      </c>
      <c r="BM37" s="39"/>
    </row>
    <row r="38" spans="1:65" s="26" customFormat="1" ht="14" x14ac:dyDescent="0.15">
      <c r="A38" s="22" t="s">
        <v>1888</v>
      </c>
      <c r="B38" s="22" t="s">
        <v>279</v>
      </c>
      <c r="C38" s="22" t="s">
        <v>276</v>
      </c>
      <c r="D38" s="23" t="s">
        <v>1209</v>
      </c>
      <c r="E38" s="9">
        <v>1.4915939285168829</v>
      </c>
      <c r="F38" s="14">
        <v>7.2921583067599424E-2</v>
      </c>
      <c r="G38" s="14">
        <v>2.1489537656834923E-2</v>
      </c>
      <c r="H38" s="17">
        <v>5.2537999551532364</v>
      </c>
      <c r="I38" s="17">
        <v>13.287667306081005</v>
      </c>
      <c r="J38" s="17">
        <v>10.21160663801029</v>
      </c>
      <c r="K38" s="19">
        <v>308.58514888201995</v>
      </c>
      <c r="L38" s="14">
        <v>0.97095066889925952</v>
      </c>
      <c r="M38" s="17">
        <v>15.01129738761818</v>
      </c>
      <c r="N38" s="19">
        <v>46.507173020982449</v>
      </c>
      <c r="O38" s="17">
        <v>9.4273885854979849</v>
      </c>
      <c r="P38" s="17">
        <v>9.5936582546178428</v>
      </c>
      <c r="Q38" s="14">
        <v>1.4591187302352782</v>
      </c>
      <c r="R38" s="19">
        <v>886.16292689794</v>
      </c>
      <c r="S38" s="17">
        <v>5.4749922932688957</v>
      </c>
      <c r="T38" s="15">
        <v>4.7759491272751659E-3</v>
      </c>
      <c r="U38" s="17">
        <v>18.443911510509992</v>
      </c>
      <c r="V38" s="14">
        <v>0.57554137048302756</v>
      </c>
      <c r="W38" s="17">
        <v>2.2593303209796129</v>
      </c>
      <c r="X38" s="14">
        <v>0.46684778681461103</v>
      </c>
      <c r="Y38" s="17">
        <v>18.420759779582848</v>
      </c>
      <c r="Z38" s="17">
        <v>6.4928471882038892</v>
      </c>
      <c r="AA38" s="19">
        <v>80.653639567351306</v>
      </c>
      <c r="AB38" s="19">
        <v>34.871265926391153</v>
      </c>
      <c r="AC38" s="19">
        <v>164.81450417967955</v>
      </c>
      <c r="AD38" s="19">
        <v>38.464400439641075</v>
      </c>
      <c r="AE38" s="19">
        <v>324.96690391846107</v>
      </c>
      <c r="AF38" s="19">
        <v>60.578128784626294</v>
      </c>
      <c r="AG38" s="19">
        <v>10591.510795475226</v>
      </c>
      <c r="AH38" s="17">
        <v>6.7537305884998489</v>
      </c>
      <c r="AI38" s="19">
        <v>149.33741256745702</v>
      </c>
      <c r="AJ38" s="19">
        <v>276.6929541371706</v>
      </c>
      <c r="AK38" s="49">
        <v>0.53972249865612032</v>
      </c>
      <c r="AL38" s="17">
        <v>17.641340954820279</v>
      </c>
      <c r="AM38" s="17">
        <v>32.592583022339994</v>
      </c>
      <c r="AN38" s="17">
        <v>59.354769196293518</v>
      </c>
      <c r="AO38" s="17">
        <v>27.276278133040751</v>
      </c>
      <c r="AP38" s="17">
        <v>32.005969899475829</v>
      </c>
      <c r="AQ38" s="19">
        <v>564.6282275863681</v>
      </c>
      <c r="AR38" s="17">
        <v>3.9255741408883473</v>
      </c>
      <c r="AS38" s="17">
        <v>8.1634417682284628</v>
      </c>
      <c r="AT38" s="17">
        <v>0.85144964241219123</v>
      </c>
      <c r="AU38" s="14">
        <v>0.22058738406001763</v>
      </c>
      <c r="AV38" s="17">
        <v>9.9640022241530506</v>
      </c>
      <c r="AW38" s="17">
        <v>15.463035721709526</v>
      </c>
      <c r="AX38" s="17">
        <v>1.5518900311188859</v>
      </c>
      <c r="AY38" s="19">
        <v>1683.6829566407741</v>
      </c>
    </row>
    <row r="39" spans="1:65" s="26" customFormat="1" ht="14" x14ac:dyDescent="0.15">
      <c r="A39" s="22" t="s">
        <v>2264</v>
      </c>
      <c r="B39" s="22" t="s">
        <v>283</v>
      </c>
      <c r="C39" s="22" t="s">
        <v>278</v>
      </c>
      <c r="D39" s="23" t="s">
        <v>2283</v>
      </c>
      <c r="E39" s="14">
        <v>0.33399653861342488</v>
      </c>
      <c r="F39" s="14">
        <v>5.3151558648696175E-2</v>
      </c>
      <c r="G39" s="14">
        <v>0.12575812981612455</v>
      </c>
      <c r="H39" s="19">
        <v>57.832806270123747</v>
      </c>
      <c r="I39" s="14">
        <v>1.1623095270394743</v>
      </c>
      <c r="J39" s="14">
        <v>0.89939187732552273</v>
      </c>
      <c r="K39" s="19">
        <v>301.76794908881794</v>
      </c>
      <c r="L39" s="14">
        <v>0.95764510822046867</v>
      </c>
      <c r="M39" s="14">
        <v>1.4807952038095515</v>
      </c>
      <c r="N39" s="19">
        <v>53.903298054323635</v>
      </c>
      <c r="O39" s="17">
        <v>7.9587832728054035</v>
      </c>
      <c r="P39" s="17">
        <v>8.8944641880153963</v>
      </c>
      <c r="Q39" s="14">
        <v>1.3515118756752589</v>
      </c>
      <c r="R39" s="19">
        <v>1819.571341821224</v>
      </c>
      <c r="S39" s="17">
        <v>4.8625171404939405</v>
      </c>
      <c r="T39" s="15">
        <v>0.13179401207165101</v>
      </c>
      <c r="U39" s="19">
        <v>24.708765921632043</v>
      </c>
      <c r="V39" s="17">
        <v>2.5089192680014949</v>
      </c>
      <c r="W39" s="17">
        <v>6.5699867489548502</v>
      </c>
      <c r="X39" s="14">
        <v>1.6446304485594114</v>
      </c>
      <c r="Y39" s="19">
        <v>50.000616714361037</v>
      </c>
      <c r="Z39" s="17">
        <v>16.759242363286251</v>
      </c>
      <c r="AA39" s="19">
        <v>193.4316720210131</v>
      </c>
      <c r="AB39" s="19">
        <v>73.394697894929521</v>
      </c>
      <c r="AC39" s="19">
        <v>320.1784826845826</v>
      </c>
      <c r="AD39" s="19">
        <v>67.262233251145659</v>
      </c>
      <c r="AE39" s="19">
        <v>547.39152314514308</v>
      </c>
      <c r="AF39" s="19">
        <v>100.28983963720475</v>
      </c>
      <c r="AG39" s="19">
        <v>10045.723236564794</v>
      </c>
      <c r="AH39" s="17">
        <v>5.8948968761493994</v>
      </c>
      <c r="AI39" s="19">
        <v>254.38822488636504</v>
      </c>
      <c r="AJ39" s="19">
        <v>278.66054315378511</v>
      </c>
      <c r="AK39" s="48">
        <v>0.91289646538144853</v>
      </c>
      <c r="AL39" s="18">
        <v>10.947695430883012</v>
      </c>
      <c r="AM39" s="18">
        <v>18.351989045875541</v>
      </c>
      <c r="AN39" s="18">
        <v>112.5736953370489</v>
      </c>
      <c r="AO39" s="18">
        <v>52.316160033221799</v>
      </c>
      <c r="AP39" s="18">
        <v>19.929145330447216</v>
      </c>
      <c r="AQ39" s="16">
        <v>218.17821327554049</v>
      </c>
      <c r="AR39" s="18">
        <v>2.6186521155733482</v>
      </c>
      <c r="AS39" s="18">
        <v>3.7608547575172353</v>
      </c>
      <c r="AT39" s="18">
        <v>0.50906989124107638</v>
      </c>
      <c r="AU39" s="9">
        <v>0.27659695849046989</v>
      </c>
      <c r="AV39" s="17">
        <v>9.7438795314439126</v>
      </c>
      <c r="AW39" s="17">
        <v>30.028110676007636</v>
      </c>
      <c r="AX39" s="17">
        <v>3.0817407562465902</v>
      </c>
      <c r="AY39" s="19">
        <v>3277.7470439864328</v>
      </c>
      <c r="AZ39" s="15"/>
      <c r="BA39" s="17"/>
      <c r="BB39" s="14"/>
      <c r="BC39" s="14"/>
      <c r="BD39" s="14"/>
      <c r="BE39" s="17"/>
      <c r="BF39" s="19"/>
      <c r="BG39" s="19"/>
      <c r="BH39" s="19"/>
      <c r="BI39" s="19"/>
      <c r="BJ39" s="19"/>
      <c r="BK39" s="19"/>
      <c r="BL39" s="19"/>
    </row>
    <row r="40" spans="1:65" s="26" customFormat="1" ht="14" x14ac:dyDescent="0.15">
      <c r="A40" s="22" t="s">
        <v>1889</v>
      </c>
      <c r="B40" s="22" t="s">
        <v>279</v>
      </c>
      <c r="C40" s="22" t="s">
        <v>3357</v>
      </c>
      <c r="D40" s="23" t="s">
        <v>1210</v>
      </c>
      <c r="E40" s="9">
        <v>0.61008823595476147</v>
      </c>
      <c r="F40" s="14">
        <v>0.12974640059579678</v>
      </c>
      <c r="G40" s="14">
        <v>0.10565059456876344</v>
      </c>
      <c r="H40" s="19">
        <v>25.372135170636554</v>
      </c>
      <c r="I40" s="17">
        <v>16.344943458082383</v>
      </c>
      <c r="J40" s="17">
        <v>11.286292350384214</v>
      </c>
      <c r="K40" s="19">
        <v>293.59931303847304</v>
      </c>
      <c r="L40" s="14">
        <v>1.1300879586130472</v>
      </c>
      <c r="M40" s="19">
        <v>39.198602200863156</v>
      </c>
      <c r="N40" s="19">
        <v>49.542293429776016</v>
      </c>
      <c r="O40" s="17">
        <v>7.7056892547358808</v>
      </c>
      <c r="P40" s="17">
        <v>7.7533115279322127</v>
      </c>
      <c r="Q40" s="17">
        <v>2.8375556282237104</v>
      </c>
      <c r="R40" s="19">
        <v>949.03970316061918</v>
      </c>
      <c r="S40" s="17">
        <v>4.8133264808012033</v>
      </c>
      <c r="T40" s="15">
        <v>5.2178552914203209E-2</v>
      </c>
      <c r="U40" s="19">
        <v>24.148567085512873</v>
      </c>
      <c r="V40" s="14">
        <v>0.82928362091114938</v>
      </c>
      <c r="W40" s="17">
        <v>2.3130664942133619</v>
      </c>
      <c r="X40" s="14">
        <v>0.64045933928516163</v>
      </c>
      <c r="Y40" s="19">
        <v>20.720709122996709</v>
      </c>
      <c r="Z40" s="17">
        <v>7.3930120103775874</v>
      </c>
      <c r="AA40" s="19">
        <v>89.511093196505001</v>
      </c>
      <c r="AB40" s="19">
        <v>35.612455363330305</v>
      </c>
      <c r="AC40" s="19">
        <v>165.12101091230224</v>
      </c>
      <c r="AD40" s="19">
        <v>38.516850591531536</v>
      </c>
      <c r="AE40" s="19">
        <v>321.62074443147878</v>
      </c>
      <c r="AF40" s="19">
        <v>62.535262925569867</v>
      </c>
      <c r="AG40" s="19">
        <v>9319.9448125006747</v>
      </c>
      <c r="AH40" s="17">
        <v>4.190331746612749</v>
      </c>
      <c r="AI40" s="19">
        <v>131.27740538236398</v>
      </c>
      <c r="AJ40" s="19">
        <v>219.21446494833523</v>
      </c>
      <c r="AK40" s="49">
        <v>0.59885375453350498</v>
      </c>
      <c r="AL40" s="17">
        <v>15.521705484226437</v>
      </c>
      <c r="AM40" s="17">
        <v>28.97805870381687</v>
      </c>
      <c r="AN40" s="17">
        <v>66.818809344082425</v>
      </c>
      <c r="AO40" s="17">
        <v>27.273738007589333</v>
      </c>
      <c r="AP40" s="17">
        <v>24.98627562453299</v>
      </c>
      <c r="AQ40" s="19">
        <v>387.82961139170709</v>
      </c>
      <c r="AR40" s="17">
        <v>2.7892345102293863</v>
      </c>
      <c r="AS40" s="17">
        <v>10.440066096640869</v>
      </c>
      <c r="AT40" s="17">
        <v>0.6815930525123165</v>
      </c>
      <c r="AU40" s="14">
        <v>0.28199681167796709</v>
      </c>
      <c r="AV40" s="17">
        <v>9.4801198914586067</v>
      </c>
      <c r="AW40" s="17">
        <v>16.354872264563603</v>
      </c>
      <c r="AX40" s="17">
        <v>1.7251756783475922</v>
      </c>
      <c r="AY40" s="19">
        <v>1767.5966902373239</v>
      </c>
    </row>
    <row r="41" spans="1:65" s="26" customFormat="1" ht="14" x14ac:dyDescent="0.15">
      <c r="A41" s="22" t="s">
        <v>1890</v>
      </c>
      <c r="B41" s="22" t="s">
        <v>279</v>
      </c>
      <c r="C41" s="22" t="s">
        <v>276</v>
      </c>
      <c r="D41" s="23" t="s">
        <v>1211</v>
      </c>
      <c r="E41" s="18">
        <v>3.384697800414544</v>
      </c>
      <c r="F41" s="14">
        <v>7.2175263012788177E-2</v>
      </c>
      <c r="G41" s="14">
        <v>3.9411321002783904E-2</v>
      </c>
      <c r="H41" s="17">
        <v>4.4047307063855019</v>
      </c>
      <c r="I41" s="17">
        <v>5.5806617946749864</v>
      </c>
      <c r="J41" s="17">
        <v>11.479874517613391</v>
      </c>
      <c r="K41" s="19">
        <v>325.54963661205403</v>
      </c>
      <c r="L41" s="14">
        <v>0.78389543922669402</v>
      </c>
      <c r="M41" s="17">
        <v>10.838661911449814</v>
      </c>
      <c r="N41" s="19">
        <v>45.132222456210648</v>
      </c>
      <c r="O41" s="17">
        <v>8.5752662492658729</v>
      </c>
      <c r="P41" s="17">
        <v>8.6365935080276781</v>
      </c>
      <c r="Q41" s="14">
        <v>1.1783162602940318</v>
      </c>
      <c r="R41" s="19">
        <v>810.39872371683737</v>
      </c>
      <c r="S41" s="17">
        <v>3.7176701801503111</v>
      </c>
      <c r="T41" s="15">
        <v>1.313847214842776E-2</v>
      </c>
      <c r="U41" s="17">
        <v>17.754921295722848</v>
      </c>
      <c r="V41" s="14">
        <v>0.73751767053961514</v>
      </c>
      <c r="W41" s="14">
        <v>1.9414206638083542</v>
      </c>
      <c r="X41" s="14">
        <v>0.5567273224917203</v>
      </c>
      <c r="Y41" s="17">
        <v>18.542861633933192</v>
      </c>
      <c r="Z41" s="17">
        <v>6.8906621790374531</v>
      </c>
      <c r="AA41" s="19">
        <v>77.55058276649099</v>
      </c>
      <c r="AB41" s="19">
        <v>30.247841738249381</v>
      </c>
      <c r="AC41" s="19">
        <v>137.97853306915184</v>
      </c>
      <c r="AD41" s="19">
        <v>31.786814920962719</v>
      </c>
      <c r="AE41" s="19">
        <v>267.8049087589618</v>
      </c>
      <c r="AF41" s="19">
        <v>49.175091848927316</v>
      </c>
      <c r="AG41" s="19">
        <v>8883.0378648794849</v>
      </c>
      <c r="AH41" s="17">
        <v>5.1008347071917317</v>
      </c>
      <c r="AI41" s="19">
        <v>143.06048024172557</v>
      </c>
      <c r="AJ41" s="19">
        <v>223.38525233866218</v>
      </c>
      <c r="AK41" s="49">
        <v>0.64042043395433912</v>
      </c>
      <c r="AL41" s="17">
        <v>14.44248002524499</v>
      </c>
      <c r="AM41" s="17">
        <v>33.169809717247105</v>
      </c>
      <c r="AN41" s="17">
        <v>72.035682505900525</v>
      </c>
      <c r="AO41" s="17">
        <v>38.481218964922114</v>
      </c>
      <c r="AP41" s="17">
        <v>25.142260822531952</v>
      </c>
      <c r="AQ41" s="19">
        <v>363.11659971891737</v>
      </c>
      <c r="AR41" s="17">
        <v>2.6323717266162405</v>
      </c>
      <c r="AS41" s="17">
        <v>9.1453241570501334</v>
      </c>
      <c r="AT41" s="17">
        <v>0.83413427100292781</v>
      </c>
      <c r="AU41" s="14">
        <v>0.28284163171408044</v>
      </c>
      <c r="AV41" s="17">
        <v>10.511773865419892</v>
      </c>
      <c r="AW41" s="17">
        <v>13.934314320374195</v>
      </c>
      <c r="AX41" s="17">
        <v>1.3255911417780095</v>
      </c>
      <c r="AY41" s="19">
        <v>1496.5119685134739</v>
      </c>
    </row>
    <row r="42" spans="1:65" s="26" customFormat="1" ht="14" x14ac:dyDescent="0.15">
      <c r="A42" s="22" t="s">
        <v>1891</v>
      </c>
      <c r="B42" s="22" t="s">
        <v>282</v>
      </c>
      <c r="C42" s="22" t="s">
        <v>3357</v>
      </c>
      <c r="D42" s="23" t="s">
        <v>1212</v>
      </c>
      <c r="E42" s="9">
        <v>0.4983807863006019</v>
      </c>
      <c r="F42" s="14">
        <v>0.18581531738360141</v>
      </c>
      <c r="G42" s="14">
        <v>9.5487403265290457E-29</v>
      </c>
      <c r="H42" s="19">
        <v>33.54571958663913</v>
      </c>
      <c r="I42" s="17">
        <v>9.0828715937767441</v>
      </c>
      <c r="J42" s="17">
        <v>12.064302907624084</v>
      </c>
      <c r="K42" s="19">
        <v>249.52011687062779</v>
      </c>
      <c r="L42" s="14">
        <v>1.4216058607141402</v>
      </c>
      <c r="M42" s="17">
        <v>17.146111633714689</v>
      </c>
      <c r="N42" s="19">
        <v>46.728550909605254</v>
      </c>
      <c r="O42" s="17">
        <v>12.388783677856162</v>
      </c>
      <c r="P42" s="17">
        <v>12.697468340395634</v>
      </c>
      <c r="Q42" s="14">
        <v>1.4403704025332846</v>
      </c>
      <c r="R42" s="19">
        <v>1783.1966638598071</v>
      </c>
      <c r="S42" s="17">
        <v>3.3395512163328673</v>
      </c>
      <c r="T42" s="15">
        <v>4.4063221506591081E-2</v>
      </c>
      <c r="U42" s="17">
        <v>14.088857931855163</v>
      </c>
      <c r="V42" s="17">
        <v>4.6216650462230735</v>
      </c>
      <c r="W42" s="17">
        <v>7.1391034113540774</v>
      </c>
      <c r="X42" s="14">
        <v>1.0345461226022108</v>
      </c>
      <c r="Y42" s="19">
        <v>60.798960597471314</v>
      </c>
      <c r="Z42" s="17">
        <v>18.021386101091871</v>
      </c>
      <c r="AA42" s="19">
        <v>193.30877845212095</v>
      </c>
      <c r="AB42" s="19">
        <v>71.417072077596686</v>
      </c>
      <c r="AC42" s="19">
        <v>307.05302195709834</v>
      </c>
      <c r="AD42" s="19">
        <v>63.431791221468202</v>
      </c>
      <c r="AE42" s="19">
        <v>469.29103451836431</v>
      </c>
      <c r="AF42" s="19">
        <v>82.171569304116005</v>
      </c>
      <c r="AG42" s="19">
        <v>9730.2343223523967</v>
      </c>
      <c r="AH42" s="17">
        <v>5.9465282672839086</v>
      </c>
      <c r="AI42" s="19">
        <v>213.51360939639022</v>
      </c>
      <c r="AJ42" s="19">
        <v>234.22000144939031</v>
      </c>
      <c r="AK42" s="49">
        <v>0.91159426212592576</v>
      </c>
      <c r="AL42" s="17">
        <v>7.7187344965545774</v>
      </c>
      <c r="AM42" s="17">
        <v>20.733902006754899</v>
      </c>
      <c r="AN42" s="17">
        <v>140.52517961790352</v>
      </c>
      <c r="AO42" s="17">
        <v>63.934821047855557</v>
      </c>
      <c r="AP42" s="17">
        <v>13.155207049709837</v>
      </c>
      <c r="AQ42" s="19">
        <v>101.54155046391328</v>
      </c>
      <c r="AR42" s="17">
        <v>1.544703768004198</v>
      </c>
      <c r="AS42" s="17">
        <v>1.9734772169637085</v>
      </c>
      <c r="AT42" s="17">
        <v>0.4990932794822544</v>
      </c>
      <c r="AU42" s="14">
        <v>0.15136621267107644</v>
      </c>
      <c r="AV42" s="17">
        <v>8.0568329632104554</v>
      </c>
      <c r="AW42" s="17">
        <v>28.801444436047877</v>
      </c>
      <c r="AX42" s="17">
        <v>3.5747848525050205</v>
      </c>
      <c r="AY42" s="19">
        <v>3122.3470647322811</v>
      </c>
    </row>
    <row r="43" spans="1:65" s="26" customFormat="1" ht="14" x14ac:dyDescent="0.15">
      <c r="A43" s="22" t="s">
        <v>1892</v>
      </c>
      <c r="B43" s="22" t="s">
        <v>290</v>
      </c>
      <c r="C43" s="22" t="s">
        <v>287</v>
      </c>
      <c r="D43" s="23" t="s">
        <v>1213</v>
      </c>
      <c r="E43" s="9">
        <v>1.4727053539658368</v>
      </c>
      <c r="F43" s="14">
        <v>6.6802053181275703E-2</v>
      </c>
      <c r="G43" s="14">
        <v>2.0003668848435945E-2</v>
      </c>
      <c r="H43" s="17">
        <v>8.928717969353686</v>
      </c>
      <c r="I43" s="17">
        <v>6.5807208214007833</v>
      </c>
      <c r="J43" s="17">
        <v>10.95711793454298</v>
      </c>
      <c r="K43" s="19">
        <v>235.05524064848203</v>
      </c>
      <c r="L43" s="14">
        <v>1.149418243148381</v>
      </c>
      <c r="M43" s="17">
        <v>9.4773466008037417</v>
      </c>
      <c r="N43" s="19">
        <v>36.475384052197299</v>
      </c>
      <c r="O43" s="17">
        <v>11.190647300878009</v>
      </c>
      <c r="P43" s="17">
        <v>11.376987066910676</v>
      </c>
      <c r="Q43" s="14">
        <v>1.7003037874609712</v>
      </c>
      <c r="R43" s="19">
        <v>635.99962351275292</v>
      </c>
      <c r="S43" s="17">
        <v>3.6249402196523088</v>
      </c>
      <c r="T43" s="15">
        <v>3.1120053125148886E-2</v>
      </c>
      <c r="U43" s="17">
        <v>9.8650219782448314</v>
      </c>
      <c r="V43" s="14">
        <v>0.84689138370345307</v>
      </c>
      <c r="W43" s="17">
        <v>2.1621878411866988</v>
      </c>
      <c r="X43" s="14">
        <v>0.27508775678856545</v>
      </c>
      <c r="Y43" s="17">
        <v>18.64207378857585</v>
      </c>
      <c r="Z43" s="17">
        <v>6.0363769495996262</v>
      </c>
      <c r="AA43" s="19">
        <v>67.337092861754854</v>
      </c>
      <c r="AB43" s="19">
        <v>25.469021689891427</v>
      </c>
      <c r="AC43" s="19">
        <v>111.36735999089328</v>
      </c>
      <c r="AD43" s="19">
        <v>23.457970671421052</v>
      </c>
      <c r="AE43" s="19">
        <v>187.92317140672719</v>
      </c>
      <c r="AF43" s="19">
        <v>34.569522405575412</v>
      </c>
      <c r="AG43" s="19">
        <v>9045.0883892194997</v>
      </c>
      <c r="AH43" s="17">
        <v>3.2154418087137944</v>
      </c>
      <c r="AI43" s="19">
        <v>79.539182504100822</v>
      </c>
      <c r="AJ43" s="19">
        <v>132.43443928624941</v>
      </c>
      <c r="AK43" s="49">
        <v>0.60059288907609187</v>
      </c>
      <c r="AL43" s="17">
        <v>10.080593690273311</v>
      </c>
      <c r="AM43" s="17">
        <v>48.13184197303147</v>
      </c>
      <c r="AN43" s="17">
        <v>51.841729799547451</v>
      </c>
      <c r="AO43" s="17">
        <v>21.942205301175957</v>
      </c>
      <c r="AP43" s="17">
        <v>22.012355004787185</v>
      </c>
      <c r="AQ43" s="19">
        <v>221.89760696931384</v>
      </c>
      <c r="AR43" s="17">
        <v>2.5530875420310206</v>
      </c>
      <c r="AS43" s="17">
        <v>4.5625184779646597</v>
      </c>
      <c r="AT43" s="17">
        <v>0.70472650229820777</v>
      </c>
      <c r="AU43" s="14">
        <v>0.13207677050875299</v>
      </c>
      <c r="AV43" s="17">
        <v>7.5897720583946411</v>
      </c>
      <c r="AW43" s="17">
        <v>10.872906851249358</v>
      </c>
      <c r="AX43" s="17">
        <v>1.4325735697455388</v>
      </c>
      <c r="AY43" s="19">
        <v>1160.4579063424376</v>
      </c>
    </row>
    <row r="44" spans="1:65" s="26" customFormat="1" ht="14" x14ac:dyDescent="0.15">
      <c r="A44" s="22" t="s">
        <v>1893</v>
      </c>
      <c r="B44" s="22" t="s">
        <v>286</v>
      </c>
      <c r="C44" s="22" t="s">
        <v>287</v>
      </c>
      <c r="D44" s="23" t="s">
        <v>1214</v>
      </c>
      <c r="E44" s="9">
        <v>1.3011501566027455</v>
      </c>
      <c r="F44" s="14">
        <v>4.020311625588939E-2</v>
      </c>
      <c r="G44" s="14">
        <v>0.27644432238731104</v>
      </c>
      <c r="H44" s="17">
        <v>8.6026808779098403</v>
      </c>
      <c r="I44" s="19">
        <v>32.826446010056287</v>
      </c>
      <c r="J44" s="19">
        <v>196.65376280087625</v>
      </c>
      <c r="K44" s="19">
        <v>275.57926321681191</v>
      </c>
      <c r="L44" s="17">
        <v>16.051889363516672</v>
      </c>
      <c r="M44" s="19">
        <v>74.978885133178679</v>
      </c>
      <c r="N44" s="19">
        <v>53.305319779075042</v>
      </c>
      <c r="O44" s="17">
        <v>16.189019172924631</v>
      </c>
      <c r="P44" s="17">
        <v>16.095992193336937</v>
      </c>
      <c r="Q44" s="19">
        <v>408.10615659730854</v>
      </c>
      <c r="R44" s="19">
        <v>596.42385728498925</v>
      </c>
      <c r="S44" s="17">
        <v>3.0655439462485741</v>
      </c>
      <c r="T44" s="14">
        <v>0.27647304966561542</v>
      </c>
      <c r="U44" s="17">
        <v>14.71812388580183</v>
      </c>
      <c r="V44" s="14">
        <v>0.86496803684768808</v>
      </c>
      <c r="W44" s="17">
        <v>2.1014483548504423</v>
      </c>
      <c r="X44" s="14">
        <v>0.49783197084888681</v>
      </c>
      <c r="Y44" s="17">
        <v>17.373410242092795</v>
      </c>
      <c r="Z44" s="17">
        <v>5.4928317178297039</v>
      </c>
      <c r="AA44" s="19">
        <v>61.636666189804735</v>
      </c>
      <c r="AB44" s="19">
        <v>23.031133352449519</v>
      </c>
      <c r="AC44" s="19">
        <v>103.14324712402909</v>
      </c>
      <c r="AD44" s="19">
        <v>21.643110301033268</v>
      </c>
      <c r="AE44" s="19">
        <v>182.09747788202296</v>
      </c>
      <c r="AF44" s="19">
        <v>34.393268215237043</v>
      </c>
      <c r="AG44" s="19">
        <v>8679.7340637419893</v>
      </c>
      <c r="AH44" s="17">
        <v>3.0569151824757004</v>
      </c>
      <c r="AI44" s="19">
        <v>72.676512127301422</v>
      </c>
      <c r="AJ44" s="19">
        <v>101.41442522168811</v>
      </c>
      <c r="AK44" s="49">
        <v>0.71662894078858419</v>
      </c>
      <c r="AL44" s="17">
        <v>10.481389395896032</v>
      </c>
      <c r="AM44" s="17">
        <v>47.665317305302835</v>
      </c>
      <c r="AN44" s="17">
        <v>59.401359456895982</v>
      </c>
      <c r="AO44" s="17">
        <v>23.707542087673708</v>
      </c>
      <c r="AP44" s="17">
        <v>20.085609527733421</v>
      </c>
      <c r="AQ44" s="19">
        <v>210.5250947140934</v>
      </c>
      <c r="AR44" s="17">
        <v>2.4295098377380686</v>
      </c>
      <c r="AS44" s="17">
        <v>7.0037999515097775</v>
      </c>
      <c r="AT44" s="17">
        <v>0.55692383223117636</v>
      </c>
      <c r="AU44" s="14">
        <v>0.25114809402028032</v>
      </c>
      <c r="AV44" s="17">
        <v>8.8982648762289926</v>
      </c>
      <c r="AW44" s="17">
        <v>10.683423424284255</v>
      </c>
      <c r="AX44" s="17">
        <v>1.200618724311542</v>
      </c>
      <c r="AY44" s="19">
        <v>1116.9991673865777</v>
      </c>
    </row>
    <row r="45" spans="1:65" s="26" customFormat="1" ht="14" x14ac:dyDescent="0.15">
      <c r="A45" s="22" t="s">
        <v>1894</v>
      </c>
      <c r="B45" s="22" t="s">
        <v>282</v>
      </c>
      <c r="C45" s="22" t="s">
        <v>3357</v>
      </c>
      <c r="D45" s="23" t="s">
        <v>1215</v>
      </c>
      <c r="E45" s="9">
        <v>0.41998337507914191</v>
      </c>
      <c r="F45" s="14">
        <v>0.14218090306958034</v>
      </c>
      <c r="G45" s="14">
        <v>8.265262455945882E-2</v>
      </c>
      <c r="H45" s="19">
        <v>26.455627209460673</v>
      </c>
      <c r="I45" s="17">
        <v>10.193263553679783</v>
      </c>
      <c r="J45" s="17">
        <v>9.3554283731534476</v>
      </c>
      <c r="K45" s="19">
        <v>335.9790242743897</v>
      </c>
      <c r="L45" s="14">
        <v>0.8663459158376704</v>
      </c>
      <c r="M45" s="19">
        <v>29.619308150954517</v>
      </c>
      <c r="N45" s="19">
        <v>67.259252491015062</v>
      </c>
      <c r="O45" s="17">
        <v>12.326530162844481</v>
      </c>
      <c r="P45" s="17">
        <v>11.730402246383941</v>
      </c>
      <c r="Q45" s="14">
        <v>1.6509479315526214</v>
      </c>
      <c r="R45" s="19">
        <v>2136.0387716157065</v>
      </c>
      <c r="S45" s="17">
        <v>4.0622079343738662</v>
      </c>
      <c r="T45" s="15">
        <v>7.5575967915970307E-2</v>
      </c>
      <c r="U45" s="19">
        <v>24.57141374988899</v>
      </c>
      <c r="V45" s="17">
        <v>5.225171100832914</v>
      </c>
      <c r="W45" s="17">
        <v>9.3625349169281851</v>
      </c>
      <c r="X45" s="17">
        <v>2.2325622830374181</v>
      </c>
      <c r="Y45" s="19">
        <v>78.92721803352137</v>
      </c>
      <c r="Z45" s="19">
        <v>25.47944895651268</v>
      </c>
      <c r="AA45" s="19">
        <v>251.96431502284764</v>
      </c>
      <c r="AB45" s="19">
        <v>97.637005717852219</v>
      </c>
      <c r="AC45" s="19">
        <v>383.91419730676711</v>
      </c>
      <c r="AD45" s="19">
        <v>77.798201430976377</v>
      </c>
      <c r="AE45" s="19">
        <v>625.28786187824403</v>
      </c>
      <c r="AF45" s="19">
        <v>107.93200901583948</v>
      </c>
      <c r="AG45" s="19">
        <v>8230.2872127617647</v>
      </c>
      <c r="AH45" s="17">
        <v>5.3405021087105169</v>
      </c>
      <c r="AI45" s="19">
        <v>291.53215047720613</v>
      </c>
      <c r="AJ45" s="19">
        <v>253.02996518412331</v>
      </c>
      <c r="AK45" s="49">
        <v>1.1521645282805371</v>
      </c>
      <c r="AL45" s="17">
        <v>7.9223349999828514</v>
      </c>
      <c r="AM45" s="17">
        <v>13.16239721660288</v>
      </c>
      <c r="AN45" s="17">
        <v>153.92807851787714</v>
      </c>
      <c r="AO45" s="17">
        <v>71.766919662161953</v>
      </c>
      <c r="AP45" s="17">
        <v>15.105193018643934</v>
      </c>
      <c r="AQ45" s="19">
        <v>119.66839933309946</v>
      </c>
      <c r="AR45" s="17">
        <v>1.7918140356084717</v>
      </c>
      <c r="AS45" s="17">
        <v>2.6244402790383168</v>
      </c>
      <c r="AT45" s="17">
        <v>0.40466156567324069</v>
      </c>
      <c r="AU45" s="14">
        <v>0.25034704046218154</v>
      </c>
      <c r="AV45" s="17">
        <v>10.848531620096535</v>
      </c>
      <c r="AW45" s="17">
        <v>35.606357651573838</v>
      </c>
      <c r="AX45" s="17">
        <v>3.2821361358816774</v>
      </c>
      <c r="AY45" s="19">
        <v>3893.7055394878867</v>
      </c>
    </row>
    <row r="46" spans="1:65" s="26" customFormat="1" ht="14" x14ac:dyDescent="0.15">
      <c r="A46" s="22" t="s">
        <v>1218</v>
      </c>
      <c r="B46" s="22" t="s">
        <v>282</v>
      </c>
      <c r="C46" s="22" t="s">
        <v>3357</v>
      </c>
      <c r="D46" s="23" t="s">
        <v>1096</v>
      </c>
      <c r="E46" s="9">
        <v>0.5244886815695573</v>
      </c>
      <c r="F46" s="14">
        <v>0.11188326240635614</v>
      </c>
      <c r="G46" s="14">
        <v>0.36116464902660633</v>
      </c>
      <c r="H46" s="19">
        <v>92.237665842884653</v>
      </c>
      <c r="I46" s="19">
        <v>32.164872947958017</v>
      </c>
      <c r="J46" s="17">
        <v>19.896092367205778</v>
      </c>
      <c r="K46" s="19">
        <v>376.75798344151718</v>
      </c>
      <c r="L46" s="19">
        <v>69.373889937106213</v>
      </c>
      <c r="M46" s="19">
        <v>52.123248805459042</v>
      </c>
      <c r="N46" s="19">
        <v>66.609222917230738</v>
      </c>
      <c r="O46" s="17">
        <v>8.2830470947918418</v>
      </c>
      <c r="P46" s="17">
        <v>7.9995459198041692</v>
      </c>
      <c r="Q46" s="17">
        <v>5.8120097575362051</v>
      </c>
      <c r="R46" s="19">
        <v>1930.8650637928445</v>
      </c>
      <c r="S46" s="17">
        <v>5.19617195501419</v>
      </c>
      <c r="T46" s="15">
        <v>0.15490537960531828</v>
      </c>
      <c r="U46" s="19">
        <v>31.264523736146799</v>
      </c>
      <c r="V46" s="17">
        <v>3.5935035212155793</v>
      </c>
      <c r="W46" s="17">
        <v>8.6712464972247236</v>
      </c>
      <c r="X46" s="14">
        <v>1.4088035842205451</v>
      </c>
      <c r="Y46" s="19">
        <v>63.72048207840237</v>
      </c>
      <c r="Z46" s="19">
        <v>21.984192856645485</v>
      </c>
      <c r="AA46" s="19">
        <v>232.24513238593136</v>
      </c>
      <c r="AB46" s="19">
        <v>84.447649406530203</v>
      </c>
      <c r="AC46" s="19">
        <v>363.359123035202</v>
      </c>
      <c r="AD46" s="19">
        <v>75.949632686706295</v>
      </c>
      <c r="AE46" s="19">
        <v>590.70161341593973</v>
      </c>
      <c r="AF46" s="19">
        <v>104.26427068361922</v>
      </c>
      <c r="AG46" s="19">
        <v>9078.4509388399765</v>
      </c>
      <c r="AH46" s="17">
        <v>6.7855571347072825</v>
      </c>
      <c r="AI46" s="19">
        <v>312.05633319459037</v>
      </c>
      <c r="AJ46" s="19">
        <v>297.77030569726287</v>
      </c>
      <c r="AK46" s="49">
        <v>1.0479766693454378</v>
      </c>
      <c r="AL46" s="17">
        <v>9.2702000071050001</v>
      </c>
      <c r="AM46" s="17">
        <v>15.368928631057299</v>
      </c>
      <c r="AN46" s="17">
        <v>113.68015118243457</v>
      </c>
      <c r="AO46" s="17">
        <v>60.055043577505735</v>
      </c>
      <c r="AP46" s="17">
        <v>17.732132917695754</v>
      </c>
      <c r="AQ46" s="19">
        <v>164.38041869960998</v>
      </c>
      <c r="AR46" s="17">
        <v>2.4130340894424642</v>
      </c>
      <c r="AS46" s="17">
        <v>3.6055397278987709</v>
      </c>
      <c r="AT46" s="17">
        <v>0.50409597491244584</v>
      </c>
      <c r="AU46" s="14">
        <f>(X46/0.076)/(((W46/0.2)^(1/2))*((Y46/0.267)^(1/2)))</f>
        <v>0.18223307002881961</v>
      </c>
      <c r="AV46" s="17">
        <v>12.165256165370268</v>
      </c>
      <c r="AW46" s="17">
        <v>32.637162604004331</v>
      </c>
      <c r="AX46" s="17">
        <v>2.6828175387633499</v>
      </c>
      <c r="AY46" s="19">
        <v>3579.2393659774648</v>
      </c>
    </row>
    <row r="47" spans="1:65" s="26" customFormat="1" ht="14" x14ac:dyDescent="0.15">
      <c r="A47" s="22" t="s">
        <v>1219</v>
      </c>
      <c r="B47" s="22" t="s">
        <v>279</v>
      </c>
      <c r="C47" s="22" t="s">
        <v>3357</v>
      </c>
      <c r="D47" s="23" t="s">
        <v>1097</v>
      </c>
      <c r="E47" s="18">
        <v>12.005744317545304</v>
      </c>
      <c r="F47" s="14">
        <v>0.1207739167859684</v>
      </c>
      <c r="G47" s="14">
        <v>5.6475089548623153E-2</v>
      </c>
      <c r="H47" s="17">
        <v>11.797367556222136</v>
      </c>
      <c r="I47" s="17">
        <v>4.5553213990741668</v>
      </c>
      <c r="J47" s="17">
        <v>3.4721862203370999</v>
      </c>
      <c r="K47" s="19">
        <v>203.13111620940612</v>
      </c>
      <c r="L47" s="17">
        <v>8.8032850754594669</v>
      </c>
      <c r="M47" s="17">
        <v>4.3136647453463608</v>
      </c>
      <c r="N47" s="17">
        <v>16.84140197178796</v>
      </c>
      <c r="O47" s="17">
        <v>3.2634542562531044</v>
      </c>
      <c r="P47" s="17">
        <v>2.6694316328532719</v>
      </c>
      <c r="Q47" s="14">
        <v>1.5832142041047106</v>
      </c>
      <c r="R47" s="19">
        <v>828.74571315430524</v>
      </c>
      <c r="S47" s="17">
        <v>10.765070654982349</v>
      </c>
      <c r="T47" s="15">
        <v>2.2773249333178647E-2</v>
      </c>
      <c r="U47" s="17">
        <v>15.927158208723627</v>
      </c>
      <c r="V47" s="14">
        <v>0.39595793071974139</v>
      </c>
      <c r="W47" s="14">
        <v>0.96466687060877443</v>
      </c>
      <c r="X47" s="14">
        <v>0.12285578095601109</v>
      </c>
      <c r="Y47" s="17">
        <v>13.089905810947556</v>
      </c>
      <c r="Z47" s="17">
        <v>5.6038360113788874</v>
      </c>
      <c r="AA47" s="19">
        <v>70.149258432100567</v>
      </c>
      <c r="AB47" s="19">
        <v>31.986247925985179</v>
      </c>
      <c r="AC47" s="19">
        <v>152.84292689631118</v>
      </c>
      <c r="AD47" s="19">
        <v>38.237130330136225</v>
      </c>
      <c r="AE47" s="19">
        <v>323.51578621159194</v>
      </c>
      <c r="AF47" s="19">
        <v>62.020694213636077</v>
      </c>
      <c r="AG47" s="19">
        <v>11866.341504168033</v>
      </c>
      <c r="AH47" s="17">
        <v>13.345275590904526</v>
      </c>
      <c r="AI47" s="19">
        <v>295.7994150342027</v>
      </c>
      <c r="AJ47" s="19">
        <v>544.69948893668709</v>
      </c>
      <c r="AK47" s="49">
        <v>0.54305065644844919</v>
      </c>
      <c r="AL47" s="17">
        <v>24.714905583279609</v>
      </c>
      <c r="AM47" s="17">
        <v>36.679327593637062</v>
      </c>
      <c r="AN47" s="17">
        <v>30.052360693225975</v>
      </c>
      <c r="AO47" s="17">
        <v>27.477703074554295</v>
      </c>
      <c r="AP47" s="17">
        <v>33.058829727576736</v>
      </c>
      <c r="AQ47" s="19">
        <v>817.0458554107762</v>
      </c>
      <c r="AR47" s="17">
        <v>2.4362862712593691</v>
      </c>
      <c r="AS47" s="17">
        <v>16.510526788042842</v>
      </c>
      <c r="AT47" s="17">
        <v>1.6836875112500147</v>
      </c>
      <c r="AU47" s="14">
        <f>(X47/0.076)/(((W47/0.2)^(1/2))*((Y47/0.267)^(1/2)))</f>
        <v>0.10512250237610309</v>
      </c>
      <c r="AV47" s="17">
        <v>6.5589640364677466</v>
      </c>
      <c r="AW47" s="17">
        <v>13.933504776114782</v>
      </c>
      <c r="AX47" s="17">
        <v>2.1243453537242609</v>
      </c>
      <c r="AY47" s="19">
        <v>1560.4663129985224</v>
      </c>
    </row>
    <row r="48" spans="1:65" s="39" customFormat="1" ht="14" x14ac:dyDescent="0.15">
      <c r="A48" s="44" t="s">
        <v>1220</v>
      </c>
      <c r="B48" s="44" t="s">
        <v>286</v>
      </c>
      <c r="C48" s="44" t="s">
        <v>3357</v>
      </c>
      <c r="D48" s="45" t="s">
        <v>1098</v>
      </c>
      <c r="E48" s="27">
        <v>6.5952707945893296</v>
      </c>
      <c r="F48" s="29">
        <v>7.912056482332816E-2</v>
      </c>
      <c r="G48" s="30">
        <v>2.3436562655249049</v>
      </c>
      <c r="H48" s="31">
        <v>123.19957857995354</v>
      </c>
      <c r="I48" s="31">
        <v>111.02905791074045</v>
      </c>
      <c r="J48" s="31">
        <v>63.119726706841973</v>
      </c>
      <c r="K48" s="31">
        <v>256.49579103319542</v>
      </c>
      <c r="L48" s="31">
        <v>383.1285375968389</v>
      </c>
      <c r="M48" s="31">
        <v>55.028319461557615</v>
      </c>
      <c r="N48" s="31">
        <v>28.120168204479508</v>
      </c>
      <c r="O48" s="30">
        <v>5.3338354817544955</v>
      </c>
      <c r="P48" s="30">
        <v>5.0353880893749876</v>
      </c>
      <c r="Q48" s="30">
        <v>4.6136317020440005</v>
      </c>
      <c r="R48" s="31">
        <v>904.7738776553806</v>
      </c>
      <c r="S48" s="30">
        <v>10.554265599349797</v>
      </c>
      <c r="T48" s="32">
        <v>5.6176690121095607E-2</v>
      </c>
      <c r="U48" s="31">
        <v>25.424270219259814</v>
      </c>
      <c r="V48" s="29">
        <v>0.62257641148842535</v>
      </c>
      <c r="W48" s="29">
        <v>1.9362190414843385</v>
      </c>
      <c r="X48" s="29">
        <v>0.30603312130848109</v>
      </c>
      <c r="Y48" s="30">
        <v>18.047241977875846</v>
      </c>
      <c r="Z48" s="30">
        <v>6.9975148760504737</v>
      </c>
      <c r="AA48" s="31">
        <v>81.322875636752769</v>
      </c>
      <c r="AB48" s="31">
        <v>35.127492710495211</v>
      </c>
      <c r="AC48" s="31">
        <v>160.3606492670319</v>
      </c>
      <c r="AD48" s="31">
        <v>37.826726636995105</v>
      </c>
      <c r="AE48" s="31">
        <v>326.50979554371651</v>
      </c>
      <c r="AF48" s="31">
        <v>62.257357405109452</v>
      </c>
      <c r="AG48" s="31">
        <v>10944.517083601784</v>
      </c>
      <c r="AH48" s="30">
        <v>9.4451155089971177</v>
      </c>
      <c r="AI48" s="31">
        <v>289.6533585329222</v>
      </c>
      <c r="AJ48" s="31">
        <v>433.06862032749711</v>
      </c>
      <c r="AK48" s="53">
        <v>0.66883940543620835</v>
      </c>
      <c r="AL48" s="30">
        <v>18.091949780691454</v>
      </c>
      <c r="AM48" s="30">
        <v>33.519720489171107</v>
      </c>
      <c r="AN48" s="30">
        <v>30.936287557879098</v>
      </c>
      <c r="AO48" s="30">
        <v>27.444198348653124</v>
      </c>
      <c r="AP48" s="30">
        <v>28.987995119714508</v>
      </c>
      <c r="AQ48" s="31">
        <v>524.44935194880384</v>
      </c>
      <c r="AR48" s="30">
        <v>3.1100102826821217</v>
      </c>
      <c r="AS48" s="30">
        <v>13.130885336077025</v>
      </c>
      <c r="AT48" s="30">
        <v>1.3263572065466973</v>
      </c>
      <c r="AU48" s="29">
        <f>(X48/0.076)/(((W48/0.2)^(1/2))*((Y48/0.267)^(1/2)))</f>
        <v>0.15741380032948027</v>
      </c>
      <c r="AV48" s="30">
        <v>8.2820726843137038</v>
      </c>
      <c r="AW48" s="30">
        <v>15.305471092817003</v>
      </c>
      <c r="AX48" s="30">
        <v>1.8480242417825743</v>
      </c>
      <c r="AY48" s="31">
        <v>1689.6889753975495</v>
      </c>
    </row>
    <row r="49" spans="1:65" s="39" customFormat="1" ht="14" x14ac:dyDescent="0.15">
      <c r="A49" s="22" t="s">
        <v>1221</v>
      </c>
      <c r="B49" s="22" t="s">
        <v>282</v>
      </c>
      <c r="C49" s="22" t="s">
        <v>287</v>
      </c>
      <c r="D49" s="23" t="s">
        <v>1099</v>
      </c>
      <c r="E49" s="18">
        <v>2.0689088613803728</v>
      </c>
      <c r="F49" s="14">
        <v>4.9690751247706097E-2</v>
      </c>
      <c r="G49" s="14">
        <v>2.4033962143250247E-28</v>
      </c>
      <c r="H49" s="19">
        <v>34.806340864730544</v>
      </c>
      <c r="I49" s="17">
        <v>4.2639090911079398</v>
      </c>
      <c r="J49" s="17">
        <v>3.8239043803437025</v>
      </c>
      <c r="K49" s="19">
        <v>370.88388385784015</v>
      </c>
      <c r="L49" s="17">
        <v>4.3233076129028438</v>
      </c>
      <c r="M49" s="17">
        <v>3.1013426038301741</v>
      </c>
      <c r="N49" s="19">
        <v>72.756118848117623</v>
      </c>
      <c r="O49" s="17">
        <v>11.308923249558269</v>
      </c>
      <c r="P49" s="17">
        <v>11.810212735001237</v>
      </c>
      <c r="Q49" s="14">
        <v>0.73105070644185988</v>
      </c>
      <c r="R49" s="19">
        <v>1210.498303741899</v>
      </c>
      <c r="S49" s="17">
        <v>6.587926923904873</v>
      </c>
      <c r="T49" s="15">
        <v>1.5587840210190452E-2</v>
      </c>
      <c r="U49" s="19">
        <v>22.229389284087812</v>
      </c>
      <c r="V49" s="14">
        <v>1.4369029626731611</v>
      </c>
      <c r="W49" s="17">
        <v>3.6330186235691824</v>
      </c>
      <c r="X49" s="14">
        <v>0.62199420601026256</v>
      </c>
      <c r="Y49" s="19">
        <v>30.516368379123513</v>
      </c>
      <c r="Z49" s="17">
        <v>11.837248345824275</v>
      </c>
      <c r="AA49" s="19">
        <v>129.08739882579468</v>
      </c>
      <c r="AB49" s="19">
        <v>50.850206573122037</v>
      </c>
      <c r="AC49" s="19">
        <v>215.55829618562726</v>
      </c>
      <c r="AD49" s="19">
        <v>45.985255115070821</v>
      </c>
      <c r="AE49" s="19">
        <v>345.25825261103739</v>
      </c>
      <c r="AF49" s="19">
        <v>62.789657038401501</v>
      </c>
      <c r="AG49" s="19">
        <v>9049.0458376987208</v>
      </c>
      <c r="AH49" s="17">
        <v>6.120816001996678</v>
      </c>
      <c r="AI49" s="19">
        <v>274.29205327157791</v>
      </c>
      <c r="AJ49" s="19">
        <v>296.89632840912259</v>
      </c>
      <c r="AK49" s="49">
        <v>0.92386475353647346</v>
      </c>
      <c r="AL49" s="17">
        <v>11.313870914182282</v>
      </c>
      <c r="AM49" s="17">
        <v>26.209499032288843</v>
      </c>
      <c r="AN49" s="17">
        <v>52.407723491624871</v>
      </c>
      <c r="AO49" s="17">
        <v>41.635564030967778</v>
      </c>
      <c r="AP49" s="17">
        <v>21.237598621379409</v>
      </c>
      <c r="AQ49" s="19">
        <v>240.2794493295022</v>
      </c>
      <c r="AR49" s="17">
        <v>2.5283674109840022</v>
      </c>
      <c r="AS49" s="17">
        <v>6.1187105234954782</v>
      </c>
      <c r="AT49" s="17">
        <v>0.85992536359037131</v>
      </c>
      <c r="AU49" s="14">
        <f>(X49/0.076)/(((W49/0.2)^(1/2))*((Y49/0.267)^(1/2)))</f>
        <v>0.17961522179559497</v>
      </c>
      <c r="AV49" s="17">
        <v>11.975585529797874</v>
      </c>
      <c r="AW49" s="17">
        <v>20.722431913203966</v>
      </c>
      <c r="AX49" s="17">
        <v>1.7303898720978634</v>
      </c>
      <c r="AY49" s="19">
        <v>2203.073998580569</v>
      </c>
      <c r="AZ49" s="26"/>
      <c r="BA49" s="26"/>
      <c r="BB49" s="26"/>
      <c r="BC49" s="26"/>
      <c r="BD49" s="26"/>
      <c r="BE49" s="26"/>
      <c r="BF49" s="26"/>
      <c r="BG49" s="26"/>
      <c r="BH49" s="26"/>
      <c r="BI49" s="26"/>
      <c r="BJ49" s="26"/>
      <c r="BK49" s="26"/>
      <c r="BL49" s="26"/>
      <c r="BM49" s="26"/>
    </row>
    <row r="50" spans="1:65" s="26" customFormat="1" ht="14" x14ac:dyDescent="0.15">
      <c r="A50" s="22" t="s">
        <v>2263</v>
      </c>
      <c r="B50" s="22" t="s">
        <v>277</v>
      </c>
      <c r="C50" s="22" t="s">
        <v>3357</v>
      </c>
      <c r="D50" s="23" t="s">
        <v>2282</v>
      </c>
      <c r="E50" s="14">
        <v>0.35291827656723174</v>
      </c>
      <c r="F50" s="14">
        <v>3.3799546035197546E-2</v>
      </c>
      <c r="G50" s="14">
        <v>8.4179696495657097E-2</v>
      </c>
      <c r="H50" s="19">
        <v>120.45254199879474</v>
      </c>
      <c r="I50" s="17">
        <v>3.7717051783879398</v>
      </c>
      <c r="J50" s="14">
        <v>0.84643032435047261</v>
      </c>
      <c r="K50" s="19">
        <v>264.63696635389311</v>
      </c>
      <c r="L50" s="17">
        <v>5.9214379736927034</v>
      </c>
      <c r="M50" s="17">
        <v>13.686712058167746</v>
      </c>
      <c r="N50" s="19">
        <v>58.206471133894773</v>
      </c>
      <c r="O50" s="17">
        <v>7.7993375711042638</v>
      </c>
      <c r="P50" s="17">
        <v>8.3967908018642454</v>
      </c>
      <c r="Q50" s="14">
        <v>1.8792872228460586</v>
      </c>
      <c r="R50" s="19">
        <v>1547.2526530389637</v>
      </c>
      <c r="S50" s="17">
        <v>3.402917421275109</v>
      </c>
      <c r="T50" s="14">
        <v>0.67018764207791737</v>
      </c>
      <c r="U50" s="17">
        <v>16.807240404054564</v>
      </c>
      <c r="V50" s="17">
        <v>2.4119252897150969</v>
      </c>
      <c r="W50" s="17">
        <v>6.1740373152568777</v>
      </c>
      <c r="X50" s="14">
        <v>1.0053660413393346</v>
      </c>
      <c r="Y50" s="19">
        <v>50.618799342965765</v>
      </c>
      <c r="Z50" s="17">
        <v>15.325172981743531</v>
      </c>
      <c r="AA50" s="19">
        <v>173.8744230016101</v>
      </c>
      <c r="AB50" s="19">
        <v>63.440615045909169</v>
      </c>
      <c r="AC50" s="19">
        <v>254.92811094471503</v>
      </c>
      <c r="AD50" s="19">
        <v>52.219134001126079</v>
      </c>
      <c r="AE50" s="19">
        <v>401.43437594224298</v>
      </c>
      <c r="AF50" s="19">
        <v>70.627253786315052</v>
      </c>
      <c r="AG50" s="19">
        <v>9943.5268165531888</v>
      </c>
      <c r="AH50" s="17">
        <v>3.7287023373438313</v>
      </c>
      <c r="AI50" s="19">
        <v>157.0366814861346</v>
      </c>
      <c r="AJ50" s="19">
        <v>210.49853791481925</v>
      </c>
      <c r="AK50" s="48">
        <v>0.74602267094929353</v>
      </c>
      <c r="AL50" s="18">
        <v>7.9305392690636438</v>
      </c>
      <c r="AM50" s="18">
        <v>24.769993335059652</v>
      </c>
      <c r="AN50" s="18">
        <v>117.9677101279235</v>
      </c>
      <c r="AO50" s="18">
        <v>46.147661563674177</v>
      </c>
      <c r="AP50" s="18">
        <v>20.986885273276851</v>
      </c>
      <c r="AQ50" s="16">
        <v>166.43731779505555</v>
      </c>
      <c r="AR50" s="18">
        <v>2.5597962513947401</v>
      </c>
      <c r="AS50" s="18">
        <v>2.7222447072876625</v>
      </c>
      <c r="AT50" s="18">
        <v>0.52436599984926324</v>
      </c>
      <c r="AU50" s="9">
        <v>0.17335352137802248</v>
      </c>
      <c r="AV50" s="17">
        <v>8.5449456362251581</v>
      </c>
      <c r="AW50" s="17">
        <v>25.319828206421292</v>
      </c>
      <c r="AX50" s="17">
        <v>2.9631350840994535</v>
      </c>
      <c r="AY50" s="19">
        <v>2714.99576591193</v>
      </c>
      <c r="AZ50" s="15"/>
      <c r="BA50" s="17"/>
      <c r="BB50" s="14"/>
      <c r="BC50" s="14"/>
      <c r="BD50" s="14"/>
      <c r="BE50" s="17"/>
      <c r="BF50" s="19"/>
      <c r="BG50" s="19"/>
      <c r="BH50" s="19"/>
      <c r="BI50" s="19"/>
      <c r="BJ50" s="19"/>
      <c r="BK50" s="19"/>
      <c r="BL50" s="19"/>
    </row>
    <row r="51" spans="1:65" s="39" customFormat="1" ht="14" x14ac:dyDescent="0.15">
      <c r="A51" s="44" t="s">
        <v>1222</v>
      </c>
      <c r="B51" s="44" t="s">
        <v>286</v>
      </c>
      <c r="C51" s="44" t="s">
        <v>3357</v>
      </c>
      <c r="D51" s="45" t="s">
        <v>1100</v>
      </c>
      <c r="E51" s="27">
        <v>5.1259832113925867</v>
      </c>
      <c r="F51" s="29">
        <v>0.1548931916554116</v>
      </c>
      <c r="G51" s="29">
        <v>0.17804708815372636</v>
      </c>
      <c r="H51" s="30">
        <v>10.925192331229894</v>
      </c>
      <c r="I51" s="31">
        <v>20.136976785571918</v>
      </c>
      <c r="J51" s="31">
        <v>43.436251960965961</v>
      </c>
      <c r="K51" s="31">
        <v>367.12284320120699</v>
      </c>
      <c r="L51" s="31">
        <v>992.11114644198756</v>
      </c>
      <c r="M51" s="31">
        <v>30.041603919575262</v>
      </c>
      <c r="N51" s="31">
        <v>53.54750530283043</v>
      </c>
      <c r="O51" s="30">
        <v>7.701484118058314</v>
      </c>
      <c r="P51" s="30">
        <v>7.5742525001869634</v>
      </c>
      <c r="Q51" s="30">
        <v>9.8363741273788374</v>
      </c>
      <c r="R51" s="31">
        <v>1141.1499349745122</v>
      </c>
      <c r="S51" s="30">
        <v>7.8598729271650818</v>
      </c>
      <c r="T51" s="32">
        <v>1.5954764877344259E-2</v>
      </c>
      <c r="U51" s="31">
        <v>34.761816032928103</v>
      </c>
      <c r="V51" s="29">
        <v>1.0043982259073421</v>
      </c>
      <c r="W51" s="30">
        <v>2.9748280218367382</v>
      </c>
      <c r="X51" s="29">
        <v>0.63811942803200905</v>
      </c>
      <c r="Y51" s="31">
        <v>24.925576153216237</v>
      </c>
      <c r="Z51" s="30">
        <v>9.9590087047651359</v>
      </c>
      <c r="AA51" s="31">
        <v>114.26726204490052</v>
      </c>
      <c r="AB51" s="31">
        <v>44.566021699732538</v>
      </c>
      <c r="AC51" s="31">
        <v>203.56553977128544</v>
      </c>
      <c r="AD51" s="31">
        <v>44.465097621245924</v>
      </c>
      <c r="AE51" s="31">
        <v>370.22924684141924</v>
      </c>
      <c r="AF51" s="31">
        <v>66.172192320659988</v>
      </c>
      <c r="AG51" s="31">
        <v>9613.8386253028311</v>
      </c>
      <c r="AH51" s="30">
        <v>8.0018495969586176</v>
      </c>
      <c r="AI51" s="31">
        <v>302.32026823623318</v>
      </c>
      <c r="AJ51" s="31">
        <v>361.5994117969995</v>
      </c>
      <c r="AK51" s="53">
        <v>0.83606404870468809</v>
      </c>
      <c r="AL51" s="30">
        <v>14.853387723743639</v>
      </c>
      <c r="AM51" s="30">
        <v>25.967258684511055</v>
      </c>
      <c r="AN51" s="30">
        <v>47.103719140527431</v>
      </c>
      <c r="AO51" s="30">
        <v>38.463760297111421</v>
      </c>
      <c r="AP51" s="30">
        <v>24.816427897111474</v>
      </c>
      <c r="AQ51" s="31">
        <v>368.60802547412476</v>
      </c>
      <c r="AR51" s="30">
        <v>2.9618013504049863</v>
      </c>
      <c r="AS51" s="30">
        <v>11.685319547133091</v>
      </c>
      <c r="AT51" s="30">
        <v>0.97669056370331497</v>
      </c>
      <c r="AU51" s="29">
        <f>(X51/0.076)/(((W51/0.2)^(1/2))*((Y51/0.267)^(1/2)))</f>
        <v>0.22532297085533057</v>
      </c>
      <c r="AV51" s="30">
        <v>11.854144113697352</v>
      </c>
      <c r="AW51" s="30">
        <v>19.503444658638166</v>
      </c>
      <c r="AX51" s="30">
        <v>1.6452849291837206</v>
      </c>
      <c r="AY51" s="31">
        <v>2112.2425019081493</v>
      </c>
      <c r="BM51" s="26"/>
    </row>
    <row r="52" spans="1:65" s="26" customFormat="1" ht="14" x14ac:dyDescent="0.15">
      <c r="A52" s="22" t="s">
        <v>1223</v>
      </c>
      <c r="B52" s="22" t="s">
        <v>286</v>
      </c>
      <c r="C52" s="22" t="s">
        <v>287</v>
      </c>
      <c r="D52" s="23" t="s">
        <v>1101</v>
      </c>
      <c r="E52" s="18">
        <v>3.5052923253631367</v>
      </c>
      <c r="F52" s="14">
        <v>8.0360783611772402E-2</v>
      </c>
      <c r="G52" s="14">
        <v>2.4033962143250247E-28</v>
      </c>
      <c r="H52" s="17">
        <v>13.162070397187454</v>
      </c>
      <c r="I52" s="17">
        <v>4.022338435174059</v>
      </c>
      <c r="J52" s="17">
        <v>4.2678733635018915</v>
      </c>
      <c r="K52" s="19">
        <v>337.20435436062303</v>
      </c>
      <c r="L52" s="17">
        <v>5.1401210571893872</v>
      </c>
      <c r="M52" s="17">
        <v>3.1558464651032825</v>
      </c>
      <c r="N52" s="19">
        <v>64.989824635528208</v>
      </c>
      <c r="O52" s="17">
        <v>11.437779244649581</v>
      </c>
      <c r="P52" s="17">
        <v>10.595583376930135</v>
      </c>
      <c r="Q52" s="14">
        <v>0.59014030855017074</v>
      </c>
      <c r="R52" s="19">
        <v>886.76451693525394</v>
      </c>
      <c r="S52" s="17">
        <v>4.6841939862299657</v>
      </c>
      <c r="T52" s="15">
        <v>1.1884212012739068E-2</v>
      </c>
      <c r="U52" s="19">
        <v>21.693818646049891</v>
      </c>
      <c r="V52" s="14">
        <v>0.95002567973162044</v>
      </c>
      <c r="W52" s="17">
        <v>2.4536024975595718</v>
      </c>
      <c r="X52" s="14">
        <v>0.85777905517765074</v>
      </c>
      <c r="Y52" s="19">
        <v>20.071920880540283</v>
      </c>
      <c r="Z52" s="17">
        <v>7.3220581699730891</v>
      </c>
      <c r="AA52" s="19">
        <v>89.833707760841392</v>
      </c>
      <c r="AB52" s="19">
        <v>35.087879104412167</v>
      </c>
      <c r="AC52" s="19">
        <v>152.7022521560084</v>
      </c>
      <c r="AD52" s="19">
        <v>34.639843948281552</v>
      </c>
      <c r="AE52" s="19">
        <v>285.12002475015612</v>
      </c>
      <c r="AF52" s="19">
        <v>52.136301725445755</v>
      </c>
      <c r="AG52" s="19">
        <v>8856.5154475099807</v>
      </c>
      <c r="AH52" s="17">
        <v>5.1162216570189392</v>
      </c>
      <c r="AI52" s="19">
        <v>182.35926204666691</v>
      </c>
      <c r="AJ52" s="19">
        <v>213.24024074184609</v>
      </c>
      <c r="AK52" s="49">
        <v>0.85518221801032168</v>
      </c>
      <c r="AL52" s="17">
        <v>14.204919720791638</v>
      </c>
      <c r="AM52" s="17">
        <v>31.062411190763378</v>
      </c>
      <c r="AN52" s="17">
        <v>60.868534819078356</v>
      </c>
      <c r="AO52" s="17">
        <v>38.930766441941749</v>
      </c>
      <c r="AP52" s="17">
        <v>21.127766658066069</v>
      </c>
      <c r="AQ52" s="19">
        <v>300.11822925744673</v>
      </c>
      <c r="AR52" s="17">
        <v>2.5826696582061945</v>
      </c>
      <c r="AS52" s="17">
        <v>8.8416190754725861</v>
      </c>
      <c r="AT52" s="17">
        <v>0.74789640232636567</v>
      </c>
      <c r="AU52" s="14">
        <f>(X52/0.076)/(((W52/0.2)^(1/2))*((Y52/0.267)^(1/2)))</f>
        <v>0.37165151127728158</v>
      </c>
      <c r="AV52" s="17">
        <v>10.88809668584511</v>
      </c>
      <c r="AW52" s="17">
        <v>15.610119034594538</v>
      </c>
      <c r="AX52" s="17">
        <v>1.4336866658144407</v>
      </c>
      <c r="AY52" s="19">
        <v>1654.6354401569724</v>
      </c>
    </row>
    <row r="53" spans="1:65" s="26" customFormat="1" ht="14" x14ac:dyDescent="0.15">
      <c r="A53" s="22" t="s">
        <v>2265</v>
      </c>
      <c r="B53" s="22" t="s">
        <v>282</v>
      </c>
      <c r="C53" s="22" t="s">
        <v>3357</v>
      </c>
      <c r="D53" s="23" t="s">
        <v>2285</v>
      </c>
      <c r="E53" s="14">
        <v>1.2881471278882897</v>
      </c>
      <c r="F53" s="14">
        <v>3.050955422507327E-2</v>
      </c>
      <c r="G53" s="14">
        <v>1.4154214102318456E-2</v>
      </c>
      <c r="H53" s="17">
        <v>12.530955426348543</v>
      </c>
      <c r="I53" s="14">
        <v>1.0644415682615698</v>
      </c>
      <c r="J53" s="14">
        <v>0.70357244334149349</v>
      </c>
      <c r="K53" s="19">
        <v>283.51206585036311</v>
      </c>
      <c r="L53" s="14">
        <v>0.90499105767495414</v>
      </c>
      <c r="M53" s="14">
        <v>0.7552831003782785</v>
      </c>
      <c r="N53" s="19">
        <v>52.298717807517669</v>
      </c>
      <c r="O53" s="17">
        <v>9.7065339761998981</v>
      </c>
      <c r="P53" s="17">
        <v>10.117082066845279</v>
      </c>
      <c r="Q53" s="14">
        <v>0.2724161220876743</v>
      </c>
      <c r="R53" s="19">
        <v>727.3144453545741</v>
      </c>
      <c r="S53" s="17">
        <v>3.8246937337669662</v>
      </c>
      <c r="T53" s="15">
        <v>1.5503461744491385E-2</v>
      </c>
      <c r="U53" s="17">
        <v>16.574209590281438</v>
      </c>
      <c r="V53" s="14">
        <v>0.8110945763453874</v>
      </c>
      <c r="W53" s="17">
        <v>2.4248233630301836</v>
      </c>
      <c r="X53" s="14">
        <v>0.72342382829346785</v>
      </c>
      <c r="Y53" s="17">
        <v>18.305876545280693</v>
      </c>
      <c r="Z53" s="17">
        <v>6.2393081243874082</v>
      </c>
      <c r="AA53" s="19">
        <v>73.522034135861418</v>
      </c>
      <c r="AB53" s="19">
        <v>28.274027506365478</v>
      </c>
      <c r="AC53" s="19">
        <v>126.9424103243342</v>
      </c>
      <c r="AD53" s="19">
        <v>28.546949761912177</v>
      </c>
      <c r="AE53" s="19">
        <v>237.44419146691965</v>
      </c>
      <c r="AF53" s="19">
        <v>45.262809050201454</v>
      </c>
      <c r="AG53" s="19">
        <v>9708.5139722504937</v>
      </c>
      <c r="AH53" s="17">
        <v>2.7939033461441229</v>
      </c>
      <c r="AI53" s="19">
        <v>92.464185741940568</v>
      </c>
      <c r="AJ53" s="19">
        <v>143.87674747632178</v>
      </c>
      <c r="AK53" s="48">
        <v>0.64266246884096179</v>
      </c>
      <c r="AL53" s="18">
        <v>12.970927170823373</v>
      </c>
      <c r="AM53" s="18">
        <v>40.887561461376364</v>
      </c>
      <c r="AN53" s="18">
        <v>62.081883673613596</v>
      </c>
      <c r="AO53" s="18">
        <v>24.175579060253796</v>
      </c>
      <c r="AP53" s="18">
        <v>22.569348975014627</v>
      </c>
      <c r="AQ53" s="16">
        <v>292.74538184781187</v>
      </c>
      <c r="AR53" s="18">
        <v>2.9895691991381583</v>
      </c>
      <c r="AS53" s="18">
        <v>6.8352234818331077</v>
      </c>
      <c r="AT53" s="18">
        <v>0.60593921707436871</v>
      </c>
      <c r="AU53" s="9">
        <v>0.33098361280493233</v>
      </c>
      <c r="AV53" s="17">
        <v>9.1544096173833758</v>
      </c>
      <c r="AW53" s="17">
        <v>12.829793421489081</v>
      </c>
      <c r="AX53" s="17">
        <v>1.401487802897359</v>
      </c>
      <c r="AY53" s="19">
        <v>1364.699824897049</v>
      </c>
      <c r="AZ53" s="15"/>
      <c r="BA53" s="17"/>
      <c r="BB53" s="14"/>
      <c r="BC53" s="14"/>
      <c r="BD53" s="14"/>
      <c r="BE53" s="17"/>
      <c r="BF53" s="19"/>
      <c r="BG53" s="19"/>
      <c r="BH53" s="19"/>
      <c r="BI53" s="19"/>
      <c r="BJ53" s="19"/>
      <c r="BK53" s="19"/>
      <c r="BL53" s="19"/>
    </row>
    <row r="54" spans="1:65" s="26" customFormat="1" ht="14" x14ac:dyDescent="0.15">
      <c r="A54" s="22" t="s">
        <v>1224</v>
      </c>
      <c r="B54" s="22" t="s">
        <v>286</v>
      </c>
      <c r="C54" s="22" t="s">
        <v>3357</v>
      </c>
      <c r="D54" s="23" t="s">
        <v>1102</v>
      </c>
      <c r="E54" s="9">
        <v>0.67576729645168787</v>
      </c>
      <c r="F54" s="14">
        <v>0.17401399534525236</v>
      </c>
      <c r="G54" s="14">
        <v>8.7593129432880168E-2</v>
      </c>
      <c r="H54" s="19">
        <v>45.008357409843121</v>
      </c>
      <c r="I54" s="17">
        <v>3.3971415702717325</v>
      </c>
      <c r="J54" s="17">
        <v>3.4458933093236408</v>
      </c>
      <c r="K54" s="19">
        <v>169.52478844138997</v>
      </c>
      <c r="L54" s="17">
        <v>3.7810812922422001</v>
      </c>
      <c r="M54" s="17">
        <v>2.4381123227989989</v>
      </c>
      <c r="N54" s="19">
        <v>73.698007989256823</v>
      </c>
      <c r="O54" s="17">
        <v>6.3095487611165471</v>
      </c>
      <c r="P54" s="17">
        <v>6.9256020013299873</v>
      </c>
      <c r="Q54" s="17">
        <v>3.9699502630576058</v>
      </c>
      <c r="R54" s="19">
        <v>1880.9547229367813</v>
      </c>
      <c r="S54" s="17">
        <v>4.0326483233246462</v>
      </c>
      <c r="T54" s="15">
        <v>3.5321416882710392E-2</v>
      </c>
      <c r="U54" s="17">
        <v>13.332631390298685</v>
      </c>
      <c r="V54" s="17">
        <v>4.5248292769670435</v>
      </c>
      <c r="W54" s="17">
        <v>9.4469328481299524</v>
      </c>
      <c r="X54" s="14">
        <v>0.54512409251956451</v>
      </c>
      <c r="Y54" s="19">
        <v>71.591330038169517</v>
      </c>
      <c r="Z54" s="19">
        <v>21.704203598307576</v>
      </c>
      <c r="AA54" s="19">
        <v>217.53197164336518</v>
      </c>
      <c r="AB54" s="19">
        <v>78.673522053195413</v>
      </c>
      <c r="AC54" s="19">
        <v>332.95221588676702</v>
      </c>
      <c r="AD54" s="19">
        <v>66.938324225662456</v>
      </c>
      <c r="AE54" s="19">
        <v>497.99192797128774</v>
      </c>
      <c r="AF54" s="19">
        <v>86.137828903456423</v>
      </c>
      <c r="AG54" s="19">
        <v>8200.0889071204856</v>
      </c>
      <c r="AH54" s="17">
        <v>8.3480128938474891</v>
      </c>
      <c r="AI54" s="19">
        <v>262.87833881496016</v>
      </c>
      <c r="AJ54" s="19">
        <v>400.12957522747371</v>
      </c>
      <c r="AK54" s="49">
        <v>0.6569830252250507</v>
      </c>
      <c r="AL54" s="17">
        <v>6.9560368232547036</v>
      </c>
      <c r="AM54" s="17">
        <v>16.466308882808377</v>
      </c>
      <c r="AN54" s="17">
        <v>123.49004625345734</v>
      </c>
      <c r="AO54" s="17">
        <v>65.187518905252503</v>
      </c>
      <c r="AP54" s="17">
        <v>15.821885347717828</v>
      </c>
      <c r="AQ54" s="19">
        <v>110.05761709203927</v>
      </c>
      <c r="AR54" s="17">
        <v>2.0877987366767914</v>
      </c>
      <c r="AS54" s="17">
        <v>1.4113185310656589</v>
      </c>
      <c r="AT54" s="17">
        <v>0.8034860662451212</v>
      </c>
      <c r="AU54" s="14">
        <f t="shared" ref="AU54:AU69" si="0">(X54/0.076)/(((W54/0.2)^(1/2))*((Y54/0.267)^(1/2)))</f>
        <v>6.3734822897240334E-2</v>
      </c>
      <c r="AV54" s="17">
        <v>5.4738388260054887</v>
      </c>
      <c r="AW54" s="17">
        <v>31.154761158101767</v>
      </c>
      <c r="AX54" s="17">
        <v>5.6915744413389726</v>
      </c>
      <c r="AY54" s="19">
        <v>3356.0588942710478</v>
      </c>
      <c r="BM54" s="39"/>
    </row>
    <row r="55" spans="1:65" s="26" customFormat="1" ht="14" x14ac:dyDescent="0.15">
      <c r="A55" s="22" t="s">
        <v>1225</v>
      </c>
      <c r="B55" s="22" t="s">
        <v>286</v>
      </c>
      <c r="C55" s="22" t="s">
        <v>287</v>
      </c>
      <c r="D55" s="23" t="s">
        <v>2068</v>
      </c>
      <c r="E55" s="18">
        <v>3.7589800522515389</v>
      </c>
      <c r="F55" s="14">
        <v>0.13145557891687154</v>
      </c>
      <c r="G55" s="14">
        <v>1.5192622897840993</v>
      </c>
      <c r="H55" s="19">
        <v>109.69562545540234</v>
      </c>
      <c r="I55" s="19">
        <v>71.759006976829056</v>
      </c>
      <c r="J55" s="19">
        <v>25.301603156571755</v>
      </c>
      <c r="K55" s="19">
        <v>426.60775761508239</v>
      </c>
      <c r="L55" s="19">
        <v>109.83912282209599</v>
      </c>
      <c r="M55" s="19">
        <v>115.77607954379295</v>
      </c>
      <c r="N55" s="19">
        <v>68.432886189338873</v>
      </c>
      <c r="O55" s="17">
        <v>10.84971262961019</v>
      </c>
      <c r="P55" s="17">
        <v>12.292722519693683</v>
      </c>
      <c r="Q55" s="17">
        <v>7.2959761650254631</v>
      </c>
      <c r="R55" s="19">
        <v>1270.3554613911986</v>
      </c>
      <c r="S55" s="17">
        <v>8.5628194706859375</v>
      </c>
      <c r="T55" s="15">
        <v>8.2070657735025171E-2</v>
      </c>
      <c r="U55" s="19">
        <v>39.479668604958007</v>
      </c>
      <c r="V55" s="14">
        <v>1.3676251495604159</v>
      </c>
      <c r="W55" s="17">
        <v>3.1644121292233627</v>
      </c>
      <c r="X55" s="14">
        <v>1.0838862192305363</v>
      </c>
      <c r="Y55" s="19">
        <v>29.362230698635024</v>
      </c>
      <c r="Z55" s="17">
        <v>10.625105331262947</v>
      </c>
      <c r="AA55" s="19">
        <v>121.92374664305409</v>
      </c>
      <c r="AB55" s="19">
        <v>50.442375754647259</v>
      </c>
      <c r="AC55" s="19">
        <v>229.59699124718767</v>
      </c>
      <c r="AD55" s="19">
        <v>49.809873453524311</v>
      </c>
      <c r="AE55" s="19">
        <v>409.24976794257446</v>
      </c>
      <c r="AF55" s="19">
        <v>72.098395133599411</v>
      </c>
      <c r="AG55" s="19">
        <v>9564.7515788406618</v>
      </c>
      <c r="AH55" s="17">
        <v>6.242227707079687</v>
      </c>
      <c r="AI55" s="19">
        <v>319.63862626599962</v>
      </c>
      <c r="AJ55" s="19">
        <v>328.17486157179252</v>
      </c>
      <c r="AK55" s="49">
        <v>0.97398875933120344</v>
      </c>
      <c r="AL55" s="17">
        <v>13.937965822249311</v>
      </c>
      <c r="AM55" s="17">
        <v>23.371428228110268</v>
      </c>
      <c r="AN55" s="17">
        <v>47.793810128031453</v>
      </c>
      <c r="AO55" s="17">
        <v>37.328665792879839</v>
      </c>
      <c r="AP55" s="17">
        <v>21.469501864653978</v>
      </c>
      <c r="AQ55" s="19">
        <v>299.24118321026498</v>
      </c>
      <c r="AR55" s="17">
        <v>2.3138007737284392</v>
      </c>
      <c r="AS55" s="17">
        <v>12.476146277017163</v>
      </c>
      <c r="AT55" s="17">
        <v>0.80189382445255708</v>
      </c>
      <c r="AU55" s="14">
        <f t="shared" si="0"/>
        <v>0.34190046172439958</v>
      </c>
      <c r="AV55" s="17">
        <v>13.774871088636823</v>
      </c>
      <c r="AW55" s="17">
        <v>21.890821634283469</v>
      </c>
      <c r="AX55" s="17">
        <v>1.5891852267381044</v>
      </c>
      <c r="AY55" s="19">
        <v>2357.0744965457302</v>
      </c>
    </row>
    <row r="56" spans="1:65" s="39" customFormat="1" ht="14" x14ac:dyDescent="0.15">
      <c r="A56" s="44" t="s">
        <v>1226</v>
      </c>
      <c r="B56" s="44" t="s">
        <v>282</v>
      </c>
      <c r="C56" s="44" t="s">
        <v>280</v>
      </c>
      <c r="D56" s="45" t="s">
        <v>2069</v>
      </c>
      <c r="E56" s="33">
        <v>22.9912381351355</v>
      </c>
      <c r="F56" s="29">
        <v>0.71277803809119877</v>
      </c>
      <c r="G56" s="29">
        <v>1.1684707395743577</v>
      </c>
      <c r="H56" s="31">
        <v>70.607854471566696</v>
      </c>
      <c r="I56" s="31">
        <v>21.216239353917544</v>
      </c>
      <c r="J56" s="31">
        <v>61.118073335976398</v>
      </c>
      <c r="K56" s="31">
        <v>359.30406302942487</v>
      </c>
      <c r="L56" s="31">
        <v>381.80082702956059</v>
      </c>
      <c r="M56" s="31">
        <v>55.293803834195863</v>
      </c>
      <c r="N56" s="31">
        <v>30.568135850510011</v>
      </c>
      <c r="O56" s="30">
        <v>4.4436081076929836</v>
      </c>
      <c r="P56" s="30">
        <v>4.3096597280332647</v>
      </c>
      <c r="Q56" s="31">
        <v>146.4664928176179</v>
      </c>
      <c r="R56" s="31">
        <v>2204.9873855830779</v>
      </c>
      <c r="S56" s="31">
        <v>50.620021575667337</v>
      </c>
      <c r="T56" s="29">
        <v>0.94235862917316804</v>
      </c>
      <c r="U56" s="31">
        <v>24.121376507122484</v>
      </c>
      <c r="V56" s="29">
        <v>1.574914512611953</v>
      </c>
      <c r="W56" s="30">
        <v>3.4341220075910366</v>
      </c>
      <c r="X56" s="29">
        <v>0.37032690047895683</v>
      </c>
      <c r="Y56" s="31">
        <v>38.412427750437352</v>
      </c>
      <c r="Z56" s="30">
        <v>15.899652639632524</v>
      </c>
      <c r="AA56" s="31">
        <v>199.74301636073994</v>
      </c>
      <c r="AB56" s="31">
        <v>84.330865813579464</v>
      </c>
      <c r="AC56" s="31">
        <v>396.55527872190902</v>
      </c>
      <c r="AD56" s="31">
        <v>89.694712738735859</v>
      </c>
      <c r="AE56" s="31">
        <v>726.19331820641332</v>
      </c>
      <c r="AF56" s="31">
        <v>126.67803281749393</v>
      </c>
      <c r="AG56" s="31">
        <v>12779.155816783034</v>
      </c>
      <c r="AH56" s="31">
        <v>45.332401237515739</v>
      </c>
      <c r="AI56" s="31">
        <v>857.50533416362168</v>
      </c>
      <c r="AJ56" s="31">
        <v>2039.6342132084726</v>
      </c>
      <c r="AK56" s="53">
        <v>0.42042113659915126</v>
      </c>
      <c r="AL56" s="30">
        <v>18.905165872993933</v>
      </c>
      <c r="AM56" s="30">
        <v>17.597457173450174</v>
      </c>
      <c r="AN56" s="30">
        <v>14.34597014386673</v>
      </c>
      <c r="AO56" s="30">
        <v>16.940042842174883</v>
      </c>
      <c r="AP56" s="30">
        <v>24.390166858473723</v>
      </c>
      <c r="AQ56" s="31">
        <v>461.10015012944507</v>
      </c>
      <c r="AR56" s="30">
        <v>2.1805132787148165</v>
      </c>
      <c r="AS56" s="30">
        <v>7.0240301462215999</v>
      </c>
      <c r="AT56" s="30">
        <v>2.8086656294856276</v>
      </c>
      <c r="AU56" s="29">
        <f t="shared" si="0"/>
        <v>9.8038928923973478E-2</v>
      </c>
      <c r="AV56" s="30">
        <v>11.601681079413138</v>
      </c>
      <c r="AW56" s="30">
        <v>35.616178236260126</v>
      </c>
      <c r="AX56" s="30">
        <v>3.0699152986940872</v>
      </c>
      <c r="AY56" s="31">
        <v>3943.5059250395075</v>
      </c>
      <c r="BM56" s="26"/>
    </row>
    <row r="57" spans="1:65" s="26" customFormat="1" ht="14" x14ac:dyDescent="0.15">
      <c r="A57" s="22" t="s">
        <v>1227</v>
      </c>
      <c r="B57" s="22" t="s">
        <v>282</v>
      </c>
      <c r="C57" s="22" t="s">
        <v>3357</v>
      </c>
      <c r="D57" s="23" t="s">
        <v>2070</v>
      </c>
      <c r="E57" s="9">
        <v>1.6108236150099537</v>
      </c>
      <c r="F57" s="14">
        <v>0.1682185946663233</v>
      </c>
      <c r="G57" s="14">
        <v>0.29989388109726139</v>
      </c>
      <c r="H57" s="19">
        <v>31.107167741745887</v>
      </c>
      <c r="I57" s="17">
        <v>4.0773375046580949</v>
      </c>
      <c r="J57" s="17">
        <v>4.9570135552778813</v>
      </c>
      <c r="K57" s="19">
        <v>330.77666476777313</v>
      </c>
      <c r="L57" s="17">
        <v>4.3804955438332414</v>
      </c>
      <c r="M57" s="17">
        <v>2.9682419688918125</v>
      </c>
      <c r="N57" s="19">
        <v>42.330984359505926</v>
      </c>
      <c r="O57" s="17">
        <v>5.5673944456123419</v>
      </c>
      <c r="P57" s="17">
        <v>5.3694004324624691</v>
      </c>
      <c r="Q57" s="14">
        <v>0.9637833972365849</v>
      </c>
      <c r="R57" s="19">
        <v>1602.9114140938786</v>
      </c>
      <c r="S57" s="17">
        <v>5.1338674950486967</v>
      </c>
      <c r="T57" s="15">
        <v>2.8217102876387949E-2</v>
      </c>
      <c r="U57" s="19">
        <v>30.046758192679427</v>
      </c>
      <c r="V57" s="14">
        <v>1.7642644735299042</v>
      </c>
      <c r="W57" s="17">
        <v>5.454908138219313</v>
      </c>
      <c r="X57" s="14">
        <v>1.0618205585208182</v>
      </c>
      <c r="Y57" s="19">
        <v>40.533722190623237</v>
      </c>
      <c r="Z57" s="17">
        <v>14.478497596595476</v>
      </c>
      <c r="AA57" s="19">
        <v>156.55738922682306</v>
      </c>
      <c r="AB57" s="19">
        <v>64.196815019369353</v>
      </c>
      <c r="AC57" s="19">
        <v>287.79639435787379</v>
      </c>
      <c r="AD57" s="19">
        <v>62.534325449457491</v>
      </c>
      <c r="AE57" s="19">
        <v>494.21202490889203</v>
      </c>
      <c r="AF57" s="19">
        <v>91.275794500976829</v>
      </c>
      <c r="AG57" s="19">
        <v>10334.849013540623</v>
      </c>
      <c r="AH57" s="17">
        <v>7.2915812284348593</v>
      </c>
      <c r="AI57" s="19">
        <v>252.55132251311323</v>
      </c>
      <c r="AJ57" s="19">
        <v>313.35052506138169</v>
      </c>
      <c r="AK57" s="49">
        <v>0.80597063771838706</v>
      </c>
      <c r="AL57" s="17">
        <v>12.192613907617378</v>
      </c>
      <c r="AM57" s="17">
        <v>20.91177165396947</v>
      </c>
      <c r="AN57" s="17">
        <v>96.26505268893861</v>
      </c>
      <c r="AO57" s="17">
        <v>49.193190661169893</v>
      </c>
      <c r="AP57" s="17">
        <v>22.974855980364552</v>
      </c>
      <c r="AQ57" s="19">
        <v>280.12354855169912</v>
      </c>
      <c r="AR57" s="17">
        <v>3.0918879907530217</v>
      </c>
      <c r="AS57" s="17">
        <v>5.5082060836477842</v>
      </c>
      <c r="AT57" s="17">
        <v>0.63404067337120706</v>
      </c>
      <c r="AU57" s="14">
        <f t="shared" si="0"/>
        <v>0.21712318544238823</v>
      </c>
      <c r="AV57" s="17">
        <v>10.68055100961489</v>
      </c>
      <c r="AW57" s="17">
        <v>26.417218076692514</v>
      </c>
      <c r="AX57" s="17">
        <v>2.473394682812815</v>
      </c>
      <c r="AY57" s="19">
        <v>2895.1833301698211</v>
      </c>
    </row>
    <row r="58" spans="1:65" s="26" customFormat="1" ht="14" x14ac:dyDescent="0.15">
      <c r="A58" s="22" t="s">
        <v>1228</v>
      </c>
      <c r="B58" s="22" t="s">
        <v>290</v>
      </c>
      <c r="C58" s="22" t="s">
        <v>280</v>
      </c>
      <c r="D58" s="23" t="s">
        <v>1323</v>
      </c>
      <c r="E58" s="18">
        <v>14.489956981849851</v>
      </c>
      <c r="F58" s="14">
        <v>0.89564843803290195</v>
      </c>
      <c r="G58" s="14">
        <v>1.952029007479374</v>
      </c>
      <c r="H58" s="19">
        <v>51.310360689974253</v>
      </c>
      <c r="I58" s="19">
        <v>23.083446503382817</v>
      </c>
      <c r="J58" s="17">
        <v>4.6155443667870957</v>
      </c>
      <c r="K58" s="19">
        <v>491.65786236494841</v>
      </c>
      <c r="L58" s="19">
        <v>43.878797526861163</v>
      </c>
      <c r="M58" s="19">
        <v>42.537764852628086</v>
      </c>
      <c r="N58" s="19">
        <v>53.312392252968856</v>
      </c>
      <c r="O58" s="17">
        <v>6.0360735439873006</v>
      </c>
      <c r="P58" s="17">
        <v>5.5625298814284108</v>
      </c>
      <c r="Q58" s="17">
        <v>3.84708700481682</v>
      </c>
      <c r="R58" s="19">
        <v>3473.5089268926317</v>
      </c>
      <c r="S58" s="19">
        <v>86.933563892677512</v>
      </c>
      <c r="T58" s="14">
        <v>0.21957170672057866</v>
      </c>
      <c r="U58" s="19">
        <v>58.516840586450726</v>
      </c>
      <c r="V58" s="14">
        <v>1.1674129999758764</v>
      </c>
      <c r="W58" s="17">
        <v>4.9284835321835176</v>
      </c>
      <c r="X58" s="14">
        <v>0.59599164006050687</v>
      </c>
      <c r="Y58" s="19">
        <v>56.528546964381867</v>
      </c>
      <c r="Z58" s="19">
        <v>24.819436511390006</v>
      </c>
      <c r="AA58" s="19">
        <v>303.918039667188</v>
      </c>
      <c r="AB58" s="19">
        <v>131.14374631158501</v>
      </c>
      <c r="AC58" s="19">
        <v>641.69313347734123</v>
      </c>
      <c r="AD58" s="19">
        <v>153.1281704754164</v>
      </c>
      <c r="AE58" s="19">
        <v>1300.6557962281072</v>
      </c>
      <c r="AF58" s="19">
        <v>232.85417782011217</v>
      </c>
      <c r="AG58" s="19">
        <v>12188.474080155829</v>
      </c>
      <c r="AH58" s="19">
        <v>67.781953181577194</v>
      </c>
      <c r="AI58" s="19">
        <v>1794.8312088667435</v>
      </c>
      <c r="AJ58" s="19">
        <v>2910.7339954118574</v>
      </c>
      <c r="AK58" s="49">
        <v>0.61662495154002617</v>
      </c>
      <c r="AL58" s="17">
        <v>23.008831220226462</v>
      </c>
      <c r="AM58" s="17">
        <v>9.3710219994423731</v>
      </c>
      <c r="AN58" s="17">
        <v>14.961491718363366</v>
      </c>
      <c r="AO58" s="17">
        <v>20.646009763070619</v>
      </c>
      <c r="AP58" s="17">
        <v>48.422063970120242</v>
      </c>
      <c r="AQ58" s="19">
        <v>1114.1350972235055</v>
      </c>
      <c r="AR58" s="17">
        <v>4.2217137656385191</v>
      </c>
      <c r="AS58" s="17">
        <v>11.873193895105782</v>
      </c>
      <c r="AT58" s="17">
        <v>2.2378972237335701</v>
      </c>
      <c r="AU58" s="14">
        <f t="shared" si="0"/>
        <v>0.10856920011348525</v>
      </c>
      <c r="AV58" s="17">
        <v>15.875294231997044</v>
      </c>
      <c r="AW58" s="17">
        <v>57.510898724018702</v>
      </c>
      <c r="AX58" s="17">
        <v>3.6226666343042688</v>
      </c>
      <c r="AY58" s="19">
        <v>6436.990667066515</v>
      </c>
    </row>
    <row r="59" spans="1:65" s="26" customFormat="1" ht="14" x14ac:dyDescent="0.15">
      <c r="A59" s="22" t="s">
        <v>1229</v>
      </c>
      <c r="B59" s="22" t="s">
        <v>279</v>
      </c>
      <c r="C59" s="22" t="s">
        <v>287</v>
      </c>
      <c r="D59" s="23" t="s">
        <v>1324</v>
      </c>
      <c r="E59" s="9">
        <v>1.1966308563932258</v>
      </c>
      <c r="F59" s="14">
        <v>5.2023362167493099E-2</v>
      </c>
      <c r="G59" s="14">
        <v>0.19975924079923682</v>
      </c>
      <c r="H59" s="17">
        <v>15.988016219345301</v>
      </c>
      <c r="I59" s="17">
        <v>2.7681312666049229</v>
      </c>
      <c r="J59" s="17">
        <v>3.2586886578366006</v>
      </c>
      <c r="K59" s="19">
        <v>294.49153107460398</v>
      </c>
      <c r="L59" s="17">
        <v>3.2475811726298627</v>
      </c>
      <c r="M59" s="17">
        <v>2.375156000736657</v>
      </c>
      <c r="N59" s="19">
        <v>45.818097972557524</v>
      </c>
      <c r="O59" s="17">
        <v>6.2078876297117151</v>
      </c>
      <c r="P59" s="17">
        <v>7.0304917750053528</v>
      </c>
      <c r="Q59" s="14">
        <v>0.82539729933430706</v>
      </c>
      <c r="R59" s="19">
        <v>912.13382492533128</v>
      </c>
      <c r="S59" s="17">
        <v>6.3447004312888051</v>
      </c>
      <c r="T59" s="15">
        <v>1.9178985547593185E-2</v>
      </c>
      <c r="U59" s="19">
        <v>27.84080621606584</v>
      </c>
      <c r="V59" s="14">
        <v>0.5749389618095202</v>
      </c>
      <c r="W59" s="17">
        <v>2.0792380997867435</v>
      </c>
      <c r="X59" s="14">
        <v>0.63577939792673466</v>
      </c>
      <c r="Y59" s="17">
        <v>18.391384219042578</v>
      </c>
      <c r="Z59" s="17">
        <v>7.0400695733721967</v>
      </c>
      <c r="AA59" s="19">
        <v>83.097183057349113</v>
      </c>
      <c r="AB59" s="19">
        <v>33.72279389397297</v>
      </c>
      <c r="AC59" s="19">
        <v>166.59236355158023</v>
      </c>
      <c r="AD59" s="19">
        <v>37.331306735709255</v>
      </c>
      <c r="AE59" s="19">
        <v>312.50176867771518</v>
      </c>
      <c r="AF59" s="19">
        <v>60.205965308182932</v>
      </c>
      <c r="AG59" s="19">
        <v>9381.9049649466615</v>
      </c>
      <c r="AH59" s="17">
        <v>4.6684645821787196</v>
      </c>
      <c r="AI59" s="19">
        <v>140.08447470523581</v>
      </c>
      <c r="AJ59" s="19">
        <v>210.12203475670512</v>
      </c>
      <c r="AK59" s="49">
        <v>0.66668150661798042</v>
      </c>
      <c r="AL59" s="17">
        <v>16.991748144446273</v>
      </c>
      <c r="AM59" s="17">
        <v>30.021925970672736</v>
      </c>
      <c r="AN59" s="17">
        <v>49.253983235617696</v>
      </c>
      <c r="AO59" s="17">
        <v>22.078973817961696</v>
      </c>
      <c r="AP59" s="17">
        <v>31.988411710973459</v>
      </c>
      <c r="AQ59" s="19">
        <v>543.5390353337167</v>
      </c>
      <c r="AR59" s="17">
        <v>3.6164501588876563</v>
      </c>
      <c r="AS59" s="17">
        <v>13.389907687302058</v>
      </c>
      <c r="AT59" s="17">
        <v>0.672386705668233</v>
      </c>
      <c r="AU59" s="14">
        <f t="shared" si="0"/>
        <v>0.31261093542592</v>
      </c>
      <c r="AV59" s="17">
        <v>9.5089289982113012</v>
      </c>
      <c r="AW59" s="17">
        <v>15.747646961884168</v>
      </c>
      <c r="AX59" s="17">
        <v>1.6560904981882203</v>
      </c>
      <c r="AY59" s="19">
        <v>1707.9846995759499</v>
      </c>
    </row>
    <row r="60" spans="1:65" s="26" customFormat="1" ht="14" x14ac:dyDescent="0.15">
      <c r="A60" s="22" t="s">
        <v>1230</v>
      </c>
      <c r="B60" s="22" t="s">
        <v>290</v>
      </c>
      <c r="C60" s="22" t="s">
        <v>3357</v>
      </c>
      <c r="D60" s="23" t="s">
        <v>1325</v>
      </c>
      <c r="E60" s="18">
        <v>12.702473103835461</v>
      </c>
      <c r="F60" s="14">
        <v>0.15804786995628542</v>
      </c>
      <c r="G60" s="14">
        <v>9.1382231079111115E-2</v>
      </c>
      <c r="H60" s="17">
        <v>13.652626531420992</v>
      </c>
      <c r="I60" s="17">
        <v>18.855677197730678</v>
      </c>
      <c r="J60" s="17">
        <v>4.3519406031163559</v>
      </c>
      <c r="K60" s="19">
        <v>233.02398506817832</v>
      </c>
      <c r="L60" s="17">
        <v>8.3010320092343175</v>
      </c>
      <c r="M60" s="17">
        <v>5.8877056882224483</v>
      </c>
      <c r="N60" s="17">
        <v>16.848514757107747</v>
      </c>
      <c r="O60" s="17">
        <v>3.8929505892361043</v>
      </c>
      <c r="P60" s="17">
        <v>4.1230668600100557</v>
      </c>
      <c r="Q60" s="14">
        <v>1.260564083209603</v>
      </c>
      <c r="R60" s="19">
        <v>917.29630103957436</v>
      </c>
      <c r="S60" s="17">
        <v>14.548357120730689</v>
      </c>
      <c r="T60" s="15">
        <v>2.0471860673449669E-2</v>
      </c>
      <c r="U60" s="19">
        <v>22.436409737657783</v>
      </c>
      <c r="V60" s="14">
        <v>0.41731335225624649</v>
      </c>
      <c r="W60" s="14">
        <v>1.4603621013117967</v>
      </c>
      <c r="X60" s="14">
        <v>0.14217613190167999</v>
      </c>
      <c r="Y60" s="17">
        <v>13.755556008236793</v>
      </c>
      <c r="Z60" s="17">
        <v>6.2611062031934726</v>
      </c>
      <c r="AA60" s="19">
        <v>74.86566778808438</v>
      </c>
      <c r="AB60" s="19">
        <v>33.235260702131079</v>
      </c>
      <c r="AC60" s="19">
        <v>159.17712240161393</v>
      </c>
      <c r="AD60" s="19">
        <v>38.366760089312542</v>
      </c>
      <c r="AE60" s="19">
        <v>335.82879542928049</v>
      </c>
      <c r="AF60" s="19">
        <v>61.198025580783131</v>
      </c>
      <c r="AG60" s="19">
        <v>10977.398468718065</v>
      </c>
      <c r="AH60" s="17">
        <v>11.685334969435464</v>
      </c>
      <c r="AI60" s="19">
        <v>299.84276896315333</v>
      </c>
      <c r="AJ60" s="19">
        <v>551.76641011918286</v>
      </c>
      <c r="AK60" s="49">
        <v>0.54342338254767375</v>
      </c>
      <c r="AL60" s="17">
        <v>24.414047329543571</v>
      </c>
      <c r="AM60" s="17">
        <v>32.687484272115398</v>
      </c>
      <c r="AN60" s="17">
        <v>23.083623301406391</v>
      </c>
      <c r="AO60" s="17">
        <v>20.61007758297961</v>
      </c>
      <c r="AP60" s="17">
        <v>32.962175626219484</v>
      </c>
      <c r="AQ60" s="19">
        <v>804.74011582324988</v>
      </c>
      <c r="AR60" s="17">
        <v>3.4994377568227866</v>
      </c>
      <c r="AS60" s="17">
        <v>15.363593534441815</v>
      </c>
      <c r="AT60" s="17">
        <v>1.6429991043914962</v>
      </c>
      <c r="AU60" s="14">
        <f t="shared" si="0"/>
        <v>9.645269770847302E-2</v>
      </c>
      <c r="AV60" s="17">
        <v>7.5241842127277474</v>
      </c>
      <c r="AW60" s="17">
        <v>15.129861272472773</v>
      </c>
      <c r="AX60" s="17">
        <v>2.0108307883902454</v>
      </c>
      <c r="AY60" s="19">
        <v>1681.309843183119</v>
      </c>
    </row>
    <row r="61" spans="1:65" s="26" customFormat="1" ht="14" x14ac:dyDescent="0.15">
      <c r="A61" s="22" t="s">
        <v>1231</v>
      </c>
      <c r="B61" s="22" t="s">
        <v>282</v>
      </c>
      <c r="C61" s="22" t="s">
        <v>280</v>
      </c>
      <c r="D61" s="23" t="s">
        <v>1326</v>
      </c>
      <c r="E61" s="9">
        <v>0.45821130210585437</v>
      </c>
      <c r="F61" s="14">
        <v>0.13207455334459867</v>
      </c>
      <c r="G61" s="14">
        <v>1.7827519255608932</v>
      </c>
      <c r="H61" s="19">
        <v>82.86514604943585</v>
      </c>
      <c r="I61" s="19">
        <v>54.526911678626263</v>
      </c>
      <c r="J61" s="19">
        <v>27.49361642893545</v>
      </c>
      <c r="K61" s="19">
        <v>405.97108116081944</v>
      </c>
      <c r="L61" s="19">
        <v>60.418787023469193</v>
      </c>
      <c r="M61" s="19">
        <v>51.970036221809522</v>
      </c>
      <c r="N61" s="19">
        <v>101.19912066417912</v>
      </c>
      <c r="O61" s="17">
        <v>15.879452405102411</v>
      </c>
      <c r="P61" s="17">
        <v>17.132226105221708</v>
      </c>
      <c r="Q61" s="17">
        <v>12.282016964465647</v>
      </c>
      <c r="R61" s="19">
        <v>2303.1898498808541</v>
      </c>
      <c r="S61" s="17">
        <v>6.0075549515387028</v>
      </c>
      <c r="T61" s="14">
        <v>0.3377398630148386</v>
      </c>
      <c r="U61" s="19">
        <v>36.150576933838636</v>
      </c>
      <c r="V61" s="17">
        <v>4.4206841789725768</v>
      </c>
      <c r="W61" s="17">
        <v>10.044688227337666</v>
      </c>
      <c r="X61" s="17">
        <v>4.0776008917286326</v>
      </c>
      <c r="Y61" s="19">
        <v>73.999408399535412</v>
      </c>
      <c r="Z61" s="19">
        <v>24.241427990555653</v>
      </c>
      <c r="AA61" s="19">
        <v>259.91957167725303</v>
      </c>
      <c r="AB61" s="19">
        <v>95.499622298678304</v>
      </c>
      <c r="AC61" s="19">
        <v>407.84245016384409</v>
      </c>
      <c r="AD61" s="19">
        <v>88.887547197777323</v>
      </c>
      <c r="AE61" s="19">
        <v>710.03099910153003</v>
      </c>
      <c r="AF61" s="19">
        <v>128.57701438849563</v>
      </c>
      <c r="AG61" s="19">
        <v>7980.731046896467</v>
      </c>
      <c r="AH61" s="17">
        <v>5.5885767129885418</v>
      </c>
      <c r="AI61" s="19">
        <v>278.35028536271403</v>
      </c>
      <c r="AJ61" s="19">
        <v>246.50684434547318</v>
      </c>
      <c r="AK61" s="49">
        <v>1.1291787297094804</v>
      </c>
      <c r="AL61" s="17">
        <v>9.595090210288598</v>
      </c>
      <c r="AM61" s="17">
        <v>11.239975517963648</v>
      </c>
      <c r="AN61" s="17">
        <v>118.18968029908261</v>
      </c>
      <c r="AO61" s="17">
        <v>46.333373162308028</v>
      </c>
      <c r="AP61" s="17">
        <v>16.739356489549955</v>
      </c>
      <c r="AQ61" s="19">
        <v>160.61563557941167</v>
      </c>
      <c r="AR61" s="17">
        <v>2.2722021797250802</v>
      </c>
      <c r="AS61" s="17">
        <v>3.5989745142563083</v>
      </c>
      <c r="AT61" s="17">
        <v>0.34717758049634706</v>
      </c>
      <c r="AU61" s="14">
        <f t="shared" si="0"/>
        <v>0.45475700462513624</v>
      </c>
      <c r="AV61" s="17">
        <v>13.10852699905778</v>
      </c>
      <c r="AW61" s="17">
        <v>39.150998908765857</v>
      </c>
      <c r="AX61" s="17">
        <v>2.9866817920564199</v>
      </c>
      <c r="AY61" s="19">
        <v>4248.418301857595</v>
      </c>
    </row>
    <row r="62" spans="1:65" s="26" customFormat="1" ht="14" x14ac:dyDescent="0.15">
      <c r="A62" s="22" t="s">
        <v>1232</v>
      </c>
      <c r="B62" s="22" t="s">
        <v>286</v>
      </c>
      <c r="C62" s="22" t="s">
        <v>287</v>
      </c>
      <c r="D62" s="23" t="s">
        <v>1327</v>
      </c>
      <c r="E62" s="9">
        <v>0.73827287858650315</v>
      </c>
      <c r="F62" s="14">
        <v>2.1547579728682195E-2</v>
      </c>
      <c r="G62" s="14">
        <v>0.27658259365025839</v>
      </c>
      <c r="H62" s="19">
        <v>50.668454381086605</v>
      </c>
      <c r="I62" s="17">
        <v>18.189428920757898</v>
      </c>
      <c r="J62" s="17">
        <v>12.367601860692108</v>
      </c>
      <c r="K62" s="19">
        <v>231.88551706170551</v>
      </c>
      <c r="L62" s="19">
        <v>28.005523326259155</v>
      </c>
      <c r="M62" s="19">
        <v>30.796452846227936</v>
      </c>
      <c r="N62" s="19">
        <v>63.441484487758643</v>
      </c>
      <c r="O62" s="17">
        <v>17.959918420613079</v>
      </c>
      <c r="P62" s="17">
        <v>17.153873367830268</v>
      </c>
      <c r="Q62" s="17">
        <v>2.6871294146667575</v>
      </c>
      <c r="R62" s="19">
        <v>528.18690015676646</v>
      </c>
      <c r="S62" s="17">
        <v>2.9306610643853039</v>
      </c>
      <c r="T62" s="15">
        <v>8.2615044595961681E-2</v>
      </c>
      <c r="U62" s="17">
        <v>14.519209335137383</v>
      </c>
      <c r="V62" s="14">
        <v>0.72811936195521321</v>
      </c>
      <c r="W62" s="14">
        <v>1.9938590996200121</v>
      </c>
      <c r="X62" s="14">
        <v>0.55326679363946962</v>
      </c>
      <c r="Y62" s="17">
        <v>14.41589791525808</v>
      </c>
      <c r="Z62" s="17">
        <v>5.0958635801295546</v>
      </c>
      <c r="AA62" s="19">
        <v>56.03428496791846</v>
      </c>
      <c r="AB62" s="19">
        <v>21.376120550293003</v>
      </c>
      <c r="AC62" s="19">
        <v>96.947337071746347</v>
      </c>
      <c r="AD62" s="19">
        <v>20.552333765087557</v>
      </c>
      <c r="AE62" s="19">
        <v>172.48143041525432</v>
      </c>
      <c r="AF62" s="19">
        <v>30.858010252185537</v>
      </c>
      <c r="AG62" s="19">
        <v>8352.3401643219331</v>
      </c>
      <c r="AH62" s="14">
        <v>1.660439394472367</v>
      </c>
      <c r="AI62" s="19">
        <v>67.992384580154109</v>
      </c>
      <c r="AJ62" s="19">
        <v>67.721948039174464</v>
      </c>
      <c r="AK62" s="49">
        <v>1.0039933367070777</v>
      </c>
      <c r="AL62" s="17">
        <v>11.964667856914863</v>
      </c>
      <c r="AM62" s="17">
        <v>48.424576165755461</v>
      </c>
      <c r="AN62" s="17">
        <v>58.85410377587683</v>
      </c>
      <c r="AO62" s="17">
        <v>23.200357559742336</v>
      </c>
      <c r="AP62" s="17">
        <v>19.798811387939448</v>
      </c>
      <c r="AQ62" s="19">
        <v>236.88620221839903</v>
      </c>
      <c r="AR62" s="17">
        <v>2.738368465118024</v>
      </c>
      <c r="AS62" s="17">
        <v>7.2819635740080333</v>
      </c>
      <c r="AT62" s="17">
        <v>0.39263327000554088</v>
      </c>
      <c r="AU62" s="14">
        <f t="shared" si="0"/>
        <v>0.31377877268240612</v>
      </c>
      <c r="AV62" s="17">
        <v>7.4874238637941728</v>
      </c>
      <c r="AW62" s="17">
        <v>9.952566626178708</v>
      </c>
      <c r="AX62" s="17">
        <v>1.3292377735291387</v>
      </c>
      <c r="AY62" s="19">
        <v>1027.2667327973461</v>
      </c>
    </row>
    <row r="63" spans="1:65" s="39" customFormat="1" ht="15" customHeight="1" x14ac:dyDescent="0.15">
      <c r="A63" s="44" t="s">
        <v>1233</v>
      </c>
      <c r="B63" s="44" t="s">
        <v>282</v>
      </c>
      <c r="C63" s="44" t="s">
        <v>287</v>
      </c>
      <c r="D63" s="45" t="s">
        <v>1328</v>
      </c>
      <c r="E63" s="28">
        <v>1.440263167295869</v>
      </c>
      <c r="F63" s="29">
        <v>2.7711781458188613E-2</v>
      </c>
      <c r="G63" s="29">
        <v>0.57764175208561197</v>
      </c>
      <c r="H63" s="31">
        <v>246.24984478314977</v>
      </c>
      <c r="I63" s="31">
        <v>64.159034917602341</v>
      </c>
      <c r="J63" s="31">
        <v>49.389704154116885</v>
      </c>
      <c r="K63" s="31">
        <v>368.84416198606715</v>
      </c>
      <c r="L63" s="31">
        <v>106.32335568767246</v>
      </c>
      <c r="M63" s="31">
        <v>48.37679412995071</v>
      </c>
      <c r="N63" s="31">
        <v>80.246482744459428</v>
      </c>
      <c r="O63" s="30">
        <v>16.520808040499396</v>
      </c>
      <c r="P63" s="30">
        <v>15.589681893325944</v>
      </c>
      <c r="Q63" s="30">
        <v>4.9514612001676426</v>
      </c>
      <c r="R63" s="31">
        <v>681.45201361824274</v>
      </c>
      <c r="S63" s="30">
        <v>3.0165783707495142</v>
      </c>
      <c r="T63" s="32">
        <v>6.5384033111284837E-2</v>
      </c>
      <c r="U63" s="30">
        <v>11.511166719312142</v>
      </c>
      <c r="V63" s="29">
        <v>0.95552600679411437</v>
      </c>
      <c r="W63" s="30">
        <v>2.2072803939275469</v>
      </c>
      <c r="X63" s="29">
        <v>0.7480316680687944</v>
      </c>
      <c r="Y63" s="30">
        <v>17.315508101138878</v>
      </c>
      <c r="Z63" s="30">
        <v>6.2807666425305442</v>
      </c>
      <c r="AA63" s="31">
        <v>67.330078668850618</v>
      </c>
      <c r="AB63" s="31">
        <v>26.390344071299275</v>
      </c>
      <c r="AC63" s="31">
        <v>115.57911234095936</v>
      </c>
      <c r="AD63" s="31">
        <v>25.546019807633272</v>
      </c>
      <c r="AE63" s="31">
        <v>206.86524869414868</v>
      </c>
      <c r="AF63" s="31">
        <v>38.434956600497848</v>
      </c>
      <c r="AG63" s="31">
        <v>7959.2461089627877</v>
      </c>
      <c r="AH63" s="29">
        <v>1.4099430017591612</v>
      </c>
      <c r="AI63" s="31">
        <v>48.536094068543214</v>
      </c>
      <c r="AJ63" s="31">
        <v>64.243276191320575</v>
      </c>
      <c r="AK63" s="53">
        <v>0.7555046527203817</v>
      </c>
      <c r="AL63" s="30">
        <v>11.946819434108475</v>
      </c>
      <c r="AM63" s="30">
        <v>38.475510793649896</v>
      </c>
      <c r="AN63" s="30">
        <v>68.576122768774582</v>
      </c>
      <c r="AO63" s="30">
        <v>16.089783888652523</v>
      </c>
      <c r="AP63" s="30">
        <v>18.121440942496317</v>
      </c>
      <c r="AQ63" s="31">
        <v>216.493582825864</v>
      </c>
      <c r="AR63" s="30">
        <v>2.3100160312048379</v>
      </c>
      <c r="AS63" s="30">
        <v>5.215090366851685</v>
      </c>
      <c r="AT63" s="30">
        <v>0.31055615477640997</v>
      </c>
      <c r="AU63" s="29">
        <f t="shared" si="0"/>
        <v>0.36790072836087606</v>
      </c>
      <c r="AV63" s="30">
        <v>11.909724313402233</v>
      </c>
      <c r="AW63" s="30">
        <v>12.542251398064836</v>
      </c>
      <c r="AX63" s="30">
        <v>1.0531101365588127</v>
      </c>
      <c r="AY63" s="31">
        <v>1280.9279201109746</v>
      </c>
      <c r="BM63" s="26"/>
    </row>
    <row r="64" spans="1:65" s="26" customFormat="1" ht="14" x14ac:dyDescent="0.15">
      <c r="A64" s="22" t="s">
        <v>1234</v>
      </c>
      <c r="B64" s="22" t="s">
        <v>281</v>
      </c>
      <c r="C64" s="22" t="s">
        <v>278</v>
      </c>
      <c r="D64" s="23" t="s">
        <v>1329</v>
      </c>
      <c r="E64" s="9">
        <v>0.48707531179705749</v>
      </c>
      <c r="F64" s="14">
        <v>0.11979503752920717</v>
      </c>
      <c r="G64" s="14">
        <v>3.1381152701982801E-2</v>
      </c>
      <c r="H64" s="19">
        <v>41.190850350000908</v>
      </c>
      <c r="I64" s="17">
        <v>4.8663513372873259</v>
      </c>
      <c r="J64" s="17">
        <v>4.7984089725852179</v>
      </c>
      <c r="K64" s="19">
        <v>333.61732730680296</v>
      </c>
      <c r="L64" s="17">
        <v>5.9110380237499207</v>
      </c>
      <c r="M64" s="17">
        <v>3.8022181714722905</v>
      </c>
      <c r="N64" s="19">
        <v>58.308722649290395</v>
      </c>
      <c r="O64" s="17">
        <v>11.913414728071892</v>
      </c>
      <c r="P64" s="17">
        <v>12.001321314023667</v>
      </c>
      <c r="Q64" s="14">
        <v>0.58648723472811204</v>
      </c>
      <c r="R64" s="19">
        <v>2013.8485692561374</v>
      </c>
      <c r="S64" s="17">
        <v>4.526420308160942</v>
      </c>
      <c r="T64" s="15">
        <v>3.7494122980855346E-2</v>
      </c>
      <c r="U64" s="17">
        <v>19.563521525884951</v>
      </c>
      <c r="V64" s="17">
        <v>3.6492953384257247</v>
      </c>
      <c r="W64" s="17">
        <v>6.9161670310801222</v>
      </c>
      <c r="X64" s="17">
        <v>2.1515806158149231</v>
      </c>
      <c r="Y64" s="19">
        <v>59.232620502420204</v>
      </c>
      <c r="Z64" s="17">
        <v>19.169848928454176</v>
      </c>
      <c r="AA64" s="19">
        <v>214.18808806249069</v>
      </c>
      <c r="AB64" s="19">
        <v>81.240684006278528</v>
      </c>
      <c r="AC64" s="19">
        <v>342.35904894316889</v>
      </c>
      <c r="AD64" s="19">
        <v>75.266428048506555</v>
      </c>
      <c r="AE64" s="19">
        <v>572.95512127734787</v>
      </c>
      <c r="AF64" s="19">
        <v>101.75148073827395</v>
      </c>
      <c r="AG64" s="19">
        <v>8456.045807411223</v>
      </c>
      <c r="AH64" s="17">
        <v>6.1322350634875695</v>
      </c>
      <c r="AI64" s="19">
        <v>242.16957429636221</v>
      </c>
      <c r="AJ64" s="19">
        <v>242.5116168085508</v>
      </c>
      <c r="AK64" s="49">
        <v>0.9985895829787873</v>
      </c>
      <c r="AL64" s="17">
        <v>9.6729659504755041</v>
      </c>
      <c r="AM64" s="17">
        <v>14.758652978891766</v>
      </c>
      <c r="AN64" s="17">
        <v>126.5801852833539</v>
      </c>
      <c r="AO64" s="17">
        <v>53.501344950167542</v>
      </c>
      <c r="AP64" s="17">
        <v>16.23124877801002</v>
      </c>
      <c r="AQ64" s="19">
        <v>157.00431676338806</v>
      </c>
      <c r="AR64" s="17">
        <v>1.8952061671346387</v>
      </c>
      <c r="AS64" s="17">
        <v>2.8286652762967823</v>
      </c>
      <c r="AT64" s="17">
        <v>0.42326459403643113</v>
      </c>
      <c r="AU64" s="14">
        <f t="shared" si="0"/>
        <v>0.32322239891511384</v>
      </c>
      <c r="AV64" s="17">
        <v>10.772274049299417</v>
      </c>
      <c r="AW64" s="17">
        <v>32.872189510426551</v>
      </c>
      <c r="AX64" s="17">
        <v>3.0515552575052078</v>
      </c>
      <c r="AY64" s="19">
        <v>3570.6386710465549</v>
      </c>
    </row>
    <row r="65" spans="1:65" s="26" customFormat="1" ht="14" x14ac:dyDescent="0.15">
      <c r="A65" s="22" t="s">
        <v>1235</v>
      </c>
      <c r="B65" s="22" t="s">
        <v>281</v>
      </c>
      <c r="C65" s="22" t="s">
        <v>276</v>
      </c>
      <c r="D65" s="23" t="s">
        <v>1330</v>
      </c>
      <c r="E65" s="18">
        <v>2.2412201511958036</v>
      </c>
      <c r="F65" s="14">
        <v>8.4529816216844467E-2</v>
      </c>
      <c r="G65" s="14">
        <v>2.4033962143250247E-28</v>
      </c>
      <c r="H65" s="17">
        <v>15.586811051202915</v>
      </c>
      <c r="I65" s="17">
        <v>18.206329311101154</v>
      </c>
      <c r="J65" s="17">
        <v>4.3882458456664946</v>
      </c>
      <c r="K65" s="19">
        <v>340.37991810098356</v>
      </c>
      <c r="L65" s="17">
        <v>5.1892039333708393</v>
      </c>
      <c r="M65" s="17">
        <v>3.9647184411622116</v>
      </c>
      <c r="N65" s="19">
        <v>60.390872753851767</v>
      </c>
      <c r="O65" s="17">
        <v>11.841098866947881</v>
      </c>
      <c r="P65" s="17">
        <v>11.954782988738046</v>
      </c>
      <c r="Q65" s="14">
        <v>0.35763695642478471</v>
      </c>
      <c r="R65" s="19">
        <v>861.58789728973863</v>
      </c>
      <c r="S65" s="17">
        <v>4.4218493838967232</v>
      </c>
      <c r="T65" s="15">
        <v>8.0762954367772381E-29</v>
      </c>
      <c r="U65" s="17">
        <v>17.5591910073598</v>
      </c>
      <c r="V65" s="14">
        <v>1.1509171537700711</v>
      </c>
      <c r="W65" s="17">
        <v>2.7075416150271208</v>
      </c>
      <c r="X65" s="14">
        <v>0.72115832795449464</v>
      </c>
      <c r="Y65" s="19">
        <v>22.676936947769416</v>
      </c>
      <c r="Z65" s="17">
        <v>7.1394584529793379</v>
      </c>
      <c r="AA65" s="19">
        <v>84.844472471836909</v>
      </c>
      <c r="AB65" s="19">
        <v>34.128142215511836</v>
      </c>
      <c r="AC65" s="19">
        <v>151.27428241717465</v>
      </c>
      <c r="AD65" s="19">
        <v>34.574501379870789</v>
      </c>
      <c r="AE65" s="19">
        <v>281.12745241341253</v>
      </c>
      <c r="AF65" s="19">
        <v>53.579660739033812</v>
      </c>
      <c r="AG65" s="19">
        <v>8532.8867373651974</v>
      </c>
      <c r="AH65" s="17">
        <v>4.5652313858799767</v>
      </c>
      <c r="AI65" s="19">
        <v>136.29528734554884</v>
      </c>
      <c r="AJ65" s="19">
        <v>204.80865814505935</v>
      </c>
      <c r="AK65" s="49">
        <v>0.66547619900431798</v>
      </c>
      <c r="AL65" s="17">
        <v>12.397064606252531</v>
      </c>
      <c r="AM65" s="17">
        <v>30.352378126406325</v>
      </c>
      <c r="AN65" s="17">
        <v>63.576894644401243</v>
      </c>
      <c r="AO65" s="17">
        <v>30.823141068961419</v>
      </c>
      <c r="AP65" s="17">
        <v>19.703361682885987</v>
      </c>
      <c r="AQ65" s="19">
        <v>244.26384774309815</v>
      </c>
      <c r="AR65" s="17">
        <v>2.3525078292195047</v>
      </c>
      <c r="AS65" s="17">
        <v>6.4852894263580563</v>
      </c>
      <c r="AT65" s="17">
        <v>0.72852599910405613</v>
      </c>
      <c r="AU65" s="14">
        <f t="shared" si="0"/>
        <v>0.27983877619228886</v>
      </c>
      <c r="AV65" s="17">
        <v>10.990633454988169</v>
      </c>
      <c r="AW65" s="17">
        <v>15.15133960978061</v>
      </c>
      <c r="AX65" s="17">
        <v>1.3785683665852835</v>
      </c>
      <c r="AY65" s="19">
        <v>1613.4624851852911</v>
      </c>
    </row>
    <row r="66" spans="1:65" s="26" customFormat="1" ht="14" x14ac:dyDescent="0.15">
      <c r="A66" s="22" t="s">
        <v>1236</v>
      </c>
      <c r="B66" s="22" t="s">
        <v>279</v>
      </c>
      <c r="C66" s="22" t="s">
        <v>276</v>
      </c>
      <c r="D66" s="23" t="s">
        <v>1331</v>
      </c>
      <c r="E66" s="18">
        <v>4.469477613889131</v>
      </c>
      <c r="F66" s="14">
        <v>0.16670992930831105</v>
      </c>
      <c r="G66" s="14">
        <v>0.18607572423321336</v>
      </c>
      <c r="H66" s="17">
        <v>11.417839496850004</v>
      </c>
      <c r="I66" s="19">
        <v>110.67943659380583</v>
      </c>
      <c r="J66" s="17">
        <v>4.2467049213693642</v>
      </c>
      <c r="K66" s="19">
        <v>234.90546547888232</v>
      </c>
      <c r="L66" s="19">
        <v>29.390934903182686</v>
      </c>
      <c r="M66" s="17">
        <v>13.048285114064427</v>
      </c>
      <c r="N66" s="19">
        <v>54.120355500181091</v>
      </c>
      <c r="O66" s="17">
        <v>8.9802460599241858</v>
      </c>
      <c r="P66" s="17">
        <v>8.7553525268789194</v>
      </c>
      <c r="Q66" s="14">
        <v>0.13799969510655838</v>
      </c>
      <c r="R66" s="19">
        <v>620.22458359867062</v>
      </c>
      <c r="S66" s="17">
        <v>3.2860889648066314</v>
      </c>
      <c r="T66" s="15">
        <v>4.1685524730725156E-2</v>
      </c>
      <c r="U66" s="17">
        <v>19.551548917920595</v>
      </c>
      <c r="V66" s="14">
        <v>0.69979271825832323</v>
      </c>
      <c r="W66" s="17">
        <v>2.051278647696448</v>
      </c>
      <c r="X66" s="14">
        <v>0.45364280336853263</v>
      </c>
      <c r="Y66" s="17">
        <v>18.091895623835825</v>
      </c>
      <c r="Z66" s="17">
        <v>6.3042601629523549</v>
      </c>
      <c r="AA66" s="19">
        <v>67.47303282438169</v>
      </c>
      <c r="AB66" s="19">
        <v>24.944783001755198</v>
      </c>
      <c r="AC66" s="19">
        <v>114.56194069968298</v>
      </c>
      <c r="AD66" s="19">
        <v>24.153834445737534</v>
      </c>
      <c r="AE66" s="19">
        <v>201.67153937126099</v>
      </c>
      <c r="AF66" s="19">
        <v>35.690934332506906</v>
      </c>
      <c r="AG66" s="19">
        <v>10139.860023952715</v>
      </c>
      <c r="AH66" s="17">
        <v>7.1214586013416108</v>
      </c>
      <c r="AI66" s="19">
        <v>147.37717553306854</v>
      </c>
      <c r="AJ66" s="19">
        <v>235.80239841101945</v>
      </c>
      <c r="AK66" s="49">
        <v>0.62500286903859303</v>
      </c>
      <c r="AL66" s="17">
        <v>11.147065159140178</v>
      </c>
      <c r="AM66" s="17">
        <v>50.279082787611657</v>
      </c>
      <c r="AN66" s="17">
        <v>61.371296252512835</v>
      </c>
      <c r="AO66" s="17">
        <v>44.848808754555705</v>
      </c>
      <c r="AP66" s="17">
        <v>25.853220749229543</v>
      </c>
      <c r="AQ66" s="19">
        <v>288.18753626529656</v>
      </c>
      <c r="AR66" s="17">
        <v>2.9312660651882259</v>
      </c>
      <c r="AS66" s="17">
        <v>9.5313959124357197</v>
      </c>
      <c r="AT66" s="17">
        <v>1.1692398399207253</v>
      </c>
      <c r="AU66" s="14">
        <f t="shared" si="0"/>
        <v>0.22642099542016744</v>
      </c>
      <c r="AV66" s="17">
        <v>7.5849359211779896</v>
      </c>
      <c r="AW66" s="17">
        <v>11.261495511527276</v>
      </c>
      <c r="AX66" s="17">
        <v>1.4847186091689872</v>
      </c>
      <c r="AY66" s="19">
        <v>1190.0351081729398</v>
      </c>
    </row>
    <row r="67" spans="1:65" s="39" customFormat="1" ht="14" x14ac:dyDescent="0.15">
      <c r="A67" s="44" t="s">
        <v>1237</v>
      </c>
      <c r="B67" s="44" t="s">
        <v>282</v>
      </c>
      <c r="C67" s="44" t="s">
        <v>280</v>
      </c>
      <c r="D67" s="45" t="s">
        <v>1332</v>
      </c>
      <c r="E67" s="28">
        <v>0.71170423603529853</v>
      </c>
      <c r="F67" s="29">
        <v>0.23492696079629533</v>
      </c>
      <c r="G67" s="30">
        <v>11.239465863401694</v>
      </c>
      <c r="H67" s="31">
        <v>373.3931255045847</v>
      </c>
      <c r="I67" s="31">
        <v>64.468101635590529</v>
      </c>
      <c r="J67" s="31">
        <v>64.433945861296522</v>
      </c>
      <c r="K67" s="31">
        <v>234.47587432759235</v>
      </c>
      <c r="L67" s="31">
        <v>31.236246894232291</v>
      </c>
      <c r="M67" s="31">
        <v>115.33322705197531</v>
      </c>
      <c r="N67" s="31">
        <v>30.724146158880373</v>
      </c>
      <c r="O67" s="31">
        <v>25.283860315615819</v>
      </c>
      <c r="P67" s="31">
        <v>27.437584473780181</v>
      </c>
      <c r="Q67" s="31">
        <v>126.3785922141722</v>
      </c>
      <c r="R67" s="31">
        <v>1637.3651827438803</v>
      </c>
      <c r="S67" s="30">
        <v>8.6873216872254329</v>
      </c>
      <c r="T67" s="30">
        <v>2.8222868101566347</v>
      </c>
      <c r="U67" s="31">
        <v>42.16719912813474</v>
      </c>
      <c r="V67" s="30">
        <v>4.405126259323036</v>
      </c>
      <c r="W67" s="30">
        <v>6.5297959806953143</v>
      </c>
      <c r="X67" s="29">
        <v>0.85375028353106275</v>
      </c>
      <c r="Y67" s="31">
        <v>42.57590107724819</v>
      </c>
      <c r="Z67" s="30">
        <v>14.487243463084965</v>
      </c>
      <c r="AA67" s="31">
        <v>151.46051766907667</v>
      </c>
      <c r="AB67" s="31">
        <v>59.404616075986191</v>
      </c>
      <c r="AC67" s="31">
        <v>288.29691761746716</v>
      </c>
      <c r="AD67" s="31">
        <v>61.204675547332108</v>
      </c>
      <c r="AE67" s="31">
        <v>481.57914437024408</v>
      </c>
      <c r="AF67" s="31">
        <v>87.333630253198805</v>
      </c>
      <c r="AG67" s="31">
        <v>10393.202145063951</v>
      </c>
      <c r="AH67" s="30">
        <v>7.423313611191861</v>
      </c>
      <c r="AI67" s="31">
        <v>307.0111539179988</v>
      </c>
      <c r="AJ67" s="31">
        <v>373.92694044798031</v>
      </c>
      <c r="AK67" s="53">
        <v>0.82104582662641645</v>
      </c>
      <c r="AL67" s="30">
        <v>11.311073452009486</v>
      </c>
      <c r="AM67" s="30">
        <v>21.581503822502594</v>
      </c>
      <c r="AN67" s="30">
        <v>55.434708384103985</v>
      </c>
      <c r="AO67" s="30">
        <v>35.340138764454153</v>
      </c>
      <c r="AP67" s="30">
        <v>9.6650807651972048</v>
      </c>
      <c r="AQ67" s="31">
        <v>109.32243845474963</v>
      </c>
      <c r="AR67" s="30">
        <v>1.4823175537535649</v>
      </c>
      <c r="AS67" s="30">
        <v>6.4576595123029614</v>
      </c>
      <c r="AT67" s="30">
        <v>0.77645999586830239</v>
      </c>
      <c r="AU67" s="29">
        <f t="shared" si="0"/>
        <v>0.15568836827891347</v>
      </c>
      <c r="AV67" s="30">
        <v>7.5710647183594562</v>
      </c>
      <c r="AW67" s="30">
        <v>26.527454963692051</v>
      </c>
      <c r="AX67" s="30">
        <v>3.503794505859168</v>
      </c>
      <c r="AY67" s="31">
        <v>2911.2101334382396</v>
      </c>
      <c r="BM67" s="26"/>
    </row>
    <row r="68" spans="1:65" s="26" customFormat="1" ht="14" x14ac:dyDescent="0.15">
      <c r="A68" s="22" t="s">
        <v>1238</v>
      </c>
      <c r="B68" s="22" t="s">
        <v>286</v>
      </c>
      <c r="C68" s="22" t="s">
        <v>3357</v>
      </c>
      <c r="D68" s="23" t="s">
        <v>1333</v>
      </c>
      <c r="E68" s="9">
        <v>1.649718188399425</v>
      </c>
      <c r="F68" s="14">
        <v>0.20214314992181129</v>
      </c>
      <c r="G68" s="14">
        <v>9.4927589651796984E-2</v>
      </c>
      <c r="H68" s="19">
        <v>41.483281383598275</v>
      </c>
      <c r="I68" s="19">
        <v>27.756348301099347</v>
      </c>
      <c r="J68" s="17">
        <v>18.260157959393997</v>
      </c>
      <c r="K68" s="19">
        <v>294.47682596402075</v>
      </c>
      <c r="L68" s="19">
        <v>38.307661100284513</v>
      </c>
      <c r="M68" s="19">
        <v>41.631981253874798</v>
      </c>
      <c r="N68" s="19">
        <v>78.701559791294613</v>
      </c>
      <c r="O68" s="17">
        <v>5.8020620673087402</v>
      </c>
      <c r="P68" s="17">
        <v>5.7514989379894548</v>
      </c>
      <c r="Q68" s="14">
        <v>1.0560234186489255</v>
      </c>
      <c r="R68" s="19">
        <v>1276.615908368814</v>
      </c>
      <c r="S68" s="17">
        <v>13.723309912005746</v>
      </c>
      <c r="T68" s="15">
        <v>2.1266107934436451E-2</v>
      </c>
      <c r="U68" s="19">
        <v>31.451985230524429</v>
      </c>
      <c r="V68" s="14">
        <v>1.8105177849656753</v>
      </c>
      <c r="W68" s="17">
        <v>4.1513722602218737</v>
      </c>
      <c r="X68" s="14">
        <v>0.17802179045052952</v>
      </c>
      <c r="Y68" s="19">
        <v>29.9301540247269</v>
      </c>
      <c r="Z68" s="17">
        <v>11.742805066108181</v>
      </c>
      <c r="AA68" s="19">
        <v>131.70979851244834</v>
      </c>
      <c r="AB68" s="19">
        <v>52.079475794391513</v>
      </c>
      <c r="AC68" s="19">
        <v>237.5298717156613</v>
      </c>
      <c r="AD68" s="19">
        <v>51.368455854039688</v>
      </c>
      <c r="AE68" s="19">
        <v>409.05533307085784</v>
      </c>
      <c r="AF68" s="19">
        <v>74.152608650733299</v>
      </c>
      <c r="AG68" s="19">
        <v>9425.69210498961</v>
      </c>
      <c r="AH68" s="17">
        <v>9.0074435245979974</v>
      </c>
      <c r="AI68" s="19">
        <v>268.01036047640832</v>
      </c>
      <c r="AJ68" s="19">
        <v>442.82239272980257</v>
      </c>
      <c r="AK68" s="49">
        <v>0.60523217632298121</v>
      </c>
      <c r="AL68" s="17">
        <v>13.666997260786408</v>
      </c>
      <c r="AM68" s="17">
        <v>23.042584567298288</v>
      </c>
      <c r="AN68" s="17">
        <v>29.807337711800745</v>
      </c>
      <c r="AO68" s="17">
        <v>19.529571378544855</v>
      </c>
      <c r="AP68" s="17">
        <v>16.531267614857665</v>
      </c>
      <c r="AQ68" s="19">
        <v>225.93278920958676</v>
      </c>
      <c r="AR68" s="17">
        <v>2.292919900977707</v>
      </c>
      <c r="AS68" s="17">
        <v>7.5762864082064878</v>
      </c>
      <c r="AT68" s="17">
        <v>1.0825488801367014</v>
      </c>
      <c r="AU68" s="14">
        <f t="shared" si="0"/>
        <v>4.8560135003781334E-2</v>
      </c>
      <c r="AV68" s="17">
        <v>9.5084541803041898</v>
      </c>
      <c r="AW68" s="17">
        <v>22.283953165439812</v>
      </c>
      <c r="AX68" s="17">
        <v>2.3435936844075864</v>
      </c>
      <c r="AY68" s="19">
        <v>2390.4991340231722</v>
      </c>
    </row>
    <row r="69" spans="1:65" s="26" customFormat="1" ht="14" x14ac:dyDescent="0.15">
      <c r="A69" s="22" t="s">
        <v>1239</v>
      </c>
      <c r="B69" s="22" t="s">
        <v>290</v>
      </c>
      <c r="C69" s="22" t="s">
        <v>3357</v>
      </c>
      <c r="D69" s="23" t="s">
        <v>1334</v>
      </c>
      <c r="E69" s="18">
        <v>11.965542431892221</v>
      </c>
      <c r="F69" s="14">
        <v>0.18589121629318806</v>
      </c>
      <c r="G69" s="14">
        <v>0.61861332293904803</v>
      </c>
      <c r="H69" s="19">
        <v>44.324699999617238</v>
      </c>
      <c r="I69" s="17">
        <v>18.960378284179527</v>
      </c>
      <c r="J69" s="17">
        <v>11.324860075243082</v>
      </c>
      <c r="K69" s="19">
        <v>285.04105800666724</v>
      </c>
      <c r="L69" s="17">
        <v>15.374711528192552</v>
      </c>
      <c r="M69" s="19">
        <v>32.68349122972964</v>
      </c>
      <c r="N69" s="17">
        <v>19.13807618620643</v>
      </c>
      <c r="O69" s="17">
        <v>3.8070472355908804</v>
      </c>
      <c r="P69" s="17">
        <v>3.8354101129715863</v>
      </c>
      <c r="Q69" s="14">
        <v>1.2962506273362711</v>
      </c>
      <c r="R69" s="19">
        <v>1082.3765221088972</v>
      </c>
      <c r="S69" s="17">
        <v>14.911428480418916</v>
      </c>
      <c r="T69" s="15">
        <v>0.10998772922549535</v>
      </c>
      <c r="U69" s="19">
        <v>22.408079351195095</v>
      </c>
      <c r="V69" s="14">
        <v>0.379833013261893</v>
      </c>
      <c r="W69" s="14">
        <v>1.8266583493917776</v>
      </c>
      <c r="X69" s="14">
        <v>0.24086136913718204</v>
      </c>
      <c r="Y69" s="17">
        <v>19.275263481468507</v>
      </c>
      <c r="Z69" s="17">
        <v>7.1754694143767859</v>
      </c>
      <c r="AA69" s="19">
        <v>90.920767011090945</v>
      </c>
      <c r="AB69" s="19">
        <v>40.228081317561269</v>
      </c>
      <c r="AC69" s="19">
        <v>192.92560966780812</v>
      </c>
      <c r="AD69" s="19">
        <v>45.830358524996662</v>
      </c>
      <c r="AE69" s="19">
        <v>393.96508933234594</v>
      </c>
      <c r="AF69" s="19">
        <v>73.78475323549533</v>
      </c>
      <c r="AG69" s="19">
        <v>11072.086562364679</v>
      </c>
      <c r="AH69" s="17">
        <v>14.431157853925027</v>
      </c>
      <c r="AI69" s="19">
        <v>395.42241760795901</v>
      </c>
      <c r="AJ69" s="19">
        <v>804.71010869991176</v>
      </c>
      <c r="AK69" s="49">
        <v>0.49138492648837578</v>
      </c>
      <c r="AL69" s="17">
        <v>20.438895152385811</v>
      </c>
      <c r="AM69" s="17">
        <v>28.104232740846616</v>
      </c>
      <c r="AN69" s="17">
        <v>26.420345297547108</v>
      </c>
      <c r="AO69" s="17">
        <v>26.518077602505468</v>
      </c>
      <c r="AP69" s="17">
        <v>50.7466776411515</v>
      </c>
      <c r="AQ69" s="19">
        <v>1037.2060236394168</v>
      </c>
      <c r="AR69" s="17">
        <v>4.8091089652923493</v>
      </c>
      <c r="AS69" s="17">
        <v>12.267252581007451</v>
      </c>
      <c r="AT69" s="17">
        <v>2.0425924288460608</v>
      </c>
      <c r="AU69" s="14">
        <f t="shared" si="0"/>
        <v>0.12342279074162535</v>
      </c>
      <c r="AV69" s="17">
        <v>9.2037797225271962</v>
      </c>
      <c r="AW69" s="17">
        <v>17.87711572024449</v>
      </c>
      <c r="AX69" s="17">
        <v>1.9423667513997986</v>
      </c>
      <c r="AY69" s="19">
        <v>1990.5854100924587</v>
      </c>
    </row>
    <row r="70" spans="1:65" s="26" customFormat="1" ht="14" x14ac:dyDescent="0.15">
      <c r="A70" s="22" t="s">
        <v>1239</v>
      </c>
      <c r="B70" s="22" t="s">
        <v>281</v>
      </c>
      <c r="C70" s="22" t="s">
        <v>280</v>
      </c>
      <c r="D70" s="23" t="s">
        <v>2284</v>
      </c>
      <c r="E70" s="17">
        <v>6.0564789047513807</v>
      </c>
      <c r="F70" s="14">
        <v>0.26972485217768022</v>
      </c>
      <c r="G70" s="14">
        <v>1.2289464661935989</v>
      </c>
      <c r="H70" s="19">
        <v>70.422384763930708</v>
      </c>
      <c r="I70" s="19">
        <v>79.161636556162847</v>
      </c>
      <c r="J70" s="17">
        <v>14.162982273460894</v>
      </c>
      <c r="K70" s="19">
        <v>360.21868699469485</v>
      </c>
      <c r="L70" s="17">
        <v>14.511351981917871</v>
      </c>
      <c r="M70" s="17">
        <v>6.9962103713131452</v>
      </c>
      <c r="N70" s="19">
        <v>42.898090671236332</v>
      </c>
      <c r="O70" s="17">
        <v>4.2943197405186444</v>
      </c>
      <c r="P70" s="17">
        <v>4.412740480091137</v>
      </c>
      <c r="Q70" s="17">
        <v>11.284184383363332</v>
      </c>
      <c r="R70" s="19">
        <v>2524.9646967983826</v>
      </c>
      <c r="S70" s="17">
        <v>10.867076127997207</v>
      </c>
      <c r="T70" s="14">
        <v>0.20329713548924866</v>
      </c>
      <c r="U70" s="19">
        <v>20.759477747129818</v>
      </c>
      <c r="V70" s="14">
        <v>1.1362107221185662</v>
      </c>
      <c r="W70" s="17">
        <v>4.7962718032941236</v>
      </c>
      <c r="X70" s="14">
        <v>0.45198990857125204</v>
      </c>
      <c r="Y70" s="19">
        <v>48.16210931395311</v>
      </c>
      <c r="Z70" s="17">
        <v>17.975913052546492</v>
      </c>
      <c r="AA70" s="19">
        <v>221.4338193995699</v>
      </c>
      <c r="AB70" s="19">
        <v>91.807795617250122</v>
      </c>
      <c r="AC70" s="19">
        <v>404.14402245498735</v>
      </c>
      <c r="AD70" s="19">
        <v>89.015425556015316</v>
      </c>
      <c r="AE70" s="19">
        <v>736.06906898827992</v>
      </c>
      <c r="AF70" s="19">
        <v>133.89524543441405</v>
      </c>
      <c r="AG70" s="19">
        <v>14076.619463257792</v>
      </c>
      <c r="AH70" s="19">
        <v>20.090701419594527</v>
      </c>
      <c r="AI70" s="19">
        <v>609.56963844218103</v>
      </c>
      <c r="AJ70" s="19">
        <v>1116.2755980521042</v>
      </c>
      <c r="AK70" s="48">
        <v>0.5460744994389175</v>
      </c>
      <c r="AL70" s="18">
        <v>15.283156810888105</v>
      </c>
      <c r="AM70" s="18">
        <v>19.12404699005485</v>
      </c>
      <c r="AN70" s="18">
        <v>67.73386514629459</v>
      </c>
      <c r="AO70" s="18">
        <v>56.093251879567376</v>
      </c>
      <c r="AP70" s="18">
        <v>42.388360166281977</v>
      </c>
      <c r="AQ70" s="16">
        <v>647.82795537769039</v>
      </c>
      <c r="AR70" s="18">
        <v>4.2212872224538129</v>
      </c>
      <c r="AS70" s="18">
        <v>4.3282529845101809</v>
      </c>
      <c r="AT70" s="18">
        <v>1.5165364842546836</v>
      </c>
      <c r="AU70" s="9">
        <v>9.0651103854500342E-2</v>
      </c>
      <c r="AV70" s="17">
        <v>11.631213658207777</v>
      </c>
      <c r="AW70" s="17">
        <v>39.859428486762198</v>
      </c>
      <c r="AX70" s="17">
        <v>3.4269363161972928</v>
      </c>
      <c r="AY70" s="19">
        <v>4337.7134346032381</v>
      </c>
      <c r="AZ70" s="15"/>
      <c r="BA70" s="17"/>
      <c r="BB70" s="14"/>
      <c r="BC70" s="14"/>
      <c r="BD70" s="14"/>
      <c r="BE70" s="17"/>
      <c r="BF70" s="19"/>
      <c r="BG70" s="19"/>
      <c r="BH70" s="19"/>
      <c r="BI70" s="19"/>
      <c r="BJ70" s="19"/>
      <c r="BK70" s="19"/>
      <c r="BL70" s="19"/>
      <c r="BM70" s="39"/>
    </row>
    <row r="71" spans="1:65" s="26" customFormat="1" ht="14" x14ac:dyDescent="0.15">
      <c r="A71" s="22" t="s">
        <v>1240</v>
      </c>
      <c r="B71" s="22" t="s">
        <v>282</v>
      </c>
      <c r="C71" s="22" t="s">
        <v>3357</v>
      </c>
      <c r="D71" s="23" t="s">
        <v>1335</v>
      </c>
      <c r="E71" s="9">
        <v>1.700588979858692</v>
      </c>
      <c r="F71" s="14">
        <v>0.31654244100383483</v>
      </c>
      <c r="G71" s="14">
        <v>1.7639676317356987</v>
      </c>
      <c r="H71" s="19">
        <v>150.7537963454777</v>
      </c>
      <c r="I71" s="17">
        <v>6.9103604960057199</v>
      </c>
      <c r="J71" s="19">
        <v>25.932983415880322</v>
      </c>
      <c r="K71" s="19">
        <v>185.84190213677817</v>
      </c>
      <c r="L71" s="17">
        <v>10.363761348537693</v>
      </c>
      <c r="M71" s="19">
        <v>29.099268644509035</v>
      </c>
      <c r="N71" s="19">
        <v>86.320997690307891</v>
      </c>
      <c r="O71" s="17">
        <v>9.4656487829460136</v>
      </c>
      <c r="P71" s="17">
        <v>9.2114363380023594</v>
      </c>
      <c r="Q71" s="17">
        <v>4.5300423761447153</v>
      </c>
      <c r="R71" s="19">
        <v>2234.0392611876064</v>
      </c>
      <c r="S71" s="17">
        <v>5.6950050499178149</v>
      </c>
      <c r="T71" s="14">
        <v>1.1966799838467097</v>
      </c>
      <c r="U71" s="19">
        <v>24.308789945908153</v>
      </c>
      <c r="V71" s="17">
        <v>6.6861486198105</v>
      </c>
      <c r="W71" s="17">
        <v>11.58205493999553</v>
      </c>
      <c r="X71" s="14">
        <v>0.88812660747040451</v>
      </c>
      <c r="Y71" s="19">
        <v>90.453090511786797</v>
      </c>
      <c r="Z71" s="19">
        <v>27.46966388091483</v>
      </c>
      <c r="AA71" s="19">
        <v>266.82106280667381</v>
      </c>
      <c r="AB71" s="19">
        <v>94.030823681618855</v>
      </c>
      <c r="AC71" s="19">
        <v>390.78172623001859</v>
      </c>
      <c r="AD71" s="19">
        <v>80.135164766196837</v>
      </c>
      <c r="AE71" s="19">
        <v>593.63944306182373</v>
      </c>
      <c r="AF71" s="19">
        <v>101.81826116362988</v>
      </c>
      <c r="AG71" s="19">
        <v>7767.9459576528407</v>
      </c>
      <c r="AH71" s="17">
        <v>9.1090642994993214</v>
      </c>
      <c r="AI71" s="19">
        <v>338.10898461499158</v>
      </c>
      <c r="AJ71" s="19">
        <v>445.59496379900111</v>
      </c>
      <c r="AK71" s="49">
        <v>0.75878098291861695</v>
      </c>
      <c r="AL71" s="17">
        <v>6.5629536780113389</v>
      </c>
      <c r="AM71" s="17">
        <v>13.0852928464254</v>
      </c>
      <c r="AN71" s="17">
        <v>104.23861574457965</v>
      </c>
      <c r="AO71" s="17">
        <v>59.369391537215733</v>
      </c>
      <c r="AP71" s="17">
        <v>13.528429542200399</v>
      </c>
      <c r="AQ71" s="19">
        <v>88.786456421701374</v>
      </c>
      <c r="AR71" s="17">
        <v>1.7322461103659688</v>
      </c>
      <c r="AS71" s="17">
        <v>2.0988322082607507</v>
      </c>
      <c r="AT71" s="17">
        <v>0.75061549397854832</v>
      </c>
      <c r="AU71" s="14">
        <f>(X71/0.076)/(((W71/0.2)^(1/2))*((Y71/0.267)^(1/2)))</f>
        <v>8.3430991002871879E-2</v>
      </c>
      <c r="AV71" s="17">
        <v>6.0007072049331027</v>
      </c>
      <c r="AW71" s="17">
        <v>37.142761996161177</v>
      </c>
      <c r="AX71" s="17">
        <v>6.1897307646716371</v>
      </c>
      <c r="AY71" s="19">
        <v>4010.1712950776096</v>
      </c>
    </row>
    <row r="72" spans="1:65" s="26" customFormat="1" ht="14" x14ac:dyDescent="0.15">
      <c r="A72" s="22" t="s">
        <v>1240</v>
      </c>
      <c r="B72" s="22" t="s">
        <v>282</v>
      </c>
      <c r="C72" s="22" t="s">
        <v>280</v>
      </c>
      <c r="D72" s="23" t="s">
        <v>2279</v>
      </c>
      <c r="E72" s="17">
        <v>9.3570276076857102</v>
      </c>
      <c r="F72" s="17">
        <v>2.3788976563156834</v>
      </c>
      <c r="G72" s="19">
        <v>28.036341429234771</v>
      </c>
      <c r="H72" s="19">
        <v>1245.5663094705744</v>
      </c>
      <c r="I72" s="17">
        <v>8.7590029309443338</v>
      </c>
      <c r="J72" s="17">
        <v>13.451325753544392</v>
      </c>
      <c r="K72" s="19">
        <v>494.91411516803873</v>
      </c>
      <c r="L72" s="17">
        <v>13.851282254339642</v>
      </c>
      <c r="M72" s="19">
        <v>55.111693221410832</v>
      </c>
      <c r="N72" s="19">
        <v>194.51724020385586</v>
      </c>
      <c r="O72" s="17">
        <v>13.538617843228826</v>
      </c>
      <c r="P72" s="17">
        <v>12.279631566793505</v>
      </c>
      <c r="Q72" s="17">
        <v>17.324832555164633</v>
      </c>
      <c r="R72" s="19">
        <v>7863.288850023152</v>
      </c>
      <c r="S72" s="19">
        <v>60.03263042965488</v>
      </c>
      <c r="T72" s="17">
        <v>3.9700552037735344</v>
      </c>
      <c r="U72" s="19">
        <v>64.392758895805912</v>
      </c>
      <c r="V72" s="17">
        <v>7.1859157733774488</v>
      </c>
      <c r="W72" s="19">
        <v>21.915904781896142</v>
      </c>
      <c r="X72" s="14">
        <v>0.65669980370228453</v>
      </c>
      <c r="Y72" s="19">
        <v>199.72988163526594</v>
      </c>
      <c r="Z72" s="19">
        <v>69.628296548875852</v>
      </c>
      <c r="AA72" s="19">
        <v>779.18827473831686</v>
      </c>
      <c r="AB72" s="19">
        <v>293.9351673990376</v>
      </c>
      <c r="AC72" s="19">
        <v>1132.1404089425514</v>
      </c>
      <c r="AD72" s="19">
        <v>222.83061435991783</v>
      </c>
      <c r="AE72" s="19">
        <v>1672.6165773206935</v>
      </c>
      <c r="AF72" s="19">
        <v>286.32531486891963</v>
      </c>
      <c r="AG72" s="19">
        <v>10495.104045533048</v>
      </c>
      <c r="AH72" s="19">
        <v>63.133869961306061</v>
      </c>
      <c r="AI72" s="19">
        <v>1736.5047658908725</v>
      </c>
      <c r="AJ72" s="19">
        <v>3156.0230304983047</v>
      </c>
      <c r="AK72" s="48">
        <v>0.55021929469782593</v>
      </c>
      <c r="AL72" s="18">
        <v>8.3743932736871098</v>
      </c>
      <c r="AM72" s="18">
        <v>6.2746622195654611</v>
      </c>
      <c r="AN72" s="18">
        <v>27.861790585382302</v>
      </c>
      <c r="AO72" s="18">
        <v>28.926014959908787</v>
      </c>
      <c r="AP72" s="18">
        <v>27.794631600780786</v>
      </c>
      <c r="AQ72" s="16">
        <v>232.76317592218979</v>
      </c>
      <c r="AR72" s="18">
        <v>3.0498415891667845</v>
      </c>
      <c r="AS72" s="18">
        <v>2.9381747884302825</v>
      </c>
      <c r="AT72" s="18">
        <v>1.8868777658259424</v>
      </c>
      <c r="AU72" s="9">
        <v>3.0256219539734331E-2</v>
      </c>
      <c r="AV72" s="17">
        <v>15.980436395480748</v>
      </c>
      <c r="AW72" s="17">
        <v>121.15908046443494</v>
      </c>
      <c r="AX72" s="17">
        <v>7.5817128810511463</v>
      </c>
      <c r="AY72" s="19">
        <v>12812.321960499143</v>
      </c>
      <c r="AZ72" s="15"/>
      <c r="BA72" s="17"/>
      <c r="BB72" s="14"/>
      <c r="BC72" s="14"/>
      <c r="BD72" s="14"/>
      <c r="BE72" s="17"/>
      <c r="BF72" s="19"/>
      <c r="BG72" s="19"/>
      <c r="BH72" s="19"/>
      <c r="BI72" s="19"/>
      <c r="BJ72" s="19"/>
      <c r="BK72" s="19"/>
      <c r="BL72" s="19"/>
    </row>
    <row r="73" spans="1:65" ht="14" x14ac:dyDescent="0.15">
      <c r="AX73" s="25"/>
    </row>
    <row r="74" spans="1:65" ht="14" x14ac:dyDescent="0.15">
      <c r="AX74" s="25"/>
    </row>
  </sheetData>
  <sortState ref="A6:BM72">
    <sortCondition ref="A6"/>
  </sortState>
  <mergeCells count="1">
    <mergeCell ref="AN2:BC3"/>
  </mergeCells>
  <conditionalFormatting sqref="A65:A72 A6:C64 D6:D72 A4:D4">
    <cfRule type="expression" dxfId="6" priority="2" stopIfTrue="1">
      <formula>ISERROR(A4)</formula>
    </cfRule>
  </conditionalFormatting>
  <conditionalFormatting sqref="AZ65:BL72">
    <cfRule type="expression" dxfId="5" priority="1" stopIfTrue="1">
      <formula>ISERROR(AZ65)</formula>
    </cfRule>
  </conditionalFormatting>
  <pageMargins left="0.75" right="0.75" top="1" bottom="1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104"/>
  <sheetViews>
    <sheetView workbookViewId="0">
      <selection activeCell="E1" sqref="E1:E2"/>
    </sheetView>
  </sheetViews>
  <sheetFormatPr baseColWidth="10" defaultColWidth="8.83203125" defaultRowHeight="13" x14ac:dyDescent="0.15"/>
  <cols>
    <col min="1" max="1" width="14.6640625" customWidth="1"/>
    <col min="2" max="2" width="11.6640625" customWidth="1"/>
    <col min="3" max="3" width="14.6640625" customWidth="1"/>
    <col min="4" max="4" width="20.83203125" bestFit="1" customWidth="1"/>
    <col min="5" max="47" width="7.33203125" customWidth="1"/>
    <col min="48" max="51" width="8.33203125" customWidth="1"/>
  </cols>
  <sheetData>
    <row r="1" spans="1:55" ht="16" x14ac:dyDescent="0.2">
      <c r="A1" s="103" t="s">
        <v>3758</v>
      </c>
      <c r="E1" s="110" t="s">
        <v>3765</v>
      </c>
    </row>
    <row r="2" spans="1:55" ht="15.75" customHeight="1" x14ac:dyDescent="0.2">
      <c r="A2" s="103" t="s">
        <v>3467</v>
      </c>
      <c r="E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55" ht="16" x14ac:dyDescent="0.2">
      <c r="A3" s="103" t="s">
        <v>3491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55" s="1" customFormat="1" ht="15" customHeight="1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6" t="s">
        <v>647</v>
      </c>
      <c r="AW4" s="96" t="s">
        <v>2533</v>
      </c>
      <c r="AX4" s="96" t="s">
        <v>2534</v>
      </c>
      <c r="AY4" s="96" t="s">
        <v>3463</v>
      </c>
    </row>
    <row r="5" spans="1:55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101"/>
      <c r="AW5" s="101"/>
      <c r="AX5" s="101"/>
      <c r="AY5" s="101" t="s">
        <v>1562</v>
      </c>
    </row>
    <row r="6" spans="1:55" s="26" customFormat="1" ht="15" thickTop="1" x14ac:dyDescent="0.15">
      <c r="A6" s="22" t="s">
        <v>1748</v>
      </c>
      <c r="B6" s="22" t="s">
        <v>282</v>
      </c>
      <c r="C6" s="22" t="s">
        <v>280</v>
      </c>
      <c r="D6" s="23" t="s">
        <v>3171</v>
      </c>
      <c r="E6" s="18">
        <v>6.5153772878769196</v>
      </c>
      <c r="F6" s="9">
        <v>0.96287961542569356</v>
      </c>
      <c r="G6" s="9">
        <v>9.7239156687836545E-2</v>
      </c>
      <c r="H6" s="16">
        <v>39.808963696072723</v>
      </c>
      <c r="I6" s="18">
        <v>2.2279389875103313</v>
      </c>
      <c r="J6" s="18">
        <v>9.4935469297228749</v>
      </c>
      <c r="K6" s="16">
        <v>290.4185919914429</v>
      </c>
      <c r="L6" s="9">
        <v>0.14252112674243228</v>
      </c>
      <c r="M6" s="18">
        <v>2.215410257237477</v>
      </c>
      <c r="N6" s="16">
        <v>51.974278096267739</v>
      </c>
      <c r="O6" s="18">
        <v>3.0310201428438819</v>
      </c>
      <c r="P6" s="18">
        <v>2.7270792753798032</v>
      </c>
      <c r="Q6" s="9">
        <v>0.7635302396224013</v>
      </c>
      <c r="R6" s="16">
        <v>3230.5013483302955</v>
      </c>
      <c r="S6" s="16">
        <v>95.767126067572377</v>
      </c>
      <c r="T6" s="10">
        <v>3.5670730894284526E-2</v>
      </c>
      <c r="U6" s="16">
        <v>43.667465996867335</v>
      </c>
      <c r="V6" s="9">
        <v>1.3464157606078404</v>
      </c>
      <c r="W6" s="18">
        <v>5.6179296930242284</v>
      </c>
      <c r="X6" s="9">
        <v>3.0535443790061578E-2</v>
      </c>
      <c r="Y6" s="16">
        <v>69.170169060659177</v>
      </c>
      <c r="Z6" s="16">
        <v>27.499669233937844</v>
      </c>
      <c r="AA6" s="16">
        <v>334.53546429123514</v>
      </c>
      <c r="AB6" s="16">
        <v>135.48633317084222</v>
      </c>
      <c r="AC6" s="16">
        <v>584.41050116618283</v>
      </c>
      <c r="AD6" s="16">
        <v>121.39770546536701</v>
      </c>
      <c r="AE6" s="16">
        <v>975.9101447421491</v>
      </c>
      <c r="AF6" s="16">
        <v>166.79341333676311</v>
      </c>
      <c r="AG6" s="16">
        <v>12247.649467334975</v>
      </c>
      <c r="AH6" s="16">
        <v>50.58709609763968</v>
      </c>
      <c r="AI6" s="16">
        <v>1161.8805548229516</v>
      </c>
      <c r="AJ6" s="16">
        <v>2420.7748133484843</v>
      </c>
      <c r="AK6" s="14">
        <v>0.47996226184120178</v>
      </c>
      <c r="AL6" s="17">
        <v>14.108829832211615</v>
      </c>
      <c r="AM6" s="17">
        <v>12.549976586800415</v>
      </c>
      <c r="AN6" s="17">
        <v>10.190450364497272</v>
      </c>
      <c r="AO6" s="17">
        <v>12.132352744961143</v>
      </c>
      <c r="AP6" s="17">
        <v>51.373558661725895</v>
      </c>
      <c r="AQ6" s="19">
        <v>724.82079703343175</v>
      </c>
      <c r="AR6" s="17">
        <v>4.1725073765387375</v>
      </c>
      <c r="AS6" s="17">
        <v>7.7728751306890036</v>
      </c>
      <c r="AT6" s="17">
        <v>2.4805304324283783</v>
      </c>
      <c r="AU6" s="14">
        <v>4.721779135708864E-3</v>
      </c>
      <c r="AV6" s="89">
        <v>9.3774165964301872</v>
      </c>
      <c r="AW6" s="89">
        <v>52.167725655663368</v>
      </c>
      <c r="AX6" s="89">
        <v>5.5631233953627142</v>
      </c>
      <c r="AY6" s="19">
        <v>5748.3770445188829</v>
      </c>
    </row>
    <row r="7" spans="1:55" s="26" customFormat="1" ht="14" x14ac:dyDescent="0.15">
      <c r="A7" s="22" t="s">
        <v>1749</v>
      </c>
      <c r="B7" s="22" t="s">
        <v>286</v>
      </c>
      <c r="C7" s="22" t="s">
        <v>287</v>
      </c>
      <c r="D7" s="23" t="s">
        <v>3172</v>
      </c>
      <c r="E7" s="9">
        <v>8.1876532921786746E-2</v>
      </c>
      <c r="F7" s="9">
        <v>4.3308759031236085E-3</v>
      </c>
      <c r="G7" s="9">
        <v>3.8269553494570951E-2</v>
      </c>
      <c r="H7" s="18">
        <v>8.3558643136441297</v>
      </c>
      <c r="I7" s="18">
        <v>2.0245073594706908</v>
      </c>
      <c r="J7" s="16">
        <v>21.419451571984791</v>
      </c>
      <c r="K7" s="16">
        <v>198.26582448278012</v>
      </c>
      <c r="L7" s="9">
        <v>0.1569749300218394</v>
      </c>
      <c r="M7" s="18">
        <v>2.2141142309356203</v>
      </c>
      <c r="N7" s="16">
        <v>89.470000906018967</v>
      </c>
      <c r="O7" s="18">
        <v>21.356830904128145</v>
      </c>
      <c r="P7" s="18">
        <v>21.887231264881368</v>
      </c>
      <c r="Q7" s="9">
        <v>0.64550941032138032</v>
      </c>
      <c r="R7" s="16">
        <v>349.52993464149057</v>
      </c>
      <c r="S7" s="9">
        <v>1.0248073228485155</v>
      </c>
      <c r="T7" s="10">
        <v>4.3675687884856186E-2</v>
      </c>
      <c r="U7" s="18">
        <v>3.3718858376230596</v>
      </c>
      <c r="V7" s="9">
        <v>0.70092164859425654</v>
      </c>
      <c r="W7" s="9">
        <v>1.6347516076770809</v>
      </c>
      <c r="X7" s="9">
        <v>0.35429576149356068</v>
      </c>
      <c r="Y7" s="18">
        <v>11.767303740622337</v>
      </c>
      <c r="Z7" s="18">
        <v>3.371541693073647</v>
      </c>
      <c r="AA7" s="16">
        <v>37.66913491141505</v>
      </c>
      <c r="AB7" s="18">
        <v>14.218237807008757</v>
      </c>
      <c r="AC7" s="16">
        <v>61.93374815328481</v>
      </c>
      <c r="AD7" s="18">
        <v>12.887299249864924</v>
      </c>
      <c r="AE7" s="16">
        <v>113.44880325186401</v>
      </c>
      <c r="AF7" s="16">
        <v>22.776122989993222</v>
      </c>
      <c r="AG7" s="16">
        <v>7400.0607228483013</v>
      </c>
      <c r="AH7" s="9">
        <v>0.74223966489467852</v>
      </c>
      <c r="AI7" s="16">
        <v>17.341522082441728</v>
      </c>
      <c r="AJ7" s="16">
        <v>32.199830007328408</v>
      </c>
      <c r="AK7" s="14">
        <v>0.53855942961484404</v>
      </c>
      <c r="AL7" s="17">
        <v>9.6410193662481287</v>
      </c>
      <c r="AM7" s="17">
        <v>65.228195544907308</v>
      </c>
      <c r="AN7" s="17">
        <v>110.70256888536474</v>
      </c>
      <c r="AO7" s="17">
        <v>16.921739038944306</v>
      </c>
      <c r="AP7" s="17">
        <v>16.788329714487237</v>
      </c>
      <c r="AQ7" s="19">
        <v>161.85661190433035</v>
      </c>
      <c r="AR7" s="17">
        <v>2.3322886530265978</v>
      </c>
      <c r="AS7" s="17">
        <v>2.0626288555326027</v>
      </c>
      <c r="AT7" s="17">
        <v>0.28382696938497104</v>
      </c>
      <c r="AU7" s="14">
        <v>0.24623545673690408</v>
      </c>
      <c r="AV7" s="89">
        <v>6.4018671127794677</v>
      </c>
      <c r="AW7" s="89">
        <v>7.6108630635178143</v>
      </c>
      <c r="AX7" s="89">
        <v>1.1888505227365525</v>
      </c>
      <c r="AY7" s="19">
        <v>723.17765788790905</v>
      </c>
    </row>
    <row r="8" spans="1:55" s="26" customFormat="1" ht="14" x14ac:dyDescent="0.15">
      <c r="A8" s="22" t="s">
        <v>1750</v>
      </c>
      <c r="B8" s="22" t="s">
        <v>286</v>
      </c>
      <c r="C8" s="22" t="s">
        <v>287</v>
      </c>
      <c r="D8" s="23" t="s">
        <v>3173</v>
      </c>
      <c r="E8" s="9">
        <v>0.16386813329664349</v>
      </c>
      <c r="F8" s="9">
        <v>3.9785357971377491E-3</v>
      </c>
      <c r="G8" s="9">
        <v>8.2030945643504771E-2</v>
      </c>
      <c r="H8" s="18">
        <v>8.5569304052636017</v>
      </c>
      <c r="I8" s="18">
        <v>2.3802820084937388</v>
      </c>
      <c r="J8" s="16">
        <v>21.302004129295327</v>
      </c>
      <c r="K8" s="16">
        <v>146.87112696219734</v>
      </c>
      <c r="L8" s="9">
        <v>0.15051616743404772</v>
      </c>
      <c r="M8" s="18">
        <v>1.9998770550661604</v>
      </c>
      <c r="N8" s="16">
        <v>47.059889988270136</v>
      </c>
      <c r="O8" s="18">
        <v>15.292230717136826</v>
      </c>
      <c r="P8" s="18">
        <v>15.637185841885129</v>
      </c>
      <c r="Q8" s="9">
        <v>0.98150757821037671</v>
      </c>
      <c r="R8" s="16">
        <v>281.32545669045851</v>
      </c>
      <c r="S8" s="9">
        <v>0.83467315053364011</v>
      </c>
      <c r="T8" s="10">
        <v>2.1016513142577048E-2</v>
      </c>
      <c r="U8" s="18">
        <v>3.6378861111685286</v>
      </c>
      <c r="V8" s="9">
        <v>0.35028040400958166</v>
      </c>
      <c r="W8" s="9">
        <v>0.85918266189278603</v>
      </c>
      <c r="X8" s="9">
        <v>0.33201404288303521</v>
      </c>
      <c r="Y8" s="18">
        <v>7.7345299635851603</v>
      </c>
      <c r="Z8" s="18">
        <v>2.6248530158479366</v>
      </c>
      <c r="AA8" s="16">
        <v>29.140498629719158</v>
      </c>
      <c r="AB8" s="18">
        <v>11.384590671277772</v>
      </c>
      <c r="AC8" s="16">
        <v>54.006188262299915</v>
      </c>
      <c r="AD8" s="18">
        <v>11.556404943110445</v>
      </c>
      <c r="AE8" s="16">
        <v>97.30422348734993</v>
      </c>
      <c r="AF8" s="18">
        <v>18.912488384753818</v>
      </c>
      <c r="AG8" s="16">
        <v>8034.2472273252915</v>
      </c>
      <c r="AH8" s="9">
        <v>0.59026206188428532</v>
      </c>
      <c r="AI8" s="16">
        <v>16.19686072242569</v>
      </c>
      <c r="AJ8" s="16">
        <v>32.213945883796455</v>
      </c>
      <c r="AK8" s="14">
        <v>0.5027903374784235</v>
      </c>
      <c r="AL8" s="17">
        <v>12.580496028261145</v>
      </c>
      <c r="AM8" s="17">
        <v>82.568329918071711</v>
      </c>
      <c r="AN8" s="17">
        <v>116.57763691708476</v>
      </c>
      <c r="AO8" s="17">
        <v>19.405033829194561</v>
      </c>
      <c r="AP8" s="17">
        <v>22.080966777044107</v>
      </c>
      <c r="AQ8" s="19">
        <v>277.78951483876972</v>
      </c>
      <c r="AR8" s="17">
        <v>2.4528425000597056</v>
      </c>
      <c r="AS8" s="17">
        <v>4.2341242119041809</v>
      </c>
      <c r="AT8" s="17">
        <v>0.33106421005440162</v>
      </c>
      <c r="AU8" s="14">
        <v>0.39259588092634556</v>
      </c>
      <c r="AV8" s="89">
        <v>4.7423676771778283</v>
      </c>
      <c r="AW8" s="89">
        <v>5.6241504714516068</v>
      </c>
      <c r="AX8" s="89">
        <v>1.1859372478682475</v>
      </c>
      <c r="AY8" s="19">
        <v>566.24950376976926</v>
      </c>
    </row>
    <row r="9" spans="1:55" s="26" customFormat="1" ht="14" x14ac:dyDescent="0.15">
      <c r="A9" s="22" t="s">
        <v>1751</v>
      </c>
      <c r="B9" s="22" t="s">
        <v>282</v>
      </c>
      <c r="C9" s="22" t="s">
        <v>280</v>
      </c>
      <c r="D9" s="23" t="s">
        <v>3174</v>
      </c>
      <c r="E9" s="18">
        <v>11.613360155670094</v>
      </c>
      <c r="F9" s="9">
        <v>1.5400577417152692</v>
      </c>
      <c r="G9" s="9">
        <v>7.120787700557861E-2</v>
      </c>
      <c r="H9" s="18">
        <v>16.312340438623604</v>
      </c>
      <c r="I9" s="18">
        <v>2.2447173340722757</v>
      </c>
      <c r="J9" s="18">
        <v>11.722027694402824</v>
      </c>
      <c r="K9" s="16">
        <v>241.92032000171011</v>
      </c>
      <c r="L9" s="9">
        <v>0.17480685057161277</v>
      </c>
      <c r="M9" s="18">
        <v>2.3135346301683755</v>
      </c>
      <c r="N9" s="16">
        <v>38.792602803027528</v>
      </c>
      <c r="O9" s="18">
        <v>2.4000234241929865</v>
      </c>
      <c r="P9" s="18">
        <v>2.3123505665082353</v>
      </c>
      <c r="Q9" s="9">
        <v>1.0047478162380763</v>
      </c>
      <c r="R9" s="16">
        <v>1919.1245332067429</v>
      </c>
      <c r="S9" s="16">
        <v>52.645702487715795</v>
      </c>
      <c r="T9" s="10">
        <v>1.9349292450919483E-2</v>
      </c>
      <c r="U9" s="16">
        <v>28.130462722312163</v>
      </c>
      <c r="V9" s="9">
        <v>0.85555511632305792</v>
      </c>
      <c r="W9" s="18">
        <v>3.3979658299478506</v>
      </c>
      <c r="X9" s="9">
        <v>1.3250958738341702E-2</v>
      </c>
      <c r="Y9" s="16">
        <v>41.751194461758892</v>
      </c>
      <c r="Z9" s="18">
        <v>15.800332169321891</v>
      </c>
      <c r="AA9" s="16">
        <v>193.83397004618797</v>
      </c>
      <c r="AB9" s="16">
        <v>79.309356847070191</v>
      </c>
      <c r="AC9" s="16">
        <v>353.18756337174187</v>
      </c>
      <c r="AD9" s="16">
        <v>74.335144497136071</v>
      </c>
      <c r="AE9" s="16">
        <v>589.07065480589495</v>
      </c>
      <c r="AF9" s="16">
        <v>103.75598211896853</v>
      </c>
      <c r="AG9" s="16">
        <v>12419.961503504181</v>
      </c>
      <c r="AH9" s="16">
        <v>36.153713621442023</v>
      </c>
      <c r="AI9" s="16">
        <v>846.54887201821589</v>
      </c>
      <c r="AJ9" s="16">
        <v>1722.5431598680655</v>
      </c>
      <c r="AK9" s="14">
        <v>0.49145292364288595</v>
      </c>
      <c r="AL9" s="17">
        <v>14.109073103176522</v>
      </c>
      <c r="AM9" s="17">
        <v>21.083992899963231</v>
      </c>
      <c r="AN9" s="17">
        <v>11.189339812558245</v>
      </c>
      <c r="AO9" s="17">
        <v>16.080113513838043</v>
      </c>
      <c r="AP9" s="17">
        <v>48.800122476263269</v>
      </c>
      <c r="AQ9" s="19">
        <v>688.52449546156606</v>
      </c>
      <c r="AR9" s="17">
        <v>3.9716504116664968</v>
      </c>
      <c r="AS9" s="17">
        <v>8.2786184823829991</v>
      </c>
      <c r="AT9" s="17">
        <v>2.924170718427082</v>
      </c>
      <c r="AU9" s="14">
        <v>3.3911917473833119E-3</v>
      </c>
      <c r="AV9" s="89">
        <v>7.8114407491672626</v>
      </c>
      <c r="AW9" s="89">
        <v>31.275980099176085</v>
      </c>
      <c r="AX9" s="89">
        <v>4.0038683136027444</v>
      </c>
      <c r="AY9" s="19">
        <v>3441.3779182476233</v>
      </c>
    </row>
    <row r="10" spans="1:55" s="26" customFormat="1" ht="14" x14ac:dyDescent="0.15">
      <c r="A10" s="22" t="s">
        <v>1752</v>
      </c>
      <c r="B10" s="22" t="s">
        <v>282</v>
      </c>
      <c r="C10" s="22" t="s">
        <v>280</v>
      </c>
      <c r="D10" s="23" t="s">
        <v>3175</v>
      </c>
      <c r="E10" s="9">
        <v>0.50128642908974574</v>
      </c>
      <c r="F10" s="9">
        <v>1.9808303740065021</v>
      </c>
      <c r="G10" s="9">
        <v>6.3113467287975414E-2</v>
      </c>
      <c r="H10" s="16">
        <v>26.837797623330502</v>
      </c>
      <c r="I10" s="18">
        <v>3.7738355737182689</v>
      </c>
      <c r="J10" s="18">
        <v>10.920106864481085</v>
      </c>
      <c r="K10" s="16">
        <v>282.7297169043639</v>
      </c>
      <c r="L10" s="9">
        <v>0.17886283813803178</v>
      </c>
      <c r="M10" s="18">
        <v>2.9781037469392042</v>
      </c>
      <c r="N10" s="16">
        <v>66.134613380352292</v>
      </c>
      <c r="O10" s="18">
        <v>4.2860486439155512</v>
      </c>
      <c r="P10" s="18">
        <v>4.5610679736433299</v>
      </c>
      <c r="Q10" s="9">
        <v>1.5858337929188857</v>
      </c>
      <c r="R10" s="16">
        <v>2798.182918035769</v>
      </c>
      <c r="S10" s="18">
        <v>19.448192880022187</v>
      </c>
      <c r="T10" s="10">
        <v>4.3217500450127441E-2</v>
      </c>
      <c r="U10" s="16">
        <v>35.010148997886468</v>
      </c>
      <c r="V10" s="18">
        <v>3.4647643373209993</v>
      </c>
      <c r="W10" s="18">
        <v>7.7058456279765224</v>
      </c>
      <c r="X10" s="9">
        <v>0.10041705337006088</v>
      </c>
      <c r="Y10" s="16">
        <v>72.788392435790854</v>
      </c>
      <c r="Z10" s="16">
        <v>26.074701794338239</v>
      </c>
      <c r="AA10" s="16">
        <v>299.44558732708418</v>
      </c>
      <c r="AB10" s="16">
        <v>114.3825460609612</v>
      </c>
      <c r="AC10" s="16">
        <v>495.46488029118865</v>
      </c>
      <c r="AD10" s="16">
        <v>101.35623499042424</v>
      </c>
      <c r="AE10" s="16">
        <v>786.16062282841949</v>
      </c>
      <c r="AF10" s="16">
        <v>139.40564966644385</v>
      </c>
      <c r="AG10" s="16">
        <v>9380.143641990644</v>
      </c>
      <c r="AH10" s="18">
        <v>17.448532324844052</v>
      </c>
      <c r="AI10" s="16">
        <v>575.57113398024694</v>
      </c>
      <c r="AJ10" s="16">
        <v>925.64497134586679</v>
      </c>
      <c r="AK10" s="14">
        <v>0.62180549972996624</v>
      </c>
      <c r="AL10" s="17">
        <v>10.800631756250406</v>
      </c>
      <c r="AM10" s="17">
        <v>11.931586713467169</v>
      </c>
      <c r="AN10" s="17">
        <v>40.423325070782752</v>
      </c>
      <c r="AO10" s="17">
        <v>29.59509593158613</v>
      </c>
      <c r="AP10" s="17">
        <v>21.00817987871342</v>
      </c>
      <c r="AQ10" s="19">
        <v>226.90161473905295</v>
      </c>
      <c r="AR10" s="17">
        <v>2.224060535653857</v>
      </c>
      <c r="AS10" s="17">
        <v>4.5433234310819932</v>
      </c>
      <c r="AT10" s="17">
        <v>1.1774247456144722</v>
      </c>
      <c r="AU10" s="14">
        <v>1.2924544856841327E-2</v>
      </c>
      <c r="AV10" s="89">
        <v>9.129148107987211</v>
      </c>
      <c r="AW10" s="89">
        <v>45.346867836749674</v>
      </c>
      <c r="AX10" s="89">
        <v>4.9672617094551361</v>
      </c>
      <c r="AY10" s="19">
        <v>4945.7205403277749</v>
      </c>
    </row>
    <row r="11" spans="1:55" s="26" customFormat="1" ht="14" x14ac:dyDescent="0.15">
      <c r="A11" s="22" t="s">
        <v>1753</v>
      </c>
      <c r="B11" s="22" t="s">
        <v>286</v>
      </c>
      <c r="C11" s="22" t="s">
        <v>287</v>
      </c>
      <c r="D11" s="23" t="s">
        <v>3176</v>
      </c>
      <c r="E11" s="9">
        <v>0.30474114478006842</v>
      </c>
      <c r="F11" s="9">
        <v>1.1682267693831095E-2</v>
      </c>
      <c r="G11" s="9">
        <v>5.7349852347999601E-2</v>
      </c>
      <c r="H11" s="18">
        <v>6.7057175785593079</v>
      </c>
      <c r="I11" s="18">
        <v>2.1454386532484451</v>
      </c>
      <c r="J11" s="16">
        <v>20.937362813941242</v>
      </c>
      <c r="K11" s="16">
        <v>187.05473617322201</v>
      </c>
      <c r="L11" s="9">
        <v>0.13943252505518736</v>
      </c>
      <c r="M11" s="18">
        <v>2.2530709540595781</v>
      </c>
      <c r="N11" s="16">
        <v>62.919519586662886</v>
      </c>
      <c r="O11" s="18">
        <v>20.763873543791295</v>
      </c>
      <c r="P11" s="18">
        <v>20.884963383926323</v>
      </c>
      <c r="Q11" s="9">
        <v>0.71161044053518563</v>
      </c>
      <c r="R11" s="16">
        <v>310.19372684087267</v>
      </c>
      <c r="S11" s="9">
        <v>1.0449448138095969</v>
      </c>
      <c r="T11" s="10">
        <v>1.6622566503276509E-2</v>
      </c>
      <c r="U11" s="18">
        <v>4.3620689989758681</v>
      </c>
      <c r="V11" s="9">
        <v>0.48401722567282385</v>
      </c>
      <c r="W11" s="9">
        <v>1.2786316903032244</v>
      </c>
      <c r="X11" s="9">
        <v>0.30237747564548079</v>
      </c>
      <c r="Y11" s="18">
        <v>8.6654454000228736</v>
      </c>
      <c r="Z11" s="18">
        <v>2.7523711404995024</v>
      </c>
      <c r="AA11" s="16">
        <v>32.753499270273373</v>
      </c>
      <c r="AB11" s="18">
        <v>12.670930585347421</v>
      </c>
      <c r="AC11" s="16">
        <v>57.626144759072339</v>
      </c>
      <c r="AD11" s="18">
        <v>12.193267591196726</v>
      </c>
      <c r="AE11" s="16">
        <v>104.11656285022958</v>
      </c>
      <c r="AF11" s="16">
        <v>20.497120375390352</v>
      </c>
      <c r="AG11" s="16">
        <v>7755.4773406775594</v>
      </c>
      <c r="AH11" s="9">
        <v>0.67512911676720022</v>
      </c>
      <c r="AI11" s="16">
        <v>20.473585626919473</v>
      </c>
      <c r="AJ11" s="16">
        <v>38.20833892288934</v>
      </c>
      <c r="AK11" s="14">
        <v>0.53584076680848414</v>
      </c>
      <c r="AL11" s="17">
        <v>12.015142678061851</v>
      </c>
      <c r="AM11" s="17">
        <v>74.488411145820479</v>
      </c>
      <c r="AN11" s="17">
        <v>99.638336373619282</v>
      </c>
      <c r="AO11" s="17">
        <v>19.592982668891487</v>
      </c>
      <c r="AP11" s="17">
        <v>17.903175631770523</v>
      </c>
      <c r="AQ11" s="19">
        <v>215.10920960612296</v>
      </c>
      <c r="AR11" s="17">
        <v>2.6417069940554718</v>
      </c>
      <c r="AS11" s="17">
        <v>3.4115132856916865</v>
      </c>
      <c r="AT11" s="17">
        <v>0.36697656815517021</v>
      </c>
      <c r="AU11" s="14">
        <v>0.2769046577829129</v>
      </c>
      <c r="AV11" s="89">
        <v>6.0398687818282859</v>
      </c>
      <c r="AW11" s="89">
        <v>6.4209474593517504</v>
      </c>
      <c r="AX11" s="89">
        <v>1.0630938669843273</v>
      </c>
      <c r="AY11" s="19">
        <v>630.83230635666837</v>
      </c>
    </row>
    <row r="12" spans="1:55" s="26" customFormat="1" ht="14" x14ac:dyDescent="0.15">
      <c r="A12" s="22" t="s">
        <v>1754</v>
      </c>
      <c r="B12" s="22" t="s">
        <v>286</v>
      </c>
      <c r="C12" s="22" t="s">
        <v>3357</v>
      </c>
      <c r="D12" s="23" t="s">
        <v>3177</v>
      </c>
      <c r="E12" s="9">
        <v>0.53138263844749589</v>
      </c>
      <c r="F12" s="9">
        <v>6.4912470401078642E-2</v>
      </c>
      <c r="G12" s="9">
        <v>4.7799628549680402E-2</v>
      </c>
      <c r="H12" s="18">
        <v>7.6991925447734033</v>
      </c>
      <c r="I12" s="18">
        <v>2.1113799394459383</v>
      </c>
      <c r="J12" s="18">
        <v>10.02558116211933</v>
      </c>
      <c r="K12" s="16">
        <v>246.25989873158093</v>
      </c>
      <c r="L12" s="9">
        <v>0.11942168752793848</v>
      </c>
      <c r="M12" s="18">
        <v>2.1906158321176199</v>
      </c>
      <c r="N12" s="16">
        <v>106.83062730544036</v>
      </c>
      <c r="O12" s="18">
        <v>8.5600870802663085</v>
      </c>
      <c r="P12" s="18">
        <v>9.2779859649707195</v>
      </c>
      <c r="Q12" s="9">
        <v>0.56994052565616837</v>
      </c>
      <c r="R12" s="16">
        <v>907.59182884346808</v>
      </c>
      <c r="S12" s="18">
        <v>4.0132332554888741</v>
      </c>
      <c r="T12" s="10">
        <v>3.1172585472072058E-2</v>
      </c>
      <c r="U12" s="18">
        <v>15.717926958911441</v>
      </c>
      <c r="V12" s="9">
        <v>1.2554224008328596</v>
      </c>
      <c r="W12" s="18">
        <v>2.7496617364616949</v>
      </c>
      <c r="X12" s="9">
        <v>0.29520146675652337</v>
      </c>
      <c r="Y12" s="16">
        <v>22.852714453921301</v>
      </c>
      <c r="Z12" s="18">
        <v>7.7348773475449368</v>
      </c>
      <c r="AA12" s="16">
        <v>93.343235207713221</v>
      </c>
      <c r="AB12" s="16">
        <v>35.362310967931762</v>
      </c>
      <c r="AC12" s="16">
        <v>176.24276512496715</v>
      </c>
      <c r="AD12" s="16">
        <v>38.284327951253651</v>
      </c>
      <c r="AE12" s="16">
        <v>332.64584559578748</v>
      </c>
      <c r="AF12" s="16">
        <v>65.399381851565167</v>
      </c>
      <c r="AG12" s="16">
        <v>8761.6097506700444</v>
      </c>
      <c r="AH12" s="18">
        <v>4.0265566968135182</v>
      </c>
      <c r="AI12" s="16">
        <v>82.277571142692707</v>
      </c>
      <c r="AJ12" s="16">
        <v>181.04417954483029</v>
      </c>
      <c r="AK12" s="14">
        <v>0.45446128867301738</v>
      </c>
      <c r="AL12" s="17">
        <v>14.556075877397957</v>
      </c>
      <c r="AM12" s="17">
        <v>26.339152785682643</v>
      </c>
      <c r="AN12" s="17">
        <v>82.887244378539378</v>
      </c>
      <c r="AO12" s="17">
        <v>20.501567166613651</v>
      </c>
      <c r="AP12" s="17">
        <v>18.203207493159741</v>
      </c>
      <c r="AQ12" s="19">
        <v>264.96726948245225</v>
      </c>
      <c r="AR12" s="17">
        <v>2.1902283523358688</v>
      </c>
      <c r="AS12" s="17">
        <v>5.7163129378734059</v>
      </c>
      <c r="AT12" s="17">
        <v>0.54425504464235819</v>
      </c>
      <c r="AU12" s="14">
        <v>0.11351649690289528</v>
      </c>
      <c r="AV12" s="89">
        <v>7.9515627617559232</v>
      </c>
      <c r="AW12" s="89">
        <v>17.288438021159553</v>
      </c>
      <c r="AX12" s="89">
        <v>2.1742188974864849</v>
      </c>
      <c r="AY12" s="19">
        <v>1806.3372997980275</v>
      </c>
    </row>
    <row r="13" spans="1:55" s="26" customFormat="1" ht="14" x14ac:dyDescent="0.15">
      <c r="A13" s="22" t="s">
        <v>1755</v>
      </c>
      <c r="B13" s="22" t="s">
        <v>282</v>
      </c>
      <c r="C13" s="22" t="s">
        <v>3357</v>
      </c>
      <c r="D13" s="23" t="s">
        <v>3178</v>
      </c>
      <c r="E13" s="9">
        <v>9.3575402338807595E-2</v>
      </c>
      <c r="F13" s="18">
        <v>2.0057082572923832</v>
      </c>
      <c r="G13" s="9">
        <v>7.3002143935193914E-2</v>
      </c>
      <c r="H13" s="18">
        <v>14.632949624318416</v>
      </c>
      <c r="I13" s="18">
        <v>2.9660639360324494</v>
      </c>
      <c r="J13" s="18">
        <v>16.930341396294697</v>
      </c>
      <c r="K13" s="16">
        <v>293.41257507239305</v>
      </c>
      <c r="L13" s="9">
        <v>0.70353399464149535</v>
      </c>
      <c r="M13" s="18">
        <v>2.9625917088414782</v>
      </c>
      <c r="N13" s="16">
        <v>89.544326291776329</v>
      </c>
      <c r="O13" s="18">
        <v>13.032739405510378</v>
      </c>
      <c r="P13" s="18">
        <v>11.817179985103339</v>
      </c>
      <c r="Q13" s="18">
        <v>7.7261694844495619</v>
      </c>
      <c r="R13" s="16">
        <v>1980.2079389378423</v>
      </c>
      <c r="S13" s="18">
        <v>2.5471934778660739</v>
      </c>
      <c r="T13" s="10">
        <v>0.13885795682710428</v>
      </c>
      <c r="U13" s="18">
        <v>14.837671416923776</v>
      </c>
      <c r="V13" s="18">
        <v>5.2056407929861539</v>
      </c>
      <c r="W13" s="18">
        <v>9.8756469917758665</v>
      </c>
      <c r="X13" s="9">
        <v>1.1886765163896917</v>
      </c>
      <c r="Y13" s="16">
        <v>75.992768784975524</v>
      </c>
      <c r="Z13" s="16">
        <v>22.580920196845579</v>
      </c>
      <c r="AA13" s="16">
        <v>234.33263952176489</v>
      </c>
      <c r="AB13" s="16">
        <v>84.646498429736425</v>
      </c>
      <c r="AC13" s="16">
        <v>359.04859668771775</v>
      </c>
      <c r="AD13" s="16">
        <v>70.810743180573851</v>
      </c>
      <c r="AE13" s="16">
        <v>540.18842256150549</v>
      </c>
      <c r="AF13" s="16">
        <v>100.79662771948321</v>
      </c>
      <c r="AG13" s="16">
        <v>7844.0252344226537</v>
      </c>
      <c r="AH13" s="18">
        <v>4.7865235053058912</v>
      </c>
      <c r="AI13" s="16">
        <v>196.29485402019967</v>
      </c>
      <c r="AJ13" s="16">
        <v>225.07130724981664</v>
      </c>
      <c r="AK13" s="14">
        <v>0.87214517220679444</v>
      </c>
      <c r="AL13" s="17">
        <v>7.1084187508681191</v>
      </c>
      <c r="AM13" s="17">
        <v>14.520905866933012</v>
      </c>
      <c r="AN13" s="17">
        <v>212.0720028751218</v>
      </c>
      <c r="AO13" s="17">
        <v>77.063189634360569</v>
      </c>
      <c r="AP13" s="17">
        <v>14.598158383760316</v>
      </c>
      <c r="AQ13" s="19">
        <v>103.76982278326446</v>
      </c>
      <c r="AR13" s="17">
        <v>1.8971049644996383</v>
      </c>
      <c r="AS13" s="17">
        <v>1.5024505664570766</v>
      </c>
      <c r="AT13" s="17">
        <v>0.41665333400252608</v>
      </c>
      <c r="AU13" s="14">
        <v>0.13226464511108957</v>
      </c>
      <c r="AV13" s="89">
        <v>9.4740902509652258</v>
      </c>
      <c r="AW13" s="89">
        <v>33.326995064922556</v>
      </c>
      <c r="AX13" s="89">
        <v>3.5176987111271378</v>
      </c>
      <c r="AY13" s="19">
        <v>3589.3959759871236</v>
      </c>
    </row>
    <row r="14" spans="1:55" s="26" customFormat="1" ht="14" x14ac:dyDescent="0.15">
      <c r="A14" s="22" t="s">
        <v>1756</v>
      </c>
      <c r="B14" s="22" t="s">
        <v>286</v>
      </c>
      <c r="C14" s="22" t="s">
        <v>287</v>
      </c>
      <c r="D14" s="23" t="s">
        <v>3179</v>
      </c>
      <c r="E14" s="9">
        <v>0.24407782986419349</v>
      </c>
      <c r="F14" s="9">
        <v>4.7348329301667755E-29</v>
      </c>
      <c r="G14" s="9">
        <v>7.7421764027626488E-2</v>
      </c>
      <c r="H14" s="18">
        <v>9.4775773557481333</v>
      </c>
      <c r="I14" s="18">
        <v>2.4235778682759914</v>
      </c>
      <c r="J14" s="18">
        <v>18.399636496423614</v>
      </c>
      <c r="K14" s="16">
        <v>159.97386440493503</v>
      </c>
      <c r="L14" s="9">
        <v>0.17370151689749475</v>
      </c>
      <c r="M14" s="18">
        <v>2.4163246787026278</v>
      </c>
      <c r="N14" s="16">
        <v>52.613402086757823</v>
      </c>
      <c r="O14" s="18">
        <v>13.536658862762419</v>
      </c>
      <c r="P14" s="18">
        <v>13.473505777668796</v>
      </c>
      <c r="Q14" s="9">
        <v>0.89837444636770025</v>
      </c>
      <c r="R14" s="16">
        <v>313.05942663990078</v>
      </c>
      <c r="S14" s="9">
        <v>1.6398993850385608</v>
      </c>
      <c r="T14" s="10">
        <v>1.6830231810413064E-2</v>
      </c>
      <c r="U14" s="18">
        <v>5.566390505511559</v>
      </c>
      <c r="V14" s="9">
        <v>0.34032222556701225</v>
      </c>
      <c r="W14" s="9">
        <v>0.78008266242502489</v>
      </c>
      <c r="X14" s="9">
        <v>0.18801519688799401</v>
      </c>
      <c r="Y14" s="18">
        <v>8.0023871185343793</v>
      </c>
      <c r="Z14" s="18">
        <v>2.8384655532482577</v>
      </c>
      <c r="AA14" s="16">
        <v>32.793131768517831</v>
      </c>
      <c r="AB14" s="18">
        <v>12.791746897420673</v>
      </c>
      <c r="AC14" s="16">
        <v>58.026870506304363</v>
      </c>
      <c r="AD14" s="18">
        <v>12.499553559446152</v>
      </c>
      <c r="AE14" s="16">
        <v>106.77490340800935</v>
      </c>
      <c r="AF14" s="16">
        <v>20.105639737356231</v>
      </c>
      <c r="AG14" s="16">
        <v>7986.1791969265851</v>
      </c>
      <c r="AH14" s="9">
        <v>1.0387924739325425</v>
      </c>
      <c r="AI14" s="16">
        <v>23.648518415197007</v>
      </c>
      <c r="AJ14" s="16">
        <v>52.029928136321466</v>
      </c>
      <c r="AK14" s="14">
        <v>0.45451760673657859</v>
      </c>
      <c r="AL14" s="17">
        <v>13.342881546021102</v>
      </c>
      <c r="AM14" s="17">
        <v>74.794534502267027</v>
      </c>
      <c r="AN14" s="17">
        <v>65.110642995636368</v>
      </c>
      <c r="AO14" s="17">
        <v>14.420713021147289</v>
      </c>
      <c r="AP14" s="17">
        <v>23.514147820353401</v>
      </c>
      <c r="AQ14" s="19">
        <v>313.74648902260572</v>
      </c>
      <c r="AR14" s="17">
        <v>2.2921884138637316</v>
      </c>
      <c r="AS14" s="17">
        <v>7.1356418667317252</v>
      </c>
      <c r="AT14" s="17">
        <v>0.48728611757675089</v>
      </c>
      <c r="AU14" s="14">
        <v>0.22938333554552778</v>
      </c>
      <c r="AV14" s="89">
        <v>5.1654460576343251</v>
      </c>
      <c r="AW14" s="89">
        <v>6.2423508893230961</v>
      </c>
      <c r="AX14" s="89">
        <v>1.2084824465637674</v>
      </c>
      <c r="AY14" s="19">
        <v>626.39716809769789</v>
      </c>
    </row>
    <row r="15" spans="1:55" s="26" customFormat="1" ht="14" x14ac:dyDescent="0.15">
      <c r="A15" s="22" t="s">
        <v>1757</v>
      </c>
      <c r="B15" s="22" t="s">
        <v>282</v>
      </c>
      <c r="C15" s="22" t="s">
        <v>3357</v>
      </c>
      <c r="D15" s="23" t="s">
        <v>3180</v>
      </c>
      <c r="E15" s="9">
        <v>0.46639101767343427</v>
      </c>
      <c r="F15" s="9">
        <v>1.3015445703651493E-2</v>
      </c>
      <c r="G15" s="9">
        <v>7.6673527300058678E-2</v>
      </c>
      <c r="H15" s="18">
        <v>8.5077610192225102</v>
      </c>
      <c r="I15" s="18">
        <v>2.2063883279490679</v>
      </c>
      <c r="J15" s="18">
        <v>10.830112136326907</v>
      </c>
      <c r="K15" s="16">
        <v>212.12914751361191</v>
      </c>
      <c r="L15" s="9">
        <v>0.14104897403574115</v>
      </c>
      <c r="M15" s="18">
        <v>2.1443330618522829</v>
      </c>
      <c r="N15" s="16">
        <v>54.570894597744143</v>
      </c>
      <c r="O15" s="18">
        <v>8.4321478329716015</v>
      </c>
      <c r="P15" s="18">
        <v>8.4371627960637241</v>
      </c>
      <c r="Q15" s="9">
        <v>0.77299877132753392</v>
      </c>
      <c r="R15" s="16">
        <v>570.00479610084653</v>
      </c>
      <c r="S15" s="18">
        <v>2.8634484271225489</v>
      </c>
      <c r="T15" s="10">
        <v>4.583583925974586E-2</v>
      </c>
      <c r="U15" s="18">
        <v>11.987084703981708</v>
      </c>
      <c r="V15" s="9">
        <v>0.79202818677631626</v>
      </c>
      <c r="W15" s="9">
        <v>1.6272732923575821</v>
      </c>
      <c r="X15" s="9">
        <v>0.16646065113226732</v>
      </c>
      <c r="Y15" s="18">
        <v>15.717301652528352</v>
      </c>
      <c r="Z15" s="18">
        <v>5.1729948067164733</v>
      </c>
      <c r="AA15" s="16">
        <v>58.233638070160168</v>
      </c>
      <c r="AB15" s="16">
        <v>23.687138896691494</v>
      </c>
      <c r="AC15" s="16">
        <v>104.15050648400401</v>
      </c>
      <c r="AD15" s="16">
        <v>22.374544819156768</v>
      </c>
      <c r="AE15" s="16">
        <v>188.80002292254656</v>
      </c>
      <c r="AF15" s="16">
        <v>36.837467333534072</v>
      </c>
      <c r="AG15" s="16">
        <v>9132.4368806846142</v>
      </c>
      <c r="AH15" s="18">
        <v>2.5154705347624602</v>
      </c>
      <c r="AI15" s="16">
        <v>71.152734573406406</v>
      </c>
      <c r="AJ15" s="16">
        <v>145.96894498560317</v>
      </c>
      <c r="AK15" s="14">
        <v>0.4874511806632853</v>
      </c>
      <c r="AL15" s="17">
        <v>12.012241483713929</v>
      </c>
      <c r="AM15" s="17">
        <v>48.370952181669544</v>
      </c>
      <c r="AN15" s="17">
        <v>65.934493924959511</v>
      </c>
      <c r="AO15" s="17">
        <v>24.848617456996454</v>
      </c>
      <c r="AP15" s="17">
        <v>19.844371595536682</v>
      </c>
      <c r="AQ15" s="19">
        <v>238.3753836981401</v>
      </c>
      <c r="AR15" s="17">
        <v>2.0545648747437255</v>
      </c>
      <c r="AS15" s="17">
        <v>7.3663623438536892</v>
      </c>
      <c r="AT15" s="17">
        <v>0.77314050457231975</v>
      </c>
      <c r="AU15" s="14">
        <v>0.10033243389781621</v>
      </c>
      <c r="AV15" s="89">
        <v>6.8495042787733906</v>
      </c>
      <c r="AW15" s="89">
        <v>10.421669875735535</v>
      </c>
      <c r="AX15" s="89">
        <v>1.5215217702735486</v>
      </c>
      <c r="AY15" s="19">
        <v>1094.1679883574363</v>
      </c>
    </row>
    <row r="16" spans="1:55" s="26" customFormat="1" ht="14" x14ac:dyDescent="0.15">
      <c r="A16" s="22" t="s">
        <v>1758</v>
      </c>
      <c r="B16" s="22" t="s">
        <v>282</v>
      </c>
      <c r="C16" s="22" t="s">
        <v>280</v>
      </c>
      <c r="D16" s="23" t="s">
        <v>3181</v>
      </c>
      <c r="E16" s="18">
        <v>2.0179573474222154</v>
      </c>
      <c r="F16" s="18">
        <v>7.0570718469728799</v>
      </c>
      <c r="G16" s="9">
        <v>0.11739606867203972</v>
      </c>
      <c r="H16" s="18">
        <v>19.161376183281138</v>
      </c>
      <c r="I16" s="18">
        <v>2.3158859720818659</v>
      </c>
      <c r="J16" s="18">
        <v>11.948737518973575</v>
      </c>
      <c r="K16" s="16">
        <v>542.98230143253045</v>
      </c>
      <c r="L16" s="9">
        <v>0.16240967262669365</v>
      </c>
      <c r="M16" s="18">
        <v>2.5916578126171506</v>
      </c>
      <c r="N16" s="16">
        <v>146.38453107490764</v>
      </c>
      <c r="O16" s="18">
        <v>10.271849150985098</v>
      </c>
      <c r="P16" s="18">
        <v>9.8251703231602896</v>
      </c>
      <c r="Q16" s="9">
        <v>1.3451525803166631</v>
      </c>
      <c r="R16" s="16">
        <v>4085.1740640889484</v>
      </c>
      <c r="S16" s="18">
        <v>15.398777038815659</v>
      </c>
      <c r="T16" s="10">
        <v>9.3573323934111843E-2</v>
      </c>
      <c r="U16" s="16">
        <v>80.980142963120855</v>
      </c>
      <c r="V16" s="18">
        <v>10.896541720588095</v>
      </c>
      <c r="W16" s="16">
        <v>20.899548845913838</v>
      </c>
      <c r="X16" s="9">
        <v>0.89386851416543145</v>
      </c>
      <c r="Y16" s="16">
        <v>150.66266964900754</v>
      </c>
      <c r="Z16" s="16">
        <v>46.98732153929118</v>
      </c>
      <c r="AA16" s="16">
        <v>485.82966518931255</v>
      </c>
      <c r="AB16" s="16">
        <v>177.19374701891593</v>
      </c>
      <c r="AC16" s="16">
        <v>735.75266497399127</v>
      </c>
      <c r="AD16" s="16">
        <v>147.96148863497262</v>
      </c>
      <c r="AE16" s="16">
        <v>1117.8987898071368</v>
      </c>
      <c r="AF16" s="16">
        <v>198.91785279252184</v>
      </c>
      <c r="AG16" s="16">
        <v>8840.6151255050827</v>
      </c>
      <c r="AH16" s="18">
        <v>18.469761741132704</v>
      </c>
      <c r="AI16" s="16">
        <v>887.6934947366251</v>
      </c>
      <c r="AJ16" s="16">
        <v>939.11812439885216</v>
      </c>
      <c r="AK16" s="14">
        <v>0.94524157470057879</v>
      </c>
      <c r="AL16" s="17">
        <v>7.4198790743019387</v>
      </c>
      <c r="AM16" s="17">
        <v>7.9082428625137799</v>
      </c>
      <c r="AN16" s="17">
        <v>72.596595625045552</v>
      </c>
      <c r="AO16" s="17">
        <v>57.647012649057672</v>
      </c>
      <c r="AP16" s="17">
        <v>13.82665009801625</v>
      </c>
      <c r="AQ16" s="19">
        <v>102.59207172996562</v>
      </c>
      <c r="AR16" s="17">
        <v>1.9179983321154002</v>
      </c>
      <c r="AS16" s="17">
        <v>3.8747316298626053</v>
      </c>
      <c r="AT16" s="17">
        <v>0.84007437252962014</v>
      </c>
      <c r="AU16" s="14">
        <v>4.8556945120972708E-2</v>
      </c>
      <c r="AV16" s="89">
        <v>17.532525070472406</v>
      </c>
      <c r="AW16" s="89">
        <v>68.199813612324533</v>
      </c>
      <c r="AX16" s="89">
        <v>3.8899025290535016</v>
      </c>
      <c r="AY16" s="19">
        <v>7406.5264701367269</v>
      </c>
    </row>
    <row r="17" spans="1:51" s="26" customFormat="1" ht="14" x14ac:dyDescent="0.15">
      <c r="A17" s="22" t="s">
        <v>1759</v>
      </c>
      <c r="B17" s="22" t="s">
        <v>286</v>
      </c>
      <c r="C17" s="22" t="s">
        <v>287</v>
      </c>
      <c r="D17" s="23" t="s">
        <v>3182</v>
      </c>
      <c r="E17" s="9">
        <v>0.13425852569930105</v>
      </c>
      <c r="F17" s="9">
        <v>7.7888841163996844E-3</v>
      </c>
      <c r="G17" s="9">
        <v>8.0297069008829158E-2</v>
      </c>
      <c r="H17" s="18">
        <v>7.8012357060736566</v>
      </c>
      <c r="I17" s="18">
        <v>2.3455381189859486</v>
      </c>
      <c r="J17" s="16">
        <v>23.469780336966206</v>
      </c>
      <c r="K17" s="16">
        <v>167.08385675364065</v>
      </c>
      <c r="L17" s="9">
        <v>0.17152626132674703</v>
      </c>
      <c r="M17" s="18">
        <v>2.3118756806098926</v>
      </c>
      <c r="N17" s="16">
        <v>74.563424783138728</v>
      </c>
      <c r="O17" s="18">
        <v>23.191632856312868</v>
      </c>
      <c r="P17" s="18">
        <v>23.77586714303078</v>
      </c>
      <c r="Q17" s="9">
        <v>1.0156199947194884</v>
      </c>
      <c r="R17" s="16">
        <v>262.10025736814839</v>
      </c>
      <c r="S17" s="9">
        <v>1.176989009257134</v>
      </c>
      <c r="T17" s="10">
        <v>2.0572290041229041E-2</v>
      </c>
      <c r="U17" s="18">
        <v>3.1571499311530173</v>
      </c>
      <c r="V17" s="9">
        <v>0.25715742111570755</v>
      </c>
      <c r="W17" s="9">
        <v>0.88036832525762221</v>
      </c>
      <c r="X17" s="9">
        <v>0.29297695307240529</v>
      </c>
      <c r="Y17" s="18">
        <v>7.2853460969671842</v>
      </c>
      <c r="Z17" s="18">
        <v>2.5498773299850299</v>
      </c>
      <c r="AA17" s="16">
        <v>28.867490406837859</v>
      </c>
      <c r="AB17" s="18">
        <v>10.753342116394244</v>
      </c>
      <c r="AC17" s="16">
        <v>50.859909287432927</v>
      </c>
      <c r="AD17" s="18">
        <v>10.526145238772315</v>
      </c>
      <c r="AE17" s="16">
        <v>86.667389903336613</v>
      </c>
      <c r="AF17" s="18">
        <v>17.497935109076877</v>
      </c>
      <c r="AG17" s="16">
        <v>7332.7852939187451</v>
      </c>
      <c r="AH17" s="9">
        <v>0.60877812033366285</v>
      </c>
      <c r="AI17" s="16">
        <v>17.338347760153752</v>
      </c>
      <c r="AJ17" s="16">
        <v>33.571487434279028</v>
      </c>
      <c r="AK17" s="14">
        <v>0.51646051710088925</v>
      </c>
      <c r="AL17" s="17">
        <v>11.896125283521584</v>
      </c>
      <c r="AM17" s="17">
        <v>84.608355023697783</v>
      </c>
      <c r="AN17" s="17">
        <v>73.634833648988305</v>
      </c>
      <c r="AO17" s="17">
        <v>14.731104219143889</v>
      </c>
      <c r="AP17" s="17">
        <v>28.330296926135198</v>
      </c>
      <c r="AQ17" s="19">
        <v>337.02076155267076</v>
      </c>
      <c r="AR17" s="17">
        <v>3.4234607013791059</v>
      </c>
      <c r="AS17" s="17">
        <v>3.5861693799911989</v>
      </c>
      <c r="AT17" s="17">
        <v>0.38736008401455918</v>
      </c>
      <c r="AU17" s="14">
        <v>0.35263479349404347</v>
      </c>
      <c r="AV17" s="89">
        <v>5.3950228205889781</v>
      </c>
      <c r="AW17" s="89">
        <v>5.9121020809537992</v>
      </c>
      <c r="AX17" s="89">
        <v>1.0958437577671583</v>
      </c>
      <c r="AY17" s="19">
        <v>556.27934256073013</v>
      </c>
    </row>
    <row r="18" spans="1:51" s="26" customFormat="1" ht="14" x14ac:dyDescent="0.15">
      <c r="A18" s="22" t="s">
        <v>1760</v>
      </c>
      <c r="B18" s="22" t="s">
        <v>282</v>
      </c>
      <c r="C18" s="22" t="s">
        <v>280</v>
      </c>
      <c r="D18" s="23" t="s">
        <v>3183</v>
      </c>
      <c r="E18" s="18">
        <v>2.246906366715864</v>
      </c>
      <c r="F18" s="9">
        <v>0.68009435085132841</v>
      </c>
      <c r="G18" s="9">
        <v>7.4192758440114553E-2</v>
      </c>
      <c r="H18" s="18">
        <v>10.75535429230149</v>
      </c>
      <c r="I18" s="18">
        <v>2.1779782134617798</v>
      </c>
      <c r="J18" s="18">
        <v>11.310830060443049</v>
      </c>
      <c r="K18" s="16">
        <v>729.56372137777464</v>
      </c>
      <c r="L18" s="9">
        <v>0.15446828128758505</v>
      </c>
      <c r="M18" s="18">
        <v>2.2481977390494103</v>
      </c>
      <c r="N18" s="16">
        <v>34.25598139127694</v>
      </c>
      <c r="O18" s="9">
        <v>1.9481440770122718</v>
      </c>
      <c r="P18" s="9">
        <v>1.7339508629000568</v>
      </c>
      <c r="Q18" s="9">
        <v>0.98533131574501853</v>
      </c>
      <c r="R18" s="16">
        <v>2002.4980601988696</v>
      </c>
      <c r="S18" s="16">
        <v>41.954362598480756</v>
      </c>
      <c r="T18" s="10">
        <v>1.6128298542116042E-2</v>
      </c>
      <c r="U18" s="18">
        <v>16.675250626046985</v>
      </c>
      <c r="V18" s="9">
        <v>0.38591874406380827</v>
      </c>
      <c r="W18" s="18">
        <v>2.5713551532834651</v>
      </c>
      <c r="X18" s="9">
        <v>1.5532211851349205E-2</v>
      </c>
      <c r="Y18" s="16">
        <v>35.202468105403149</v>
      </c>
      <c r="Z18" s="18">
        <v>14.530907135919621</v>
      </c>
      <c r="AA18" s="16">
        <v>188.95709485124337</v>
      </c>
      <c r="AB18" s="16">
        <v>82.036231179557149</v>
      </c>
      <c r="AC18" s="16">
        <v>372.08580440473116</v>
      </c>
      <c r="AD18" s="16">
        <v>79.180559113721259</v>
      </c>
      <c r="AE18" s="16">
        <v>646.90295501907428</v>
      </c>
      <c r="AF18" s="16">
        <v>115.58543795385371</v>
      </c>
      <c r="AG18" s="16">
        <v>11931.414179571206</v>
      </c>
      <c r="AH18" s="16">
        <v>37.182515391379454</v>
      </c>
      <c r="AI18" s="16">
        <v>640.36640074640229</v>
      </c>
      <c r="AJ18" s="16">
        <v>1819.2200868351072</v>
      </c>
      <c r="AK18" s="14">
        <v>0.35200051130726362</v>
      </c>
      <c r="AL18" s="17">
        <v>18.376636350670612</v>
      </c>
      <c r="AM18" s="17">
        <v>18.443901186414276</v>
      </c>
      <c r="AN18" s="17">
        <v>15.419205893083925</v>
      </c>
      <c r="AO18" s="17">
        <v>15.263404353796359</v>
      </c>
      <c r="AP18" s="17">
        <v>91.217305836750782</v>
      </c>
      <c r="AQ18" s="19">
        <v>1676.2672582498728</v>
      </c>
      <c r="AR18" s="17">
        <v>6.6629444483741223</v>
      </c>
      <c r="AS18" s="17">
        <v>6.4850048445286514</v>
      </c>
      <c r="AT18" s="17">
        <v>2.8121993766151006</v>
      </c>
      <c r="AU18" s="14">
        <v>4.9763935338290556E-3</v>
      </c>
      <c r="AV18" s="89">
        <v>23.557110796828372</v>
      </c>
      <c r="AW18" s="89">
        <v>32.505421201384436</v>
      </c>
      <c r="AX18" s="89">
        <v>1.3798560223166598</v>
      </c>
      <c r="AY18" s="19">
        <v>3590.8996843874379</v>
      </c>
    </row>
    <row r="19" spans="1:51" s="26" customFormat="1" ht="14" x14ac:dyDescent="0.15">
      <c r="A19" s="22" t="s">
        <v>1761</v>
      </c>
      <c r="B19" s="22" t="s">
        <v>282</v>
      </c>
      <c r="C19" s="22" t="s">
        <v>280</v>
      </c>
      <c r="D19" s="23" t="s">
        <v>3184</v>
      </c>
      <c r="E19" s="9">
        <v>0.71185409348583284</v>
      </c>
      <c r="F19" s="18">
        <v>5.9373222863857702</v>
      </c>
      <c r="G19" s="9">
        <v>5.095765802440174E-2</v>
      </c>
      <c r="H19" s="16">
        <v>20.109272571128873</v>
      </c>
      <c r="I19" s="18">
        <v>8.4870649081311242</v>
      </c>
      <c r="J19" s="16">
        <v>66.291526964004404</v>
      </c>
      <c r="K19" s="16">
        <v>476.9644438350432</v>
      </c>
      <c r="L19" s="18">
        <v>10.875801557572576</v>
      </c>
      <c r="M19" s="18">
        <v>3.8697630686902302</v>
      </c>
      <c r="N19" s="16">
        <v>166.34572462447994</v>
      </c>
      <c r="O19" s="18">
        <v>11.639707801863773</v>
      </c>
      <c r="P19" s="18">
        <v>12.405079465154854</v>
      </c>
      <c r="Q19" s="18">
        <v>2.6823207855593325</v>
      </c>
      <c r="R19" s="16">
        <v>2862.3994116040008</v>
      </c>
      <c r="S19" s="18">
        <v>13.278528971501531</v>
      </c>
      <c r="T19" s="10">
        <v>0.17862255912170696</v>
      </c>
      <c r="U19" s="16">
        <v>65.492112320928129</v>
      </c>
      <c r="V19" s="18">
        <v>7.7346981041881397</v>
      </c>
      <c r="W19" s="18">
        <v>14.094454559367374</v>
      </c>
      <c r="X19" s="9">
        <v>0.60096206415921805</v>
      </c>
      <c r="Y19" s="16">
        <v>99.189643252340758</v>
      </c>
      <c r="Z19" s="16">
        <v>30.378280535555824</v>
      </c>
      <c r="AA19" s="16">
        <v>313.02542951291031</v>
      </c>
      <c r="AB19" s="16">
        <v>119.42342150473738</v>
      </c>
      <c r="AC19" s="16">
        <v>492.85309048615267</v>
      </c>
      <c r="AD19" s="16">
        <v>98.013423262845834</v>
      </c>
      <c r="AE19" s="16">
        <v>763.59778347251256</v>
      </c>
      <c r="AF19" s="16">
        <v>136.89863215338468</v>
      </c>
      <c r="AG19" s="16">
        <v>8678.9118236919658</v>
      </c>
      <c r="AH19" s="18">
        <v>11.4637075821934</v>
      </c>
      <c r="AI19" s="16">
        <v>761.25545363460856</v>
      </c>
      <c r="AJ19" s="16">
        <v>689.33895308429635</v>
      </c>
      <c r="AK19" s="14">
        <v>1.1043267614988788</v>
      </c>
      <c r="AL19" s="17">
        <v>7.6983620309017748</v>
      </c>
      <c r="AM19" s="17">
        <v>11.365815893576887</v>
      </c>
      <c r="AN19" s="17">
        <v>57.506203067474665</v>
      </c>
      <c r="AO19" s="17">
        <v>57.329803268752144</v>
      </c>
      <c r="AP19" s="17">
        <v>12.823983808577108</v>
      </c>
      <c r="AQ19" s="19">
        <v>98.723670036849143</v>
      </c>
      <c r="AR19" s="17">
        <v>1.8222371926495218</v>
      </c>
      <c r="AS19" s="17">
        <v>4.646658162262912</v>
      </c>
      <c r="AT19" s="17">
        <v>0.90275138037918445</v>
      </c>
      <c r="AU19" s="14">
        <v>4.8993532969695795E-2</v>
      </c>
      <c r="AV19" s="89">
        <v>15.40085385324647</v>
      </c>
      <c r="AW19" s="89">
        <v>48.714573838253656</v>
      </c>
      <c r="AX19" s="89">
        <v>3.1631086368620216</v>
      </c>
      <c r="AY19" s="19">
        <v>5170.2256900166858</v>
      </c>
    </row>
    <row r="20" spans="1:51" s="26" customFormat="1" ht="14" x14ac:dyDescent="0.15">
      <c r="A20" s="22" t="s">
        <v>1762</v>
      </c>
      <c r="B20" s="22" t="s">
        <v>283</v>
      </c>
      <c r="C20" s="22" t="s">
        <v>278</v>
      </c>
      <c r="D20" s="23" t="s">
        <v>3185</v>
      </c>
      <c r="E20" s="9">
        <v>6.0294620151092743E-2</v>
      </c>
      <c r="F20" s="9">
        <v>9.2805665560383513E-2</v>
      </c>
      <c r="G20" s="9">
        <v>2.5897017866928513E-2</v>
      </c>
      <c r="H20" s="18">
        <v>7.3692793757353776</v>
      </c>
      <c r="I20" s="9">
        <v>1.5766935909677018</v>
      </c>
      <c r="J20" s="18">
        <v>7.0781776717966691</v>
      </c>
      <c r="K20" s="16">
        <v>261.72263270215808</v>
      </c>
      <c r="L20" s="9">
        <v>0.12822095936769454</v>
      </c>
      <c r="M20" s="9">
        <v>1.8176059807082148</v>
      </c>
      <c r="N20" s="16">
        <v>91.59607097583492</v>
      </c>
      <c r="O20" s="18">
        <v>12.332446741390186</v>
      </c>
      <c r="P20" s="18">
        <v>12.488275898797671</v>
      </c>
      <c r="Q20" s="9">
        <v>0.87865401529143228</v>
      </c>
      <c r="R20" s="16">
        <v>1875.4664615834154</v>
      </c>
      <c r="S20" s="18">
        <v>2.4188665873888513</v>
      </c>
      <c r="T20" s="10">
        <v>0.11399921920272559</v>
      </c>
      <c r="U20" s="18">
        <v>14.125059370304513</v>
      </c>
      <c r="V20" s="18">
        <v>5.0941409135476725</v>
      </c>
      <c r="W20" s="18">
        <v>8.8911665146417338</v>
      </c>
      <c r="X20" s="9">
        <v>0.75901443052324113</v>
      </c>
      <c r="Y20" s="16">
        <v>67.532780630046688</v>
      </c>
      <c r="Z20" s="18">
        <v>19.23635766854364</v>
      </c>
      <c r="AA20" s="16">
        <v>204.38908841004036</v>
      </c>
      <c r="AB20" s="16">
        <v>79.078804253394807</v>
      </c>
      <c r="AC20" s="16">
        <v>321.8522571952945</v>
      </c>
      <c r="AD20" s="16">
        <v>63.296473895215463</v>
      </c>
      <c r="AE20" s="16">
        <v>501.80292778509158</v>
      </c>
      <c r="AF20" s="16">
        <v>92.24678182134393</v>
      </c>
      <c r="AG20" s="16">
        <v>8335.0759437753386</v>
      </c>
      <c r="AH20" s="18">
        <v>4.2106069574827325</v>
      </c>
      <c r="AI20" s="16">
        <v>177.19825865548373</v>
      </c>
      <c r="AJ20" s="16">
        <v>218.08915610102952</v>
      </c>
      <c r="AK20" s="14">
        <v>0.81250375682776665</v>
      </c>
      <c r="AL20" s="17">
        <v>7.4305089040244461</v>
      </c>
      <c r="AM20" s="17">
        <v>16.610257697310651</v>
      </c>
      <c r="AN20" s="17">
        <v>207.45374317100479</v>
      </c>
      <c r="AO20" s="17">
        <v>73.256730891788436</v>
      </c>
      <c r="AP20" s="17">
        <v>13.256951815063822</v>
      </c>
      <c r="AQ20" s="19">
        <v>98.505898502054762</v>
      </c>
      <c r="AR20" s="17">
        <v>1.7453711362785465</v>
      </c>
      <c r="AS20" s="17">
        <v>1.5886621116637221</v>
      </c>
      <c r="AT20" s="17">
        <v>0.43461116710429221</v>
      </c>
      <c r="AU20" s="14">
        <v>9.4419641257296419E-2</v>
      </c>
      <c r="AV20" s="89">
        <v>8.4508438069795968</v>
      </c>
      <c r="AW20" s="89">
        <v>31.349581177584767</v>
      </c>
      <c r="AX20" s="89">
        <v>3.7096391666466468</v>
      </c>
      <c r="AY20" s="19">
        <v>3345.4813846664415</v>
      </c>
    </row>
    <row r="21" spans="1:51" s="26" customFormat="1" ht="14" x14ac:dyDescent="0.15">
      <c r="A21" s="22" t="s">
        <v>1763</v>
      </c>
      <c r="B21" s="22" t="s">
        <v>286</v>
      </c>
      <c r="C21" s="22" t="s">
        <v>287</v>
      </c>
      <c r="D21" s="23" t="s">
        <v>3186</v>
      </c>
      <c r="E21" s="9">
        <v>0.25705246950066335</v>
      </c>
      <c r="F21" s="9">
        <v>4.7348329301667755E-29</v>
      </c>
      <c r="G21" s="9">
        <v>3.3121781991241196E-2</v>
      </c>
      <c r="H21" s="18">
        <v>6.8498753979965787</v>
      </c>
      <c r="I21" s="18">
        <v>2.215486727899199</v>
      </c>
      <c r="J21" s="16">
        <v>69.147987898993449</v>
      </c>
      <c r="K21" s="16">
        <v>223.73099161908507</v>
      </c>
      <c r="L21" s="9">
        <v>0.15095527263612848</v>
      </c>
      <c r="M21" s="18">
        <v>2.0161123977100628</v>
      </c>
      <c r="N21" s="16">
        <v>63.200802710626171</v>
      </c>
      <c r="O21" s="18">
        <v>30.011664761475707</v>
      </c>
      <c r="P21" s="18">
        <v>30.220320738940764</v>
      </c>
      <c r="Q21" s="9">
        <v>0.84194430115837282</v>
      </c>
      <c r="R21" s="16">
        <v>252.53301173090168</v>
      </c>
      <c r="S21" s="9">
        <v>1.0871065205237798</v>
      </c>
      <c r="T21" s="10">
        <v>3.0600581202967016E-2</v>
      </c>
      <c r="U21" s="18">
        <v>3.1499998165779814</v>
      </c>
      <c r="V21" s="9">
        <v>0.5192822979970676</v>
      </c>
      <c r="W21" s="9">
        <v>1.1466113180914153</v>
      </c>
      <c r="X21" s="9">
        <v>0.75658023003946995</v>
      </c>
      <c r="Y21" s="18">
        <v>8.3563326153791557</v>
      </c>
      <c r="Z21" s="18">
        <v>2.5634017540011831</v>
      </c>
      <c r="AA21" s="16">
        <v>28.413288449676223</v>
      </c>
      <c r="AB21" s="18">
        <v>10.410286394951877</v>
      </c>
      <c r="AC21" s="16">
        <v>44.842621168052176</v>
      </c>
      <c r="AD21" s="18">
        <v>9.8051299672735404</v>
      </c>
      <c r="AE21" s="16">
        <v>79.333542890034337</v>
      </c>
      <c r="AF21" s="18">
        <v>16.232493342993514</v>
      </c>
      <c r="AG21" s="16">
        <v>6734.9365260264722</v>
      </c>
      <c r="AH21" s="9">
        <v>0.55610607487758579</v>
      </c>
      <c r="AI21" s="16">
        <v>13.524443094148378</v>
      </c>
      <c r="AJ21" s="16">
        <v>19.77124654528113</v>
      </c>
      <c r="AK21" s="14">
        <v>0.68404604955858495</v>
      </c>
      <c r="AL21" s="17">
        <v>9.4938230132232118</v>
      </c>
      <c r="AM21" s="17">
        <v>84.893933646224397</v>
      </c>
      <c r="AN21" s="17">
        <v>72.976788743581977</v>
      </c>
      <c r="AO21" s="17">
        <v>12.440770834151701</v>
      </c>
      <c r="AP21" s="17">
        <v>16.092080642091027</v>
      </c>
      <c r="AQ21" s="19">
        <v>152.77536553052755</v>
      </c>
      <c r="AR21" s="17">
        <v>2.2080693343755966</v>
      </c>
      <c r="AS21" s="17">
        <v>2.74722546941303</v>
      </c>
      <c r="AT21" s="17">
        <v>0.24921673512912959</v>
      </c>
      <c r="AU21" s="14">
        <v>0.74505445933892356</v>
      </c>
      <c r="AV21" s="89">
        <v>7.2241198456275457</v>
      </c>
      <c r="AW21" s="89">
        <v>5.470171763095351</v>
      </c>
      <c r="AX21" s="89">
        <v>0.75720944280931535</v>
      </c>
      <c r="AY21" s="19">
        <v>521.29398526779869</v>
      </c>
    </row>
    <row r="22" spans="1:51" s="26" customFormat="1" ht="14" x14ac:dyDescent="0.15">
      <c r="A22" s="22" t="s">
        <v>1764</v>
      </c>
      <c r="B22" s="22" t="s">
        <v>286</v>
      </c>
      <c r="C22" s="22" t="s">
        <v>3357</v>
      </c>
      <c r="D22" s="23" t="s">
        <v>3187</v>
      </c>
      <c r="E22" s="9">
        <v>0.13067821962857656</v>
      </c>
      <c r="F22" s="9">
        <v>0.10368374010961501</v>
      </c>
      <c r="G22" s="9">
        <v>6.5966093157185185E-2</v>
      </c>
      <c r="H22" s="18">
        <v>10.507247660003507</v>
      </c>
      <c r="I22" s="18">
        <v>2.3533690853971314</v>
      </c>
      <c r="J22" s="18">
        <v>9.7313842361654199</v>
      </c>
      <c r="K22" s="16">
        <v>239.0509078302907</v>
      </c>
      <c r="L22" s="9">
        <v>0.14308010685920852</v>
      </c>
      <c r="M22" s="18">
        <v>2.250748432252859</v>
      </c>
      <c r="N22" s="16">
        <v>82.147562801314962</v>
      </c>
      <c r="O22" s="18">
        <v>18.903287172804813</v>
      </c>
      <c r="P22" s="18">
        <v>19.987354715389944</v>
      </c>
      <c r="Q22" s="9">
        <v>0.86328604733455216</v>
      </c>
      <c r="R22" s="16">
        <v>1274.023044892376</v>
      </c>
      <c r="S22" s="9">
        <v>1.2039608965099644</v>
      </c>
      <c r="T22" s="10">
        <v>7.1699782537978513E-2</v>
      </c>
      <c r="U22" s="18">
        <v>7.3336359526939292</v>
      </c>
      <c r="V22" s="18">
        <v>3.8034024275905955</v>
      </c>
      <c r="W22" s="18">
        <v>6.8905280287123825</v>
      </c>
      <c r="X22" s="18">
        <v>2.7067057039653024</v>
      </c>
      <c r="Y22" s="16">
        <v>48.395006389441107</v>
      </c>
      <c r="Z22" s="18">
        <v>14.702385262007521</v>
      </c>
      <c r="AA22" s="16">
        <v>153.48351052204552</v>
      </c>
      <c r="AB22" s="16">
        <v>53.253618587002926</v>
      </c>
      <c r="AC22" s="16">
        <v>229.05929085405481</v>
      </c>
      <c r="AD22" s="16">
        <v>46.591945623653061</v>
      </c>
      <c r="AE22" s="16">
        <v>365.22802864044809</v>
      </c>
      <c r="AF22" s="16">
        <v>66.783052065125617</v>
      </c>
      <c r="AG22" s="16">
        <v>7161.4900249563216</v>
      </c>
      <c r="AH22" s="18">
        <v>1.795001039898233</v>
      </c>
      <c r="AI22" s="16">
        <v>77.606618613486987</v>
      </c>
      <c r="AJ22" s="16">
        <v>88.686023321990319</v>
      </c>
      <c r="AK22" s="14">
        <v>0.87507158069003055</v>
      </c>
      <c r="AL22" s="17">
        <v>7.5468122826848942</v>
      </c>
      <c r="AM22" s="17">
        <v>19.608270623738225</v>
      </c>
      <c r="AN22" s="17">
        <v>303.35539110877204</v>
      </c>
      <c r="AO22" s="17">
        <v>64.459417941606446</v>
      </c>
      <c r="AP22" s="17">
        <v>12.724135116067298</v>
      </c>
      <c r="AQ22" s="19">
        <v>96.026659180478873</v>
      </c>
      <c r="AR22" s="17">
        <v>1.8116747201734946</v>
      </c>
      <c r="AS22" s="17">
        <v>1.0643068168557104</v>
      </c>
      <c r="AT22" s="17">
        <v>0.24282370565074579</v>
      </c>
      <c r="AU22" s="14">
        <v>0.45181798211211299</v>
      </c>
      <c r="AV22" s="89">
        <v>7.7187894036257898</v>
      </c>
      <c r="AW22" s="89">
        <v>22.106063102973884</v>
      </c>
      <c r="AX22" s="89">
        <v>2.8639287778197291</v>
      </c>
      <c r="AY22" s="19">
        <v>2354.4734175329695</v>
      </c>
    </row>
    <row r="23" spans="1:51" s="26" customFormat="1" ht="14" x14ac:dyDescent="0.15">
      <c r="A23" s="22" t="s">
        <v>1765</v>
      </c>
      <c r="B23" s="22" t="s">
        <v>282</v>
      </c>
      <c r="C23" s="22" t="s">
        <v>280</v>
      </c>
      <c r="D23" s="23" t="s">
        <v>3188</v>
      </c>
      <c r="E23" s="18">
        <v>3.198061762289599</v>
      </c>
      <c r="F23" s="9">
        <v>0.27771906571690436</v>
      </c>
      <c r="G23" s="9">
        <v>0.1341010428533449</v>
      </c>
      <c r="H23" s="18">
        <v>12.959973818161098</v>
      </c>
      <c r="I23" s="18">
        <v>2.6729651727489232</v>
      </c>
      <c r="J23" s="16">
        <v>20.131080952319895</v>
      </c>
      <c r="K23" s="16">
        <v>256.46436706106238</v>
      </c>
      <c r="L23" s="9">
        <v>0.2420264596059627</v>
      </c>
      <c r="M23" s="18">
        <v>5.4452996298012195</v>
      </c>
      <c r="N23" s="16">
        <v>69.646051898311981</v>
      </c>
      <c r="O23" s="18">
        <v>6.9254414134474063</v>
      </c>
      <c r="P23" s="18">
        <v>7.0225453003270992</v>
      </c>
      <c r="Q23" s="18">
        <v>6.4582995431731582</v>
      </c>
      <c r="R23" s="16">
        <v>1398.9311839003017</v>
      </c>
      <c r="S23" s="18">
        <v>16.703890717591371</v>
      </c>
      <c r="T23" s="10">
        <v>0.1049449950983008</v>
      </c>
      <c r="U23" s="16">
        <v>29.345536077691914</v>
      </c>
      <c r="V23" s="9">
        <v>1.819685468773754</v>
      </c>
      <c r="W23" s="18">
        <v>4.113885304830708</v>
      </c>
      <c r="X23" s="9">
        <v>8.7965136117129E-2</v>
      </c>
      <c r="Y23" s="16">
        <v>34.390838726195341</v>
      </c>
      <c r="Z23" s="18">
        <v>12.373675478275567</v>
      </c>
      <c r="AA23" s="16">
        <v>141.22688790995227</v>
      </c>
      <c r="AB23" s="16">
        <v>57.001950773272917</v>
      </c>
      <c r="AC23" s="16">
        <v>252.10600778212881</v>
      </c>
      <c r="AD23" s="16">
        <v>52.257981495825</v>
      </c>
      <c r="AE23" s="16">
        <v>430.2312203077966</v>
      </c>
      <c r="AF23" s="16">
        <v>76.911146866401793</v>
      </c>
      <c r="AG23" s="16">
        <v>9656.4140388608503</v>
      </c>
      <c r="AH23" s="18">
        <v>15.641289028649924</v>
      </c>
      <c r="AI23" s="16">
        <v>491.21000093287802</v>
      </c>
      <c r="AJ23" s="16">
        <v>777.25162194070901</v>
      </c>
      <c r="AK23" s="14">
        <v>0.63198324334966638</v>
      </c>
      <c r="AL23" s="17">
        <v>12.510053149128099</v>
      </c>
      <c r="AM23" s="17">
        <v>22.444707829321278</v>
      </c>
      <c r="AN23" s="17">
        <v>25.756347882155811</v>
      </c>
      <c r="AO23" s="17">
        <v>29.406921371652054</v>
      </c>
      <c r="AP23" s="17">
        <v>18.899331404438026</v>
      </c>
      <c r="AQ23" s="19">
        <v>236.4316403525055</v>
      </c>
      <c r="AR23" s="17">
        <v>2.2607672454531191</v>
      </c>
      <c r="AS23" s="17">
        <v>7.1332897986322257</v>
      </c>
      <c r="AT23" s="17">
        <v>1.8065904686894796</v>
      </c>
      <c r="AU23" s="14">
        <v>2.2543020534597332E-2</v>
      </c>
      <c r="AV23" s="89">
        <v>8.2810580258657538</v>
      </c>
      <c r="AW23" s="89">
        <v>23.794490923335161</v>
      </c>
      <c r="AX23" s="89">
        <v>2.8733636268473721</v>
      </c>
      <c r="AY23" s="19">
        <v>2560.548962120974</v>
      </c>
    </row>
    <row r="24" spans="1:51" s="26" customFormat="1" ht="14" x14ac:dyDescent="0.15">
      <c r="A24" s="22" t="s">
        <v>1766</v>
      </c>
      <c r="B24" s="22" t="s">
        <v>286</v>
      </c>
      <c r="C24" s="22" t="s">
        <v>287</v>
      </c>
      <c r="D24" s="23" t="s">
        <v>3189</v>
      </c>
      <c r="E24" s="9">
        <v>0.11467990509071241</v>
      </c>
      <c r="F24" s="9">
        <v>2.3202509757466724E-2</v>
      </c>
      <c r="G24" s="9">
        <v>5.6952148629633999E-2</v>
      </c>
      <c r="H24" s="18">
        <v>6.6592154742623348</v>
      </c>
      <c r="I24" s="18">
        <v>2.2484274653879108</v>
      </c>
      <c r="J24" s="16">
        <v>40.674573364554632</v>
      </c>
      <c r="K24" s="16">
        <v>188.02205922056314</v>
      </c>
      <c r="L24" s="9">
        <v>0.13638908261341309</v>
      </c>
      <c r="M24" s="18">
        <v>2.2563553206673745</v>
      </c>
      <c r="N24" s="16">
        <v>68.284166840589521</v>
      </c>
      <c r="O24" s="18">
        <v>32.477258624081536</v>
      </c>
      <c r="P24" s="18">
        <v>31.404280686225327</v>
      </c>
      <c r="Q24" s="9">
        <v>0.82445509581003806</v>
      </c>
      <c r="R24" s="16">
        <v>245.13050243638818</v>
      </c>
      <c r="S24" s="9">
        <v>1.2688223395271114</v>
      </c>
      <c r="T24" s="10">
        <v>1.650729407908581E-2</v>
      </c>
      <c r="U24" s="18">
        <v>2.3735004295874105</v>
      </c>
      <c r="V24" s="9">
        <v>0.34547486484836115</v>
      </c>
      <c r="W24" s="9">
        <v>0.78681985518599995</v>
      </c>
      <c r="X24" s="9">
        <v>0.46101912490054059</v>
      </c>
      <c r="Y24" s="18">
        <v>7.7752875651955291</v>
      </c>
      <c r="Z24" s="18">
        <v>2.4564706883118963</v>
      </c>
      <c r="AA24" s="16">
        <v>26.074376362878688</v>
      </c>
      <c r="AB24" s="18">
        <v>10.212972903036322</v>
      </c>
      <c r="AC24" s="16">
        <v>44.604261866903357</v>
      </c>
      <c r="AD24" s="18">
        <v>9.5288892415760049</v>
      </c>
      <c r="AE24" s="16">
        <v>79.48032279542663</v>
      </c>
      <c r="AF24" s="18">
        <v>15.762953466717615</v>
      </c>
      <c r="AG24" s="16">
        <v>6798.2212508928242</v>
      </c>
      <c r="AH24" s="9">
        <v>0.27477345713113993</v>
      </c>
      <c r="AI24" s="16">
        <v>11.935255722272766</v>
      </c>
      <c r="AJ24" s="16">
        <v>20.130410209617718</v>
      </c>
      <c r="AK24" s="14">
        <v>0.59289679633902603</v>
      </c>
      <c r="AL24" s="17">
        <v>10.222171479702423</v>
      </c>
      <c r="AM24" s="17">
        <v>85.533387532794464</v>
      </c>
      <c r="AN24" s="17">
        <v>62.641017831581408</v>
      </c>
      <c r="AO24" s="17">
        <v>9.4065617781611746</v>
      </c>
      <c r="AP24" s="17">
        <v>22.506087580664737</v>
      </c>
      <c r="AQ24" s="19">
        <v>230.06108658675598</v>
      </c>
      <c r="AR24" s="17">
        <v>2.2775024618111011</v>
      </c>
      <c r="AS24" s="17">
        <v>3.0165741420268657</v>
      </c>
      <c r="AT24" s="17">
        <v>0.25327539574079383</v>
      </c>
      <c r="AU24" s="14">
        <v>0.56816183504897488</v>
      </c>
      <c r="AV24" s="89">
        <v>6.0711029777385583</v>
      </c>
      <c r="AW24" s="89">
        <v>5.4640526126987181</v>
      </c>
      <c r="AX24" s="89">
        <v>0.900009871803235</v>
      </c>
      <c r="AY24" s="19">
        <v>513.29352573562517</v>
      </c>
    </row>
    <row r="25" spans="1:51" s="26" customFormat="1" ht="14" x14ac:dyDescent="0.15">
      <c r="A25" s="22" t="s">
        <v>1767</v>
      </c>
      <c r="B25" s="22" t="s">
        <v>281</v>
      </c>
      <c r="C25" s="22" t="s">
        <v>3357</v>
      </c>
      <c r="D25" s="23" t="s">
        <v>3190</v>
      </c>
      <c r="E25" s="9">
        <v>0.19750426135233146</v>
      </c>
      <c r="F25" s="18">
        <v>3.2070209889676526</v>
      </c>
      <c r="G25" s="9">
        <v>5.6451336976266614E-2</v>
      </c>
      <c r="H25" s="18">
        <v>14.669628193311373</v>
      </c>
      <c r="I25" s="18">
        <v>2.2923553284472926</v>
      </c>
      <c r="J25" s="18">
        <v>10.250711009459105</v>
      </c>
      <c r="K25" s="16">
        <v>235.2274500935321</v>
      </c>
      <c r="L25" s="9">
        <v>0.13766900649655867</v>
      </c>
      <c r="M25" s="18">
        <v>2.1698259818763508</v>
      </c>
      <c r="N25" s="16">
        <v>134.81141113764536</v>
      </c>
      <c r="O25" s="18">
        <v>11.404387211654816</v>
      </c>
      <c r="P25" s="18">
        <v>12.043867100964002</v>
      </c>
      <c r="Q25" s="9">
        <v>0.95583848594465071</v>
      </c>
      <c r="R25" s="16">
        <v>2433.2823945656601</v>
      </c>
      <c r="S25" s="18">
        <v>3.7215708823115121</v>
      </c>
      <c r="T25" s="10">
        <v>6.1358015017465524E-2</v>
      </c>
      <c r="U25" s="18">
        <v>19.186402577551934</v>
      </c>
      <c r="V25" s="18">
        <v>7.8063456438630796</v>
      </c>
      <c r="W25" s="18">
        <v>14.613173478951865</v>
      </c>
      <c r="X25" s="9">
        <v>0.66811475794356212</v>
      </c>
      <c r="Y25" s="16">
        <v>97.747915546646482</v>
      </c>
      <c r="Z25" s="16">
        <v>29.821646105905966</v>
      </c>
      <c r="AA25" s="16">
        <v>299.28947402394567</v>
      </c>
      <c r="AB25" s="16">
        <v>104.12359578012475</v>
      </c>
      <c r="AC25" s="16">
        <v>443.67463023243329</v>
      </c>
      <c r="AD25" s="16">
        <v>84.196914349513193</v>
      </c>
      <c r="AE25" s="16">
        <v>666.23573719101239</v>
      </c>
      <c r="AF25" s="16">
        <v>117.98730598859326</v>
      </c>
      <c r="AG25" s="16">
        <v>7664.0667268546549</v>
      </c>
      <c r="AH25" s="18">
        <v>5.9319488678915944</v>
      </c>
      <c r="AI25" s="16">
        <v>261.42321432404123</v>
      </c>
      <c r="AJ25" s="16">
        <v>285.62893553261381</v>
      </c>
      <c r="AK25" s="14">
        <v>0.9152546601644681</v>
      </c>
      <c r="AL25" s="17">
        <v>6.8158562099779685</v>
      </c>
      <c r="AM25" s="17">
        <v>11.503535909328347</v>
      </c>
      <c r="AN25" s="17">
        <v>179.02003166394226</v>
      </c>
      <c r="AO25" s="17">
        <v>70.245394375417121</v>
      </c>
      <c r="AP25" s="17">
        <v>12.521597173126779</v>
      </c>
      <c r="AQ25" s="19">
        <v>85.345405851298722</v>
      </c>
      <c r="AR25" s="17">
        <v>1.8719608566704882</v>
      </c>
      <c r="AS25" s="17">
        <v>1.3129524948969598</v>
      </c>
      <c r="AT25" s="17">
        <v>0.42872052576597652</v>
      </c>
      <c r="AU25" s="14">
        <v>5.3885763853368858E-2</v>
      </c>
      <c r="AV25" s="89">
        <v>7.5953325829361349</v>
      </c>
      <c r="AW25" s="89">
        <v>41.619218335483197</v>
      </c>
      <c r="AX25" s="89">
        <v>5.4795781331532449</v>
      </c>
      <c r="AY25" s="19">
        <v>4453.5064193948074</v>
      </c>
    </row>
    <row r="26" spans="1:51" s="26" customFormat="1" ht="14" x14ac:dyDescent="0.15">
      <c r="A26" s="22" t="s">
        <v>1768</v>
      </c>
      <c r="B26" s="22" t="s">
        <v>282</v>
      </c>
      <c r="C26" s="22" t="s">
        <v>280</v>
      </c>
      <c r="D26" s="23" t="s">
        <v>3191</v>
      </c>
      <c r="E26" s="18">
        <v>8.3378997396804841</v>
      </c>
      <c r="F26" s="18">
        <v>2.7681832765120964</v>
      </c>
      <c r="G26" s="9">
        <v>0.34607865774060709</v>
      </c>
      <c r="H26" s="18">
        <v>19.398798479840874</v>
      </c>
      <c r="I26" s="18">
        <v>3.0512870672486545</v>
      </c>
      <c r="J26" s="18">
        <v>14.185913553613894</v>
      </c>
      <c r="K26" s="16">
        <v>452.25252739706633</v>
      </c>
      <c r="L26" s="9">
        <v>0.20338353377378729</v>
      </c>
      <c r="M26" s="18">
        <v>3.8307724808752002</v>
      </c>
      <c r="N26" s="16">
        <v>46.239838318698027</v>
      </c>
      <c r="O26" s="18">
        <v>3.0448823590059741</v>
      </c>
      <c r="P26" s="18">
        <v>2.9056102247068587</v>
      </c>
      <c r="Q26" s="9">
        <v>1.4976127983369152</v>
      </c>
      <c r="R26" s="16">
        <v>3301.7693155515681</v>
      </c>
      <c r="S26" s="16">
        <v>90.23882717608636</v>
      </c>
      <c r="T26" s="10">
        <v>9.7049112330746132E-2</v>
      </c>
      <c r="U26" s="16">
        <v>41.50654475041172</v>
      </c>
      <c r="V26" s="9">
        <v>1.3387050293922595</v>
      </c>
      <c r="W26" s="18">
        <v>5.4292121745245607</v>
      </c>
      <c r="X26" s="9">
        <v>6.4336815658786087E-2</v>
      </c>
      <c r="Y26" s="16">
        <v>67.753522497876702</v>
      </c>
      <c r="Z26" s="16">
        <v>26.302441099487805</v>
      </c>
      <c r="AA26" s="16">
        <v>328.06147340189949</v>
      </c>
      <c r="AB26" s="16">
        <v>135.19070853078662</v>
      </c>
      <c r="AC26" s="16">
        <v>593.75653297851193</v>
      </c>
      <c r="AD26" s="16">
        <v>121.07128413707076</v>
      </c>
      <c r="AE26" s="16">
        <v>978.77779789484021</v>
      </c>
      <c r="AF26" s="16">
        <v>164.14198151220205</v>
      </c>
      <c r="AG26" s="16">
        <v>12455.659766971412</v>
      </c>
      <c r="AH26" s="16">
        <v>57.417594618684404</v>
      </c>
      <c r="AI26" s="16">
        <v>1341.072655267807</v>
      </c>
      <c r="AJ26" s="16">
        <v>2605.3058469388179</v>
      </c>
      <c r="AK26" s="14">
        <v>0.51474672612566408</v>
      </c>
      <c r="AL26" s="17">
        <v>14.446153673050928</v>
      </c>
      <c r="AM26" s="17">
        <v>12.725727732853262</v>
      </c>
      <c r="AN26" s="17">
        <v>10.846526140958314</v>
      </c>
      <c r="AO26" s="17">
        <v>14.861370623212139</v>
      </c>
      <c r="AP26" s="17">
        <v>50.611240721666071</v>
      </c>
      <c r="AQ26" s="19">
        <v>731.13776104896101</v>
      </c>
      <c r="AR26" s="17">
        <v>4.0555701631966636</v>
      </c>
      <c r="AS26" s="17">
        <v>7.6450400935097864</v>
      </c>
      <c r="AT26" s="17">
        <v>2.661794998356442</v>
      </c>
      <c r="AU26" s="14">
        <v>1.0225256619297209E-2</v>
      </c>
      <c r="AV26" s="89">
        <v>14.602923067389938</v>
      </c>
      <c r="AW26" s="89">
        <v>52.823209874008569</v>
      </c>
      <c r="AX26" s="89">
        <v>3.6173038528134871</v>
      </c>
      <c r="AY26" s="19">
        <v>5811.5007438052589</v>
      </c>
    </row>
    <row r="27" spans="1:51" s="26" customFormat="1" ht="14" x14ac:dyDescent="0.15">
      <c r="A27" s="22" t="s">
        <v>1769</v>
      </c>
      <c r="B27" s="22" t="s">
        <v>279</v>
      </c>
      <c r="C27" s="22" t="s">
        <v>287</v>
      </c>
      <c r="D27" s="23" t="s">
        <v>3192</v>
      </c>
      <c r="E27" s="9">
        <v>0.28754685857154005</v>
      </c>
      <c r="F27" s="9">
        <v>3.3963140722087261E-2</v>
      </c>
      <c r="G27" s="9">
        <v>3.3345940904753277E-2</v>
      </c>
      <c r="H27" s="18">
        <v>6.2066099375095094</v>
      </c>
      <c r="I27" s="18">
        <v>1.9998977723606162</v>
      </c>
      <c r="J27" s="16">
        <v>20.397509406096294</v>
      </c>
      <c r="K27" s="16">
        <v>192.76432258093394</v>
      </c>
      <c r="L27" s="9">
        <v>0.11743656964995255</v>
      </c>
      <c r="M27" s="9">
        <v>1.8303802326694847</v>
      </c>
      <c r="N27" s="16">
        <v>69.837062876807479</v>
      </c>
      <c r="O27" s="18">
        <v>18.173725056716318</v>
      </c>
      <c r="P27" s="18">
        <v>17.634966603637288</v>
      </c>
      <c r="Q27" s="9">
        <v>0.61777295891063055</v>
      </c>
      <c r="R27" s="16">
        <v>342.29028102009607</v>
      </c>
      <c r="S27" s="9">
        <v>1.3859800175212325</v>
      </c>
      <c r="T27" s="10">
        <v>2.2149310239872464E-2</v>
      </c>
      <c r="U27" s="18">
        <v>4.0418174533049331</v>
      </c>
      <c r="V27" s="9">
        <v>0.62051568657459344</v>
      </c>
      <c r="W27" s="9">
        <v>1.1543712613019583</v>
      </c>
      <c r="X27" s="9">
        <v>0.29630284399759077</v>
      </c>
      <c r="Y27" s="18">
        <v>10.202101074138723</v>
      </c>
      <c r="Z27" s="18">
        <v>3.1077828042315017</v>
      </c>
      <c r="AA27" s="16">
        <v>36.476730700186451</v>
      </c>
      <c r="AB27" s="18">
        <v>13.920772149726224</v>
      </c>
      <c r="AC27" s="16">
        <v>62.519115272769476</v>
      </c>
      <c r="AD27" s="18">
        <v>13.018077896296548</v>
      </c>
      <c r="AE27" s="16">
        <v>107.89080377490293</v>
      </c>
      <c r="AF27" s="16">
        <v>21.434984398720289</v>
      </c>
      <c r="AG27" s="16">
        <v>7613.2425309313448</v>
      </c>
      <c r="AH27" s="9">
        <v>0.98459844868650359</v>
      </c>
      <c r="AI27" s="16">
        <v>23.201045635639606</v>
      </c>
      <c r="AJ27" s="16">
        <v>43.946532569017997</v>
      </c>
      <c r="AK27" s="14">
        <v>0.52793802558148084</v>
      </c>
      <c r="AL27" s="17">
        <v>10.575351389959764</v>
      </c>
      <c r="AM27" s="17">
        <v>70.564332311539445</v>
      </c>
      <c r="AN27" s="17">
        <v>77.844415078841578</v>
      </c>
      <c r="AO27" s="17">
        <v>16.739812509803503</v>
      </c>
      <c r="AP27" s="17">
        <v>16.44132661731237</v>
      </c>
      <c r="AQ27" s="19">
        <v>173.87280629517682</v>
      </c>
      <c r="AR27" s="17">
        <v>1.8603417871261003</v>
      </c>
      <c r="AS27" s="17">
        <v>3.5013150351182225</v>
      </c>
      <c r="AT27" s="17">
        <v>0.40732417436341906</v>
      </c>
      <c r="AU27" s="14">
        <v>0.26318871095213497</v>
      </c>
      <c r="AV27" s="89">
        <v>6.2242274000947351</v>
      </c>
      <c r="AW27" s="89">
        <v>7.0373636571318308</v>
      </c>
      <c r="AX27" s="89">
        <v>1.1306405124312648</v>
      </c>
      <c r="AY27" s="19">
        <v>686.83286852329456</v>
      </c>
    </row>
    <row r="28" spans="1:51" s="26" customFormat="1" ht="14" x14ac:dyDescent="0.15">
      <c r="A28" s="22" t="s">
        <v>1770</v>
      </c>
      <c r="B28" s="22" t="s">
        <v>282</v>
      </c>
      <c r="C28" s="22" t="s">
        <v>280</v>
      </c>
      <c r="D28" s="23" t="s">
        <v>3193</v>
      </c>
      <c r="E28" s="9">
        <v>0.37887688960530458</v>
      </c>
      <c r="F28" s="18">
        <v>2.3520670778995574</v>
      </c>
      <c r="G28" s="9">
        <v>5.6683261056282526E-2</v>
      </c>
      <c r="H28" s="18">
        <v>8.5214260551551586</v>
      </c>
      <c r="I28" s="18">
        <v>2.0892821944930473</v>
      </c>
      <c r="J28" s="18">
        <v>8.4662962887693514</v>
      </c>
      <c r="K28" s="16">
        <v>252.14250105901152</v>
      </c>
      <c r="L28" s="9">
        <v>0.10991121419746717</v>
      </c>
      <c r="M28" s="18">
        <v>2.0338615663099953</v>
      </c>
      <c r="N28" s="16">
        <v>71.643059164344493</v>
      </c>
      <c r="O28" s="18">
        <v>6.3965553078447703</v>
      </c>
      <c r="P28" s="18">
        <v>6.1897399206088757</v>
      </c>
      <c r="Q28" s="9">
        <v>0.56047328849876277</v>
      </c>
      <c r="R28" s="16">
        <v>2319.8525223360757</v>
      </c>
      <c r="S28" s="18">
        <v>5.7819439660685665</v>
      </c>
      <c r="T28" s="10">
        <v>5.7297390472842831E-2</v>
      </c>
      <c r="U28" s="16">
        <v>24.864846009698468</v>
      </c>
      <c r="V28" s="18">
        <v>5.5649836718987213</v>
      </c>
      <c r="W28" s="18">
        <v>10.429163356071767</v>
      </c>
      <c r="X28" s="9">
        <v>0.45884252021141347</v>
      </c>
      <c r="Y28" s="16">
        <v>75.537902492206868</v>
      </c>
      <c r="Z28" s="16">
        <v>23.750450514415029</v>
      </c>
      <c r="AA28" s="16">
        <v>255.77573920252621</v>
      </c>
      <c r="AB28" s="16">
        <v>97.518450239287048</v>
      </c>
      <c r="AC28" s="16">
        <v>418.90816050687323</v>
      </c>
      <c r="AD28" s="16">
        <v>85.438015597416083</v>
      </c>
      <c r="AE28" s="16">
        <v>654.85944782566071</v>
      </c>
      <c r="AF28" s="16">
        <v>121.24752886541455</v>
      </c>
      <c r="AG28" s="16">
        <v>9257.9851201845177</v>
      </c>
      <c r="AH28" s="18">
        <v>9.2982111608761038</v>
      </c>
      <c r="AI28" s="16">
        <v>338.78456605192105</v>
      </c>
      <c r="AJ28" s="16">
        <v>477.72877773011027</v>
      </c>
      <c r="AK28" s="14">
        <v>0.70915670532059749</v>
      </c>
      <c r="AL28" s="17">
        <v>8.6692829191705663</v>
      </c>
      <c r="AM28" s="17">
        <v>14.137362072004825</v>
      </c>
      <c r="AN28" s="17">
        <v>113.25939021005983</v>
      </c>
      <c r="AO28" s="17">
        <v>58.593540172662316</v>
      </c>
      <c r="AP28" s="17">
        <v>13.57378690500884</v>
      </c>
      <c r="AQ28" s="19">
        <v>117.67499896405423</v>
      </c>
      <c r="AR28" s="17">
        <v>1.8740689947996616</v>
      </c>
      <c r="AS28" s="17">
        <v>2.3841649766874515</v>
      </c>
      <c r="AT28" s="17">
        <v>0.72951345409510393</v>
      </c>
      <c r="AU28" s="14">
        <v>4.9831672294112513E-2</v>
      </c>
      <c r="AV28" s="89">
        <v>8.1415079450762526</v>
      </c>
      <c r="AW28" s="89">
        <v>38.26372594747594</v>
      </c>
      <c r="AX28" s="89">
        <v>4.6998327835099305</v>
      </c>
      <c r="AY28" s="19">
        <v>4165.9064096925722</v>
      </c>
    </row>
    <row r="29" spans="1:51" s="26" customFormat="1" ht="14" x14ac:dyDescent="0.15">
      <c r="A29" s="22" t="s">
        <v>1771</v>
      </c>
      <c r="B29" s="22" t="s">
        <v>286</v>
      </c>
      <c r="C29" s="22" t="s">
        <v>287</v>
      </c>
      <c r="D29" s="23" t="s">
        <v>3194</v>
      </c>
      <c r="E29" s="9">
        <v>3.5228244880766001E-2</v>
      </c>
      <c r="F29" s="9">
        <v>5.8830380899210589E-2</v>
      </c>
      <c r="G29" s="9">
        <v>3.5989718403602863E-2</v>
      </c>
      <c r="H29" s="18">
        <v>6.054585689932984</v>
      </c>
      <c r="I29" s="9">
        <v>1.4823866126894045</v>
      </c>
      <c r="J29" s="16">
        <v>31.659175396692287</v>
      </c>
      <c r="K29" s="16">
        <v>176.34781763246718</v>
      </c>
      <c r="L29" s="9">
        <v>9.7968153806274424E-2</v>
      </c>
      <c r="M29" s="9">
        <v>1.6522272179467419</v>
      </c>
      <c r="N29" s="16">
        <v>73.548763225327534</v>
      </c>
      <c r="O29" s="18">
        <v>27.213315209116221</v>
      </c>
      <c r="P29" s="18">
        <v>26.93953323073638</v>
      </c>
      <c r="Q29" s="9">
        <v>0.62100971767548752</v>
      </c>
      <c r="R29" s="16">
        <v>478.99172670062126</v>
      </c>
      <c r="S29" s="9">
        <v>0.97700391350364635</v>
      </c>
      <c r="T29" s="10">
        <v>3.4771464463851806E-2</v>
      </c>
      <c r="U29" s="18">
        <v>3.5269814446719265</v>
      </c>
      <c r="V29" s="9">
        <v>1.9880446677797836</v>
      </c>
      <c r="W29" s="18">
        <v>2.998720020850675</v>
      </c>
      <c r="X29" s="9">
        <v>1.8191263822501051</v>
      </c>
      <c r="Y29" s="18">
        <v>19.212277826960019</v>
      </c>
      <c r="Z29" s="18">
        <v>5.360623192340161</v>
      </c>
      <c r="AA29" s="16">
        <v>55.78426786465478</v>
      </c>
      <c r="AB29" s="16">
        <v>21.050554180024758</v>
      </c>
      <c r="AC29" s="16">
        <v>87.390578048365867</v>
      </c>
      <c r="AD29" s="18">
        <v>17.043559103528604</v>
      </c>
      <c r="AE29" s="16">
        <v>140.88978487524867</v>
      </c>
      <c r="AF29" s="16">
        <v>27.906058234770104</v>
      </c>
      <c r="AG29" s="16">
        <v>7145.925655999491</v>
      </c>
      <c r="AH29" s="9">
        <v>0.42830544575421703</v>
      </c>
      <c r="AI29" s="16">
        <v>17.494640988286516</v>
      </c>
      <c r="AJ29" s="16">
        <v>23.050744705658378</v>
      </c>
      <c r="AK29" s="14">
        <v>0.75896207309918373</v>
      </c>
      <c r="AL29" s="17">
        <v>7.3333201895270435</v>
      </c>
      <c r="AM29" s="17">
        <v>50.719969956138939</v>
      </c>
      <c r="AN29" s="17">
        <v>144.20595754831933</v>
      </c>
      <c r="AO29" s="17">
        <v>17.906418537822187</v>
      </c>
      <c r="AP29" s="17">
        <v>9.6639065199757219</v>
      </c>
      <c r="AQ29" s="19">
        <v>70.868520792639998</v>
      </c>
      <c r="AR29" s="17">
        <v>1.5083765820008448</v>
      </c>
      <c r="AS29" s="17">
        <v>1.1761623026318391</v>
      </c>
      <c r="AT29" s="17">
        <v>0.16360834624077777</v>
      </c>
      <c r="AU29" s="14">
        <v>0.73055763625763437</v>
      </c>
      <c r="AV29" s="89">
        <v>5.6941497459627763</v>
      </c>
      <c r="AW29" s="89">
        <v>9.3188025398876952</v>
      </c>
      <c r="AX29" s="89">
        <v>1.6365573361492369</v>
      </c>
      <c r="AY29" s="19">
        <v>937.54583723185829</v>
      </c>
    </row>
    <row r="30" spans="1:51" s="26" customFormat="1" ht="14" x14ac:dyDescent="0.15">
      <c r="A30" s="22" t="s">
        <v>1772</v>
      </c>
      <c r="B30" s="22" t="s">
        <v>282</v>
      </c>
      <c r="C30" s="22" t="s">
        <v>280</v>
      </c>
      <c r="D30" s="23" t="s">
        <v>3195</v>
      </c>
      <c r="E30" s="18">
        <v>3.8241928203957989</v>
      </c>
      <c r="F30" s="9">
        <v>0.78571328218371461</v>
      </c>
      <c r="G30" s="9">
        <v>2.3403059701358597E-2</v>
      </c>
      <c r="H30" s="18">
        <v>9.4937650547061452</v>
      </c>
      <c r="I30" s="18">
        <v>2.2598584701807258</v>
      </c>
      <c r="J30" s="18">
        <v>9.7869380381114723</v>
      </c>
      <c r="K30" s="16">
        <v>445.99891130511111</v>
      </c>
      <c r="L30" s="9">
        <v>0.12896320112420365</v>
      </c>
      <c r="M30" s="18">
        <v>2.1372936739692889</v>
      </c>
      <c r="N30" s="16">
        <v>54.815869529048925</v>
      </c>
      <c r="O30" s="18">
        <v>3.5782016093787674</v>
      </c>
      <c r="P30" s="18">
        <v>4.1194014893068092</v>
      </c>
      <c r="Q30" s="9">
        <v>0.68740910654957466</v>
      </c>
      <c r="R30" s="16">
        <v>1790.2376826959292</v>
      </c>
      <c r="S30" s="18">
        <v>17.072293328420965</v>
      </c>
      <c r="T30" s="10">
        <v>1.9077916924260394E-2</v>
      </c>
      <c r="U30" s="18">
        <v>18.160597029638023</v>
      </c>
      <c r="V30" s="9">
        <v>1.1264558735569858</v>
      </c>
      <c r="W30" s="18">
        <v>3.9885971635816349</v>
      </c>
      <c r="X30" s="9">
        <v>3.4477382335405579E-2</v>
      </c>
      <c r="Y30" s="16">
        <v>37.170437744531469</v>
      </c>
      <c r="Z30" s="18">
        <v>13.678842578829704</v>
      </c>
      <c r="AA30" s="16">
        <v>166.23622880942162</v>
      </c>
      <c r="AB30" s="16">
        <v>69.97153126632027</v>
      </c>
      <c r="AC30" s="16">
        <v>307.27555746871093</v>
      </c>
      <c r="AD30" s="16">
        <v>66.49313118615224</v>
      </c>
      <c r="AE30" s="16">
        <v>538.41851081473658</v>
      </c>
      <c r="AF30" s="16">
        <v>95.432102839089893</v>
      </c>
      <c r="AG30" s="16">
        <v>10267.455651734319</v>
      </c>
      <c r="AH30" s="18">
        <v>17.282051135226972</v>
      </c>
      <c r="AI30" s="16">
        <v>362.77571977716894</v>
      </c>
      <c r="AJ30" s="16">
        <v>803.99186262743763</v>
      </c>
      <c r="AK30" s="14">
        <v>0.45121814864098425</v>
      </c>
      <c r="AL30" s="17">
        <v>14.48512698492363</v>
      </c>
      <c r="AM30" s="17">
        <v>19.069655751986634</v>
      </c>
      <c r="AN30" s="17">
        <v>31.537562087127956</v>
      </c>
      <c r="AO30" s="17">
        <v>21.249384180462794</v>
      </c>
      <c r="AP30" s="17">
        <v>32.99768647586626</v>
      </c>
      <c r="AQ30" s="19">
        <v>477.9756788116199</v>
      </c>
      <c r="AR30" s="17">
        <v>3.5408374683927262</v>
      </c>
      <c r="AS30" s="17">
        <v>4.5531289034288882</v>
      </c>
      <c r="AT30" s="17">
        <v>1.4932470679933247</v>
      </c>
      <c r="AU30" s="14">
        <v>8.6312632011241296E-3</v>
      </c>
      <c r="AV30" s="89">
        <v>14.400998104782406</v>
      </c>
      <c r="AW30" s="89">
        <v>29.185981508558278</v>
      </c>
      <c r="AX30" s="89">
        <v>2.0266637976201074</v>
      </c>
      <c r="AY30" s="19">
        <v>3163.0591002988076</v>
      </c>
    </row>
    <row r="31" spans="1:51" s="26" customFormat="1" ht="14" x14ac:dyDescent="0.15">
      <c r="A31" s="22" t="s">
        <v>1773</v>
      </c>
      <c r="B31" s="22" t="s">
        <v>282</v>
      </c>
      <c r="C31" s="22" t="s">
        <v>280</v>
      </c>
      <c r="D31" s="23" t="s">
        <v>3196</v>
      </c>
      <c r="E31" s="18">
        <v>7.5439397712761895</v>
      </c>
      <c r="F31" s="18">
        <v>4.2432772472530687</v>
      </c>
      <c r="G31" s="9">
        <v>3.2577916259073199E-2</v>
      </c>
      <c r="H31" s="16">
        <v>22.272299295101444</v>
      </c>
      <c r="I31" s="18">
        <v>5.9789173028957503</v>
      </c>
      <c r="J31" s="16">
        <v>20.825502330915764</v>
      </c>
      <c r="K31" s="16">
        <v>268.93634704739401</v>
      </c>
      <c r="L31" s="9">
        <v>0.8164712410248397</v>
      </c>
      <c r="M31" s="18">
        <v>2.6510185182518797</v>
      </c>
      <c r="N31" s="16">
        <v>69.611088321062908</v>
      </c>
      <c r="O31" s="18">
        <v>5.7292976197960916</v>
      </c>
      <c r="P31" s="18">
        <v>6.7658242637104493</v>
      </c>
      <c r="Q31" s="18">
        <v>18.12952737361223</v>
      </c>
      <c r="R31" s="16">
        <v>2034.1848061078642</v>
      </c>
      <c r="S31" s="16">
        <v>26.700870996887797</v>
      </c>
      <c r="T31" s="10">
        <v>0.10819584675160067</v>
      </c>
      <c r="U31" s="16">
        <v>34.270417797611962</v>
      </c>
      <c r="V31" s="9">
        <v>1.8998212308380205</v>
      </c>
      <c r="W31" s="18">
        <v>5.1428130558241598</v>
      </c>
      <c r="X31" s="9">
        <v>6.2139316656555081E-2</v>
      </c>
      <c r="Y31" s="16">
        <v>49.051296578578203</v>
      </c>
      <c r="Z31" s="18">
        <v>19.613537212557219</v>
      </c>
      <c r="AA31" s="16">
        <v>221.43847726028133</v>
      </c>
      <c r="AB31" s="16">
        <v>85.284457935730927</v>
      </c>
      <c r="AC31" s="16">
        <v>393.74582585316546</v>
      </c>
      <c r="AD31" s="16">
        <v>81.125271690853168</v>
      </c>
      <c r="AE31" s="16">
        <v>643.83984968320044</v>
      </c>
      <c r="AF31" s="16">
        <v>113.71547445379208</v>
      </c>
      <c r="AG31" s="16">
        <v>9920.737281212645</v>
      </c>
      <c r="AH31" s="16">
        <v>26.375327552548697</v>
      </c>
      <c r="AI31" s="16">
        <v>731.06361751459451</v>
      </c>
      <c r="AJ31" s="16">
        <v>1186.3020165414982</v>
      </c>
      <c r="AK31" s="14">
        <v>0.61625421462732632</v>
      </c>
      <c r="AL31" s="17">
        <v>13.125847726609937</v>
      </c>
      <c r="AM31" s="17">
        <v>15.408703400533712</v>
      </c>
      <c r="AN31" s="17">
        <v>24.113065441132807</v>
      </c>
      <c r="AO31" s="17">
        <v>27.379766660039138</v>
      </c>
      <c r="AP31" s="17">
        <v>25.818901158895585</v>
      </c>
      <c r="AQ31" s="19">
        <v>338.89496508005624</v>
      </c>
      <c r="AR31" s="17">
        <v>2.7069984124535971</v>
      </c>
      <c r="AS31" s="17">
        <v>6.6637494743856616</v>
      </c>
      <c r="AT31" s="17">
        <v>1.8425420811172448</v>
      </c>
      <c r="AU31" s="14">
        <v>1.192586419087888E-2</v>
      </c>
      <c r="AV31" s="89">
        <v>8.6837696818661296</v>
      </c>
      <c r="AW31" s="89">
        <v>34.251427391165755</v>
      </c>
      <c r="AX31" s="89">
        <v>3.9443039884730307</v>
      </c>
      <c r="AY31" s="19">
        <v>3753.0934723447685</v>
      </c>
    </row>
    <row r="32" spans="1:51" s="26" customFormat="1" ht="14" x14ac:dyDescent="0.15">
      <c r="A32" s="22" t="s">
        <v>1774</v>
      </c>
      <c r="B32" s="22" t="s">
        <v>286</v>
      </c>
      <c r="C32" s="22" t="s">
        <v>287</v>
      </c>
      <c r="D32" s="23" t="s">
        <v>3197</v>
      </c>
      <c r="E32" s="9">
        <v>0.12049374385463316</v>
      </c>
      <c r="F32" s="9">
        <v>3.8696489193356925E-3</v>
      </c>
      <c r="G32" s="9">
        <v>7.9785875092500222E-2</v>
      </c>
      <c r="H32" s="18">
        <v>11.015391346325814</v>
      </c>
      <c r="I32" s="18">
        <v>2.505263445431078</v>
      </c>
      <c r="J32" s="18">
        <v>11.110729763803215</v>
      </c>
      <c r="K32" s="16">
        <v>167.77967222823176</v>
      </c>
      <c r="L32" s="9">
        <v>0.14408273056044013</v>
      </c>
      <c r="M32" s="18">
        <v>2.3824381293768804</v>
      </c>
      <c r="N32" s="16">
        <v>86.639582596387754</v>
      </c>
      <c r="O32" s="18">
        <v>21.850807860374385</v>
      </c>
      <c r="P32" s="18">
        <v>21.499541295310433</v>
      </c>
      <c r="Q32" s="9">
        <v>1.0143105423218561</v>
      </c>
      <c r="R32" s="16">
        <v>748.61525171201026</v>
      </c>
      <c r="S32" s="9">
        <v>0.96758736398985234</v>
      </c>
      <c r="T32" s="10">
        <v>2.8906918926128431E-2</v>
      </c>
      <c r="U32" s="18">
        <v>5.3683226153111434</v>
      </c>
      <c r="V32" s="18">
        <v>2.8558186446305864</v>
      </c>
      <c r="W32" s="18">
        <v>4.6523832675949546</v>
      </c>
      <c r="X32" s="9">
        <v>1.3680685978291132</v>
      </c>
      <c r="Y32" s="16">
        <v>30.951235567506469</v>
      </c>
      <c r="Z32" s="18">
        <v>8.7875106798618017</v>
      </c>
      <c r="AA32" s="16">
        <v>91.382662878818849</v>
      </c>
      <c r="AB32" s="16">
        <v>30.393417152376177</v>
      </c>
      <c r="AC32" s="16">
        <v>138.91820043250664</v>
      </c>
      <c r="AD32" s="16">
        <v>27.369766049419788</v>
      </c>
      <c r="AE32" s="16">
        <v>220.31260960913954</v>
      </c>
      <c r="AF32" s="16">
        <v>39.842683988701665</v>
      </c>
      <c r="AG32" s="16">
        <v>7525.2861491556869</v>
      </c>
      <c r="AH32" s="9">
        <v>0.87105960980933805</v>
      </c>
      <c r="AI32" s="16">
        <v>32.947345288085202</v>
      </c>
      <c r="AJ32" s="16">
        <v>45.907781181358466</v>
      </c>
      <c r="AK32" s="14">
        <v>0.71768542151769166</v>
      </c>
      <c r="AL32" s="17">
        <v>7.1180554045613063</v>
      </c>
      <c r="AM32" s="17">
        <v>34.157310208010465</v>
      </c>
      <c r="AN32" s="17">
        <v>227.69273122860881</v>
      </c>
      <c r="AO32" s="17">
        <v>34.051028893377257</v>
      </c>
      <c r="AP32" s="17">
        <v>10.837955563354814</v>
      </c>
      <c r="AQ32" s="19">
        <v>77.145168172133012</v>
      </c>
      <c r="AR32" s="17">
        <v>1.6290891847569551</v>
      </c>
      <c r="AS32" s="17">
        <v>1.15388657953073</v>
      </c>
      <c r="AT32" s="17">
        <v>0.2083756406989335</v>
      </c>
      <c r="AU32" s="14">
        <v>0.34752026723523205</v>
      </c>
      <c r="AV32" s="89">
        <v>5.4174902237078388</v>
      </c>
      <c r="AW32" s="89">
        <v>13.937276084118775</v>
      </c>
      <c r="AX32" s="89">
        <v>2.5726444365560521</v>
      </c>
      <c r="AY32" s="19">
        <v>1437.4864207110211</v>
      </c>
    </row>
    <row r="33" spans="1:51" s="26" customFormat="1" ht="14" x14ac:dyDescent="0.15">
      <c r="A33" s="22" t="s">
        <v>1775</v>
      </c>
      <c r="B33" s="22" t="s">
        <v>282</v>
      </c>
      <c r="C33" s="22" t="s">
        <v>280</v>
      </c>
      <c r="D33" s="23" t="s">
        <v>3198</v>
      </c>
      <c r="E33" s="18">
        <v>7.118049278882113</v>
      </c>
      <c r="F33" s="18">
        <v>3.2159911638607466</v>
      </c>
      <c r="G33" s="9">
        <v>5.4440290059256352E-2</v>
      </c>
      <c r="H33" s="18">
        <v>14.965454712061753</v>
      </c>
      <c r="I33" s="18">
        <v>4.4244034622255031</v>
      </c>
      <c r="J33" s="18">
        <v>10.468888068694968</v>
      </c>
      <c r="K33" s="16">
        <v>472.79641151188378</v>
      </c>
      <c r="L33" s="9">
        <v>0.19759096937453852</v>
      </c>
      <c r="M33" s="18">
        <v>3.8185128470108851</v>
      </c>
      <c r="N33" s="16">
        <v>121.93341147678271</v>
      </c>
      <c r="O33" s="18">
        <v>13.539147630400374</v>
      </c>
      <c r="P33" s="18">
        <v>13.371420803512892</v>
      </c>
      <c r="Q33" s="9">
        <v>1.0892573914426398</v>
      </c>
      <c r="R33" s="16">
        <v>1809.2558329786523</v>
      </c>
      <c r="S33" s="18">
        <v>10.610295739194184</v>
      </c>
      <c r="T33" s="10">
        <v>5.9172170473400593E-2</v>
      </c>
      <c r="U33" s="16">
        <v>82.864900354641648</v>
      </c>
      <c r="V33" s="18">
        <v>5.6258660784695218</v>
      </c>
      <c r="W33" s="18">
        <v>9.2122349881515859</v>
      </c>
      <c r="X33" s="9">
        <v>0.4693897138142365</v>
      </c>
      <c r="Y33" s="16">
        <v>66.283796711647241</v>
      </c>
      <c r="Z33" s="16">
        <v>20.037464936611475</v>
      </c>
      <c r="AA33" s="16">
        <v>209.89829863897953</v>
      </c>
      <c r="AB33" s="16">
        <v>74.317101840079573</v>
      </c>
      <c r="AC33" s="16">
        <v>325.09585473426444</v>
      </c>
      <c r="AD33" s="16">
        <v>64.572473545381271</v>
      </c>
      <c r="AE33" s="16">
        <v>512.56475415511738</v>
      </c>
      <c r="AF33" s="16">
        <v>90.021255593381753</v>
      </c>
      <c r="AG33" s="16">
        <v>8325.4317161204035</v>
      </c>
      <c r="AH33" s="18">
        <v>13.66415840142384</v>
      </c>
      <c r="AI33" s="16">
        <v>925.91536562171984</v>
      </c>
      <c r="AJ33" s="16">
        <v>639.58265198157915</v>
      </c>
      <c r="AK33" s="14">
        <v>1.4476868044388225</v>
      </c>
      <c r="AL33" s="17">
        <v>7.732881632971556</v>
      </c>
      <c r="AM33" s="17">
        <v>16.242692554706718</v>
      </c>
      <c r="AN33" s="17">
        <v>48.308243875023692</v>
      </c>
      <c r="AO33" s="17">
        <v>87.265745308249066</v>
      </c>
      <c r="AP33" s="17">
        <v>11.781972017662975</v>
      </c>
      <c r="AQ33" s="19">
        <v>91.108595015570842</v>
      </c>
      <c r="AR33" s="17">
        <v>1.6374785427984648</v>
      </c>
      <c r="AS33" s="17">
        <v>8.9950919034543979</v>
      </c>
      <c r="AT33" s="17">
        <v>1.2478084901405888</v>
      </c>
      <c r="AU33" s="14">
        <v>5.7902374934631573E-2</v>
      </c>
      <c r="AV33" s="89">
        <v>15.266270956147361</v>
      </c>
      <c r="AW33" s="89">
        <v>31.851259042984715</v>
      </c>
      <c r="AX33" s="89">
        <v>2.0863810903447235</v>
      </c>
      <c r="AY33" s="19">
        <v>3392.2118079164479</v>
      </c>
    </row>
    <row r="34" spans="1:51" s="26" customFormat="1" ht="14" x14ac:dyDescent="0.15">
      <c r="A34" s="22" t="s">
        <v>1776</v>
      </c>
      <c r="B34" s="22" t="s">
        <v>286</v>
      </c>
      <c r="C34" s="22" t="s">
        <v>276</v>
      </c>
      <c r="D34" s="23" t="s">
        <v>3199</v>
      </c>
      <c r="E34" s="9">
        <v>0.20389993844521959</v>
      </c>
      <c r="F34" s="9">
        <v>7.8021469430394359E-3</v>
      </c>
      <c r="G34" s="9">
        <v>3.4471627130864713E-2</v>
      </c>
      <c r="H34" s="18">
        <v>6.539518722719194</v>
      </c>
      <c r="I34" s="9">
        <v>1.9162084801686317</v>
      </c>
      <c r="J34" s="16">
        <v>21.184725574573111</v>
      </c>
      <c r="K34" s="16">
        <v>188.96658468738735</v>
      </c>
      <c r="L34" s="9">
        <v>0.12982765969687821</v>
      </c>
      <c r="M34" s="9">
        <v>1.9251455683602645</v>
      </c>
      <c r="N34" s="16">
        <v>59.375796721853661</v>
      </c>
      <c r="O34" s="18">
        <v>20.589337915950185</v>
      </c>
      <c r="P34" s="18">
        <v>19.626045687962232</v>
      </c>
      <c r="Q34" s="9">
        <v>0.78863108087058031</v>
      </c>
      <c r="R34" s="16">
        <v>313.16531285419205</v>
      </c>
      <c r="S34" s="9">
        <v>0.9463666018842698</v>
      </c>
      <c r="T34" s="10">
        <v>1.8733927509155132E-2</v>
      </c>
      <c r="U34" s="18">
        <v>4.5162481485916874</v>
      </c>
      <c r="V34" s="9">
        <v>0.41922376676418011</v>
      </c>
      <c r="W34" s="9">
        <v>1.1933403170073644</v>
      </c>
      <c r="X34" s="9">
        <v>0.35922728353633321</v>
      </c>
      <c r="Y34" s="18">
        <v>8.5149283428246285</v>
      </c>
      <c r="Z34" s="18">
        <v>2.8436202778046105</v>
      </c>
      <c r="AA34" s="16">
        <v>32.85971582673109</v>
      </c>
      <c r="AB34" s="18">
        <v>12.850771434724891</v>
      </c>
      <c r="AC34" s="16">
        <v>55.566031478308815</v>
      </c>
      <c r="AD34" s="18">
        <v>11.327619030205071</v>
      </c>
      <c r="AE34" s="16">
        <v>100.6043706499114</v>
      </c>
      <c r="AF34" s="18">
        <v>19.376484106363108</v>
      </c>
      <c r="AG34" s="16">
        <v>7738.4481834821927</v>
      </c>
      <c r="AH34" s="9">
        <v>0.76836660425068048</v>
      </c>
      <c r="AI34" s="16">
        <v>20.737205900237296</v>
      </c>
      <c r="AJ34" s="16">
        <v>36.711464863795413</v>
      </c>
      <c r="AK34" s="14">
        <v>0.56487002022869925</v>
      </c>
      <c r="AL34" s="17">
        <v>11.815057813691272</v>
      </c>
      <c r="AM34" s="17">
        <v>76.919602334284946</v>
      </c>
      <c r="AN34" s="17">
        <v>106.30591828748221</v>
      </c>
      <c r="AO34" s="17">
        <v>21.912444774517969</v>
      </c>
      <c r="AP34" s="17">
        <v>20.311177509204548</v>
      </c>
      <c r="AQ34" s="19">
        <v>239.97773653539764</v>
      </c>
      <c r="AR34" s="17">
        <v>2.8465473849879244</v>
      </c>
      <c r="AS34" s="17">
        <v>3.7845433395876933</v>
      </c>
      <c r="AT34" s="17">
        <v>0.36490924426679211</v>
      </c>
      <c r="AU34" s="14">
        <v>0.34351496354712291</v>
      </c>
      <c r="AV34" s="89">
        <v>6.1016010554532567</v>
      </c>
      <c r="AW34" s="89">
        <v>6.3333397213384854</v>
      </c>
      <c r="AX34" s="89">
        <v>1.0379799766944964</v>
      </c>
      <c r="AY34" s="19">
        <v>622.9914241663281</v>
      </c>
    </row>
    <row r="35" spans="1:51" s="26" customFormat="1" ht="14" x14ac:dyDescent="0.15">
      <c r="A35" s="22" t="s">
        <v>1777</v>
      </c>
      <c r="B35" s="22" t="s">
        <v>282</v>
      </c>
      <c r="C35" s="22" t="s">
        <v>280</v>
      </c>
      <c r="D35" s="23" t="s">
        <v>296</v>
      </c>
      <c r="E35" s="18">
        <v>2.3093751748302105</v>
      </c>
      <c r="F35" s="9">
        <v>0.4054135656087266</v>
      </c>
      <c r="G35" s="9">
        <v>4.9412605460420062E-2</v>
      </c>
      <c r="H35" s="18">
        <v>10.16983189972624</v>
      </c>
      <c r="I35" s="9">
        <v>1.86868310362887</v>
      </c>
      <c r="J35" s="18">
        <v>9.0680025017478076</v>
      </c>
      <c r="K35" s="16">
        <v>489.50898564071247</v>
      </c>
      <c r="L35" s="9">
        <v>0.17964987181584705</v>
      </c>
      <c r="M35" s="18">
        <v>2.3645114585125508</v>
      </c>
      <c r="N35" s="16">
        <v>143.57325853164741</v>
      </c>
      <c r="O35" s="18">
        <v>11.790262249428617</v>
      </c>
      <c r="P35" s="18">
        <v>11.536635273121755</v>
      </c>
      <c r="Q35" s="9">
        <v>0.59635795464944541</v>
      </c>
      <c r="R35" s="16">
        <v>2988.421867358395</v>
      </c>
      <c r="S35" s="18">
        <v>14.1820526537881</v>
      </c>
      <c r="T35" s="10">
        <v>0.13292603915244006</v>
      </c>
      <c r="U35" s="16">
        <v>78.767166153142796</v>
      </c>
      <c r="V35" s="18">
        <v>8.0140025544357805</v>
      </c>
      <c r="W35" s="18">
        <v>15.580693316603325</v>
      </c>
      <c r="X35" s="9">
        <v>0.63791146959933831</v>
      </c>
      <c r="Y35" s="16">
        <v>108.43934820440877</v>
      </c>
      <c r="Z35" s="16">
        <v>32.970112847007265</v>
      </c>
      <c r="AA35" s="16">
        <v>347.82553833751155</v>
      </c>
      <c r="AB35" s="16">
        <v>126.93118214944771</v>
      </c>
      <c r="AC35" s="16">
        <v>518.88405910580889</v>
      </c>
      <c r="AD35" s="16">
        <v>104.24424031117751</v>
      </c>
      <c r="AE35" s="16">
        <v>790.87171969156111</v>
      </c>
      <c r="AF35" s="16">
        <v>140.04607266816603</v>
      </c>
      <c r="AG35" s="16">
        <v>9166.3261776918407</v>
      </c>
      <c r="AH35" s="18">
        <v>17.721076520335487</v>
      </c>
      <c r="AI35" s="16">
        <v>1256.688726156206</v>
      </c>
      <c r="AJ35" s="16">
        <v>889.54576994649165</v>
      </c>
      <c r="AK35" s="14">
        <v>1.4127308212952312</v>
      </c>
      <c r="AL35" s="17">
        <v>7.2932172019400516</v>
      </c>
      <c r="AM35" s="17">
        <v>11.590155456901019</v>
      </c>
      <c r="AN35" s="17">
        <v>55.765673629784132</v>
      </c>
      <c r="AO35" s="17">
        <v>88.611201554137367</v>
      </c>
      <c r="AP35" s="17">
        <v>13.531234544514486</v>
      </c>
      <c r="AQ35" s="19">
        <v>98.686232543538509</v>
      </c>
      <c r="AR35" s="17">
        <v>1.9441837222748766</v>
      </c>
      <c r="AS35" s="17">
        <v>5.0554339625699312</v>
      </c>
      <c r="AT35" s="17">
        <v>1.1247661887485536</v>
      </c>
      <c r="AU35" s="14">
        <v>4.7306691200965659E-2</v>
      </c>
      <c r="AV35" s="89">
        <v>15.805908480487972</v>
      </c>
      <c r="AW35" s="89">
        <v>50.434367737576281</v>
      </c>
      <c r="AX35" s="89">
        <v>3.1908553563900703</v>
      </c>
      <c r="AY35" s="19">
        <v>5405.3400987380646</v>
      </c>
    </row>
    <row r="36" spans="1:51" s="26" customFormat="1" ht="14" x14ac:dyDescent="0.15">
      <c r="A36" s="22" t="s">
        <v>1778</v>
      </c>
      <c r="B36" s="22" t="s">
        <v>286</v>
      </c>
      <c r="C36" s="22" t="s">
        <v>3357</v>
      </c>
      <c r="D36" s="23" t="s">
        <v>297</v>
      </c>
      <c r="E36" s="9">
        <v>6.0656947155389704E-2</v>
      </c>
      <c r="F36" s="9">
        <v>0.44613682249934555</v>
      </c>
      <c r="G36" s="9">
        <v>3.82743933681578E-2</v>
      </c>
      <c r="H36" s="18">
        <v>6.8499349836065866</v>
      </c>
      <c r="I36" s="9">
        <v>1.4497114419474693</v>
      </c>
      <c r="J36" s="18">
        <v>8.7478282278947912</v>
      </c>
      <c r="K36" s="16">
        <v>260.38214146692053</v>
      </c>
      <c r="L36" s="9">
        <v>0.10180859000654961</v>
      </c>
      <c r="M36" s="9">
        <v>1.7931286528793979</v>
      </c>
      <c r="N36" s="16">
        <v>162.06969997053457</v>
      </c>
      <c r="O36" s="18">
        <v>30.443669351283393</v>
      </c>
      <c r="P36" s="18">
        <v>29.902355021188853</v>
      </c>
      <c r="Q36" s="9">
        <v>0.40813210758628027</v>
      </c>
      <c r="R36" s="16">
        <v>1566.4002043504615</v>
      </c>
      <c r="S36" s="9">
        <v>1.7728010415112412</v>
      </c>
      <c r="T36" s="10">
        <v>0.11555877046289929</v>
      </c>
      <c r="U36" s="18">
        <v>7.0280048018543129</v>
      </c>
      <c r="V36" s="18">
        <v>5.2379595011874711</v>
      </c>
      <c r="W36" s="18">
        <v>9.7903479456695859</v>
      </c>
      <c r="X36" s="18">
        <v>2.4894815746568311</v>
      </c>
      <c r="Y36" s="16">
        <v>65.715600006343593</v>
      </c>
      <c r="Z36" s="18">
        <v>18.584565152538676</v>
      </c>
      <c r="AA36" s="16">
        <v>188.58856091559986</v>
      </c>
      <c r="AB36" s="16">
        <v>67.445288185772739</v>
      </c>
      <c r="AC36" s="16">
        <v>272.40594352076118</v>
      </c>
      <c r="AD36" s="16">
        <v>53.100531871452176</v>
      </c>
      <c r="AE36" s="16">
        <v>418.39190329133731</v>
      </c>
      <c r="AF36" s="16">
        <v>79.482779036464578</v>
      </c>
      <c r="AG36" s="16">
        <v>6849.511872216608</v>
      </c>
      <c r="AH36" s="18">
        <v>2.3045586506642284</v>
      </c>
      <c r="AI36" s="16">
        <v>97.585820463424042</v>
      </c>
      <c r="AJ36" s="16">
        <v>107.56379003721744</v>
      </c>
      <c r="AK36" s="14">
        <v>0.90723672371212483</v>
      </c>
      <c r="AL36" s="17">
        <v>6.3667059762210121</v>
      </c>
      <c r="AM36" s="17">
        <v>16.371043077875033</v>
      </c>
      <c r="AN36" s="17">
        <v>236.00612448573199</v>
      </c>
      <c r="AO36" s="17">
        <v>55.046120900423254</v>
      </c>
      <c r="AP36" s="17">
        <v>12.54603056618623</v>
      </c>
      <c r="AQ36" s="19">
        <v>79.876887783589353</v>
      </c>
      <c r="AR36" s="17">
        <v>1.869114861130573</v>
      </c>
      <c r="AS36" s="17">
        <v>0.71785036046271489</v>
      </c>
      <c r="AT36" s="17">
        <v>0.25708860327136385</v>
      </c>
      <c r="AU36" s="14">
        <v>0.29917452846787496</v>
      </c>
      <c r="AV36" s="89">
        <v>8.4075602669331779</v>
      </c>
      <c r="AW36" s="89">
        <v>28.311311656102976</v>
      </c>
      <c r="AX36" s="89">
        <v>3.3673635106073503</v>
      </c>
      <c r="AY36" s="19">
        <v>2916.8464288950977</v>
      </c>
    </row>
    <row r="37" spans="1:51" s="26" customFormat="1" ht="14" x14ac:dyDescent="0.15">
      <c r="A37" s="22" t="s">
        <v>1779</v>
      </c>
      <c r="B37" s="22" t="s">
        <v>279</v>
      </c>
      <c r="C37" s="22" t="s">
        <v>287</v>
      </c>
      <c r="D37" s="23" t="s">
        <v>298</v>
      </c>
      <c r="E37" s="9">
        <v>0.12146921351563077</v>
      </c>
      <c r="F37" s="9">
        <v>3.6409112068060058E-2</v>
      </c>
      <c r="G37" s="9">
        <v>2.3831641568762461E-2</v>
      </c>
      <c r="H37" s="18">
        <v>5.5020152676222907</v>
      </c>
      <c r="I37" s="9">
        <v>1.9660183244971663</v>
      </c>
      <c r="J37" s="18">
        <v>15.553243607686985</v>
      </c>
      <c r="K37" s="16">
        <v>172.84036586670791</v>
      </c>
      <c r="L37" s="9">
        <v>0.11700748834954593</v>
      </c>
      <c r="M37" s="9">
        <v>1.9122913949254632</v>
      </c>
      <c r="N37" s="16">
        <v>70.28150119015244</v>
      </c>
      <c r="O37" s="18">
        <v>20.740073863628922</v>
      </c>
      <c r="P37" s="18">
        <v>19.472345811131078</v>
      </c>
      <c r="Q37" s="9">
        <v>0.60989886746497335</v>
      </c>
      <c r="R37" s="16">
        <v>310.94673301777789</v>
      </c>
      <c r="S37" s="9">
        <v>1.8312028849435107</v>
      </c>
      <c r="T37" s="10">
        <v>1.2951527991940008E-2</v>
      </c>
      <c r="U37" s="18">
        <v>3.7919678736232107</v>
      </c>
      <c r="V37" s="9">
        <v>0.36082814362317939</v>
      </c>
      <c r="W37" s="9">
        <v>0.93096861157679034</v>
      </c>
      <c r="X37" s="9">
        <v>0.26109846061314018</v>
      </c>
      <c r="Y37" s="18">
        <v>10.442208412825302</v>
      </c>
      <c r="Z37" s="18">
        <v>3.0497134388836566</v>
      </c>
      <c r="AA37" s="16">
        <v>31.606940894546995</v>
      </c>
      <c r="AB37" s="18">
        <v>12.636849296407739</v>
      </c>
      <c r="AC37" s="16">
        <v>57.043357163675758</v>
      </c>
      <c r="AD37" s="18">
        <v>12.159159015265308</v>
      </c>
      <c r="AE37" s="16">
        <v>98.692836807454412</v>
      </c>
      <c r="AF37" s="16">
        <v>20.031600307225112</v>
      </c>
      <c r="AG37" s="16">
        <v>7852.3778395877598</v>
      </c>
      <c r="AH37" s="9">
        <v>0.9888197982125303</v>
      </c>
      <c r="AI37" s="16">
        <v>21.182774247152942</v>
      </c>
      <c r="AJ37" s="16">
        <v>39.426269204022205</v>
      </c>
      <c r="AK37" s="14">
        <v>0.53727564577659581</v>
      </c>
      <c r="AL37" s="17">
        <v>9.4513375816401215</v>
      </c>
      <c r="AM37" s="17">
        <v>79.563807198159878</v>
      </c>
      <c r="AN37" s="17">
        <v>53.895085912612522</v>
      </c>
      <c r="AO37" s="17">
        <v>11.567682871909843</v>
      </c>
      <c r="AP37" s="17">
        <v>28.939561942070476</v>
      </c>
      <c r="AQ37" s="19">
        <v>273.51756937929287</v>
      </c>
      <c r="AR37" s="17">
        <v>2.5800886877300262</v>
      </c>
      <c r="AS37" s="17">
        <v>4.073142559769785</v>
      </c>
      <c r="AT37" s="17">
        <v>0.39948460779317957</v>
      </c>
      <c r="AU37" s="14">
        <v>0.25526402599851766</v>
      </c>
      <c r="AV37" s="89">
        <v>5.5808965407396807</v>
      </c>
      <c r="AW37" s="89">
        <v>6.5533102118208477</v>
      </c>
      <c r="AX37" s="89">
        <v>1.1742396878319994</v>
      </c>
      <c r="AY37" s="19">
        <v>632.24871416164285</v>
      </c>
    </row>
    <row r="38" spans="1:51" s="26" customFormat="1" ht="14" x14ac:dyDescent="0.15">
      <c r="A38" s="22" t="s">
        <v>1780</v>
      </c>
      <c r="B38" s="22" t="s">
        <v>283</v>
      </c>
      <c r="C38" s="22" t="s">
        <v>278</v>
      </c>
      <c r="D38" s="23" t="s">
        <v>299</v>
      </c>
      <c r="E38" s="9">
        <v>0.24523826715993907</v>
      </c>
      <c r="F38" s="9">
        <v>1.2915745865862345</v>
      </c>
      <c r="G38" s="9">
        <v>4.4036965199153823E-2</v>
      </c>
      <c r="H38" s="18">
        <v>14.448976308874895</v>
      </c>
      <c r="I38" s="18">
        <v>2.2079388814818204</v>
      </c>
      <c r="J38" s="18">
        <v>9.6665645767247117</v>
      </c>
      <c r="K38" s="16">
        <v>269.20082083405765</v>
      </c>
      <c r="L38" s="9">
        <v>0.13506334432980643</v>
      </c>
      <c r="M38" s="18">
        <v>2.0768071734471416</v>
      </c>
      <c r="N38" s="16">
        <v>68.857344126877351</v>
      </c>
      <c r="O38" s="18">
        <v>10.097214545939361</v>
      </c>
      <c r="P38" s="18">
        <v>10.237678858919477</v>
      </c>
      <c r="Q38" s="9">
        <v>0.71860059902761209</v>
      </c>
      <c r="R38" s="16">
        <v>2038.240101778691</v>
      </c>
      <c r="S38" s="18">
        <v>2.5940504136253533</v>
      </c>
      <c r="T38" s="10">
        <v>5.7437522347453911E-2</v>
      </c>
      <c r="U38" s="18">
        <v>14.355140860176634</v>
      </c>
      <c r="V38" s="18">
        <v>4.8490133845009762</v>
      </c>
      <c r="W38" s="18">
        <v>8.9998666281715867</v>
      </c>
      <c r="X38" s="9">
        <v>1.1754392229488606</v>
      </c>
      <c r="Y38" s="16">
        <v>68.616282712737814</v>
      </c>
      <c r="Z38" s="16">
        <v>22.764104936047165</v>
      </c>
      <c r="AA38" s="16">
        <v>241.95838157794341</v>
      </c>
      <c r="AB38" s="16">
        <v>84.598326106207182</v>
      </c>
      <c r="AC38" s="16">
        <v>374.0114258555937</v>
      </c>
      <c r="AD38" s="16">
        <v>75.499654576151286</v>
      </c>
      <c r="AE38" s="16">
        <v>591.10307190790365</v>
      </c>
      <c r="AF38" s="16">
        <v>105.26788016454304</v>
      </c>
      <c r="AG38" s="16">
        <v>8266.716690629175</v>
      </c>
      <c r="AH38" s="18">
        <v>5.8958398106393473</v>
      </c>
      <c r="AI38" s="16">
        <v>212.59092316805354</v>
      </c>
      <c r="AJ38" s="16">
        <v>252.29451349346192</v>
      </c>
      <c r="AK38" s="14">
        <v>0.84262998915179632</v>
      </c>
      <c r="AL38" s="17">
        <v>8.6146181130586399</v>
      </c>
      <c r="AM38" s="17">
        <v>13.985237234424599</v>
      </c>
      <c r="AN38" s="17">
        <v>227.86876800971606</v>
      </c>
      <c r="AO38" s="17">
        <v>81.953273556832684</v>
      </c>
      <c r="AP38" s="17">
        <v>14.15056574850005</v>
      </c>
      <c r="AQ38" s="19">
        <v>121.90172000705573</v>
      </c>
      <c r="AR38" s="17">
        <v>1.8560201662750793</v>
      </c>
      <c r="AS38" s="17">
        <v>1.5950392881647653</v>
      </c>
      <c r="AT38" s="17">
        <v>0.4268198314028902</v>
      </c>
      <c r="AU38" s="14">
        <v>0.14418415930727121</v>
      </c>
      <c r="AV38" s="89">
        <v>8.692309358542385</v>
      </c>
      <c r="AW38" s="89">
        <v>33.947224454737871</v>
      </c>
      <c r="AX38" s="89">
        <v>3.9054321532374092</v>
      </c>
      <c r="AY38" s="19">
        <v>3700.353471360841</v>
      </c>
    </row>
    <row r="39" spans="1:51" s="26" customFormat="1" ht="14" x14ac:dyDescent="0.15">
      <c r="A39" s="22" t="s">
        <v>1781</v>
      </c>
      <c r="B39" s="22" t="s">
        <v>279</v>
      </c>
      <c r="C39" s="22" t="s">
        <v>287</v>
      </c>
      <c r="D39" s="23" t="s">
        <v>300</v>
      </c>
      <c r="E39" s="9">
        <v>0.21816934920555967</v>
      </c>
      <c r="F39" s="9">
        <v>7.4604321311824862E-3</v>
      </c>
      <c r="G39" s="9">
        <v>1.0987284841623746E-2</v>
      </c>
      <c r="H39" s="18">
        <v>9.3206653371163828</v>
      </c>
      <c r="I39" s="18">
        <v>2.1323711910977803</v>
      </c>
      <c r="J39" s="16">
        <v>23.000459950928331</v>
      </c>
      <c r="K39" s="16">
        <v>173.25587157956085</v>
      </c>
      <c r="L39" s="9">
        <v>0.1265542623777654</v>
      </c>
      <c r="M39" s="18">
        <v>2.183293950425035</v>
      </c>
      <c r="N39" s="16">
        <v>49.315613014265701</v>
      </c>
      <c r="O39" s="18">
        <v>18.216155387112888</v>
      </c>
      <c r="P39" s="18">
        <v>17.692276188941332</v>
      </c>
      <c r="Q39" s="9">
        <v>0.59645596059381623</v>
      </c>
      <c r="R39" s="16">
        <v>286.80808580165018</v>
      </c>
      <c r="S39" s="9">
        <v>1.0419197185163078</v>
      </c>
      <c r="T39" s="10">
        <v>3.1846094208688662E-2</v>
      </c>
      <c r="U39" s="18">
        <v>4.1658650187168202</v>
      </c>
      <c r="V39" s="9">
        <v>0.32841770231000306</v>
      </c>
      <c r="W39" s="9">
        <v>0.83853292604060092</v>
      </c>
      <c r="X39" s="9">
        <v>0.32662599506160411</v>
      </c>
      <c r="Y39" s="18">
        <v>7.7686794254556757</v>
      </c>
      <c r="Z39" s="18">
        <v>2.5073308996810382</v>
      </c>
      <c r="AA39" s="16">
        <v>29.098434862246137</v>
      </c>
      <c r="AB39" s="18">
        <v>11.591970214960677</v>
      </c>
      <c r="AC39" s="16">
        <v>53.721424724610969</v>
      </c>
      <c r="AD39" s="18">
        <v>11.397821537805786</v>
      </c>
      <c r="AE39" s="16">
        <v>95.225097086970081</v>
      </c>
      <c r="AF39" s="18">
        <v>18.598594863360677</v>
      </c>
      <c r="AG39" s="16">
        <v>7971.1922968949075</v>
      </c>
      <c r="AH39" s="9">
        <v>0.93509064573080314</v>
      </c>
      <c r="AI39" s="16">
        <v>18.592738400211577</v>
      </c>
      <c r="AJ39" s="16">
        <v>36.995725604175981</v>
      </c>
      <c r="AK39" s="14">
        <v>0.50256450161671862</v>
      </c>
      <c r="AL39" s="17">
        <v>12.257565523291573</v>
      </c>
      <c r="AM39" s="17">
        <v>83.708943763162921</v>
      </c>
      <c r="AN39" s="17">
        <v>91.393890906077175</v>
      </c>
      <c r="AO39" s="17">
        <v>17.844693856727858</v>
      </c>
      <c r="AP39" s="17">
        <v>23.65487417643094</v>
      </c>
      <c r="AQ39" s="19">
        <v>289.95117016282006</v>
      </c>
      <c r="AR39" s="17">
        <v>2.553251302054008</v>
      </c>
      <c r="AS39" s="17">
        <v>4.9680398817340095</v>
      </c>
      <c r="AT39" s="17">
        <v>0.38850814266314054</v>
      </c>
      <c r="AU39" s="14">
        <v>0.3900911398988986</v>
      </c>
      <c r="AV39" s="89">
        <v>5.5943129344385163</v>
      </c>
      <c r="AW39" s="89">
        <v>5.7235858408099389</v>
      </c>
      <c r="AX39" s="89">
        <v>1.0231079147495701</v>
      </c>
      <c r="AY39" s="19">
        <v>571.72434016734451</v>
      </c>
    </row>
    <row r="40" spans="1:51" s="26" customFormat="1" ht="14" x14ac:dyDescent="0.15">
      <c r="A40" s="22" t="s">
        <v>1782</v>
      </c>
      <c r="B40" s="22" t="s">
        <v>282</v>
      </c>
      <c r="C40" s="22" t="s">
        <v>280</v>
      </c>
      <c r="D40" s="23" t="s">
        <v>301</v>
      </c>
      <c r="E40" s="18">
        <v>2.7702786958555379</v>
      </c>
      <c r="F40" s="9">
        <v>1.2467520213335124</v>
      </c>
      <c r="G40" s="9">
        <v>2.3523508790033267E-2</v>
      </c>
      <c r="H40" s="18">
        <v>9.9636252244739669</v>
      </c>
      <c r="I40" s="18">
        <v>2.2551623745629543</v>
      </c>
      <c r="J40" s="18">
        <v>12.442970042025062</v>
      </c>
      <c r="K40" s="16">
        <v>444.38515267336379</v>
      </c>
      <c r="L40" s="9">
        <v>0.15642962122077211</v>
      </c>
      <c r="M40" s="18">
        <v>2.5651828611274277</v>
      </c>
      <c r="N40" s="16">
        <v>92.335330082489392</v>
      </c>
      <c r="O40" s="18">
        <v>10.374310358354604</v>
      </c>
      <c r="P40" s="18">
        <v>10.234330383001375</v>
      </c>
      <c r="Q40" s="18">
        <v>2.6406583819450828</v>
      </c>
      <c r="R40" s="16">
        <v>2142.4722506268272</v>
      </c>
      <c r="S40" s="18">
        <v>8.5427847239905681</v>
      </c>
      <c r="T40" s="10">
        <v>9.5880538072393912E-2</v>
      </c>
      <c r="U40" s="16">
        <v>40.728481194147058</v>
      </c>
      <c r="V40" s="18">
        <v>4.6582743412113601</v>
      </c>
      <c r="W40" s="18">
        <v>8.6084166612397741</v>
      </c>
      <c r="X40" s="9">
        <v>0.46510457416654</v>
      </c>
      <c r="Y40" s="16">
        <v>70.768409670034927</v>
      </c>
      <c r="Z40" s="16">
        <v>22.740455803839303</v>
      </c>
      <c r="AA40" s="16">
        <v>247.80542163213252</v>
      </c>
      <c r="AB40" s="16">
        <v>93.692735476269434</v>
      </c>
      <c r="AC40" s="16">
        <v>404.67270220169894</v>
      </c>
      <c r="AD40" s="16">
        <v>84.945830538937429</v>
      </c>
      <c r="AE40" s="16">
        <v>678.49603394109556</v>
      </c>
      <c r="AF40" s="16">
        <v>122.44784881208781</v>
      </c>
      <c r="AG40" s="16">
        <v>9648.5008911138302</v>
      </c>
      <c r="AH40" s="18">
        <v>11.390233618803427</v>
      </c>
      <c r="AI40" s="16">
        <v>472.69637177810421</v>
      </c>
      <c r="AJ40" s="16">
        <v>586.19680303003133</v>
      </c>
      <c r="AK40" s="14">
        <v>0.80637828342760098</v>
      </c>
      <c r="AL40" s="17">
        <v>9.5875551973635407</v>
      </c>
      <c r="AM40" s="17">
        <v>14.220423419529489</v>
      </c>
      <c r="AN40" s="17">
        <v>79.423285949801098</v>
      </c>
      <c r="AO40" s="17">
        <v>55.332820274709533</v>
      </c>
      <c r="AP40" s="17">
        <v>15.191979794739176</v>
      </c>
      <c r="AQ40" s="19">
        <v>145.65394483929347</v>
      </c>
      <c r="AR40" s="17">
        <v>1.847984045310908</v>
      </c>
      <c r="AS40" s="17">
        <v>4.7312395295096454</v>
      </c>
      <c r="AT40" s="17">
        <v>0.86396496619893681</v>
      </c>
      <c r="AU40" s="14">
        <v>5.7440505602238456E-2</v>
      </c>
      <c r="AV40" s="89">
        <v>14.348890948445716</v>
      </c>
      <c r="AW40" s="89">
        <v>36.770833215178612</v>
      </c>
      <c r="AX40" s="89">
        <v>2.562625456371014</v>
      </c>
      <c r="AY40" s="19">
        <v>4014.9331760942496</v>
      </c>
    </row>
    <row r="41" spans="1:51" s="26" customFormat="1" ht="14" x14ac:dyDescent="0.15">
      <c r="A41" s="22" t="s">
        <v>1783</v>
      </c>
      <c r="B41" s="22" t="s">
        <v>282</v>
      </c>
      <c r="C41" s="22" t="s">
        <v>280</v>
      </c>
      <c r="D41" s="23" t="s">
        <v>302</v>
      </c>
      <c r="E41" s="9">
        <v>0.37060151669180136</v>
      </c>
      <c r="F41" s="18">
        <v>8.071462120727654</v>
      </c>
      <c r="G41" s="9">
        <v>1.12825896701552E-2</v>
      </c>
      <c r="H41" s="16">
        <v>20.959673198208606</v>
      </c>
      <c r="I41" s="9">
        <v>1.9616692497604504</v>
      </c>
      <c r="J41" s="18">
        <v>8.5914640913618125</v>
      </c>
      <c r="K41" s="16">
        <v>386.65711782883687</v>
      </c>
      <c r="L41" s="9">
        <v>0.11401499848614921</v>
      </c>
      <c r="M41" s="18">
        <v>2.2182247819467626</v>
      </c>
      <c r="N41" s="16">
        <v>99.798147024963413</v>
      </c>
      <c r="O41" s="18">
        <v>11.572176369756928</v>
      </c>
      <c r="P41" s="18">
        <v>11.91576974807241</v>
      </c>
      <c r="Q41" s="9">
        <v>0.51040563768129021</v>
      </c>
      <c r="R41" s="16">
        <v>3177.9712439947853</v>
      </c>
      <c r="S41" s="18">
        <v>7.8916346788531895</v>
      </c>
      <c r="T41" s="10">
        <v>8.5842809874554629E-2</v>
      </c>
      <c r="U41" s="16">
        <v>44.386795972166652</v>
      </c>
      <c r="V41" s="18">
        <v>7.9142249375634481</v>
      </c>
      <c r="W41" s="18">
        <v>12.605330114146868</v>
      </c>
      <c r="X41" s="9">
        <v>1.5732645796570399</v>
      </c>
      <c r="Y41" s="16">
        <v>103.83428334966784</v>
      </c>
      <c r="Z41" s="16">
        <v>31.9849069469571</v>
      </c>
      <c r="AA41" s="16">
        <v>339.61475132791469</v>
      </c>
      <c r="AB41" s="16">
        <v>131.20226865424956</v>
      </c>
      <c r="AC41" s="16">
        <v>531.02914733654973</v>
      </c>
      <c r="AD41" s="16">
        <v>108.27848503407361</v>
      </c>
      <c r="AE41" s="16">
        <v>819.22935435406816</v>
      </c>
      <c r="AF41" s="16">
        <v>148.67582240650202</v>
      </c>
      <c r="AG41" s="16">
        <v>8685.0240474644288</v>
      </c>
      <c r="AH41" s="18">
        <v>8.8946010484733691</v>
      </c>
      <c r="AI41" s="16">
        <v>521.54328899826294</v>
      </c>
      <c r="AJ41" s="16">
        <v>525.2199053567731</v>
      </c>
      <c r="AK41" s="14">
        <v>0.99299985335473395</v>
      </c>
      <c r="AL41" s="17">
        <v>7.8897771326187787</v>
      </c>
      <c r="AM41" s="17">
        <v>10.601456113974635</v>
      </c>
      <c r="AN41" s="17">
        <v>103.80984266153567</v>
      </c>
      <c r="AO41" s="17">
        <v>66.088118649969431</v>
      </c>
      <c r="AP41" s="17">
        <v>13.11995604987635</v>
      </c>
      <c r="AQ41" s="19">
        <v>103.51352922327783</v>
      </c>
      <c r="AR41" s="17">
        <v>1.5927434731249464</v>
      </c>
      <c r="AS41" s="17">
        <v>3.5212719992435328</v>
      </c>
      <c r="AT41" s="17">
        <v>0.64111460675245147</v>
      </c>
      <c r="AU41" s="14">
        <v>0.13255718397435151</v>
      </c>
      <c r="AV41" s="89">
        <v>12.484892406484885</v>
      </c>
      <c r="AW41" s="89">
        <v>51.584830433053654</v>
      </c>
      <c r="AX41" s="89">
        <v>4.1317801350261965</v>
      </c>
      <c r="AY41" s="19">
        <v>5558.1838688431408</v>
      </c>
    </row>
    <row r="42" spans="1:51" s="26" customFormat="1" ht="14" x14ac:dyDescent="0.15">
      <c r="A42" s="22" t="s">
        <v>1784</v>
      </c>
      <c r="B42" s="22" t="s">
        <v>283</v>
      </c>
      <c r="C42" s="22" t="s">
        <v>3357</v>
      </c>
      <c r="D42" s="23" t="s">
        <v>303</v>
      </c>
      <c r="E42" s="9">
        <v>0.53134991622501326</v>
      </c>
      <c r="F42" s="18">
        <v>2.5432595486100347</v>
      </c>
      <c r="G42" s="9">
        <v>0.21713353090627224</v>
      </c>
      <c r="H42" s="16">
        <v>31.807817012698585</v>
      </c>
      <c r="I42" s="18">
        <v>3.5034744194310194</v>
      </c>
      <c r="J42" s="18">
        <v>14.86741325820101</v>
      </c>
      <c r="K42" s="16">
        <v>475.75448197534229</v>
      </c>
      <c r="L42" s="9">
        <v>0.62157788030193006</v>
      </c>
      <c r="M42" s="18">
        <v>3.5461347451650735</v>
      </c>
      <c r="N42" s="16">
        <v>104.8852351232642</v>
      </c>
      <c r="O42" s="18">
        <v>7.7442935201874734</v>
      </c>
      <c r="P42" s="18">
        <v>8.1567661362195452</v>
      </c>
      <c r="Q42" s="18">
        <v>2.8376978081067534</v>
      </c>
      <c r="R42" s="16">
        <v>4258.8772965100861</v>
      </c>
      <c r="S42" s="18">
        <v>8.7878954661092497</v>
      </c>
      <c r="T42" s="9">
        <v>0.24780686880071287</v>
      </c>
      <c r="U42" s="16">
        <v>69.196990266581253</v>
      </c>
      <c r="V42" s="18">
        <v>10.633653104042336</v>
      </c>
      <c r="W42" s="18">
        <v>19.828860316650747</v>
      </c>
      <c r="X42" s="18">
        <v>3.1611153896835362</v>
      </c>
      <c r="Y42" s="16">
        <v>147.28894999007139</v>
      </c>
      <c r="Z42" s="16">
        <v>46.388023660832715</v>
      </c>
      <c r="AA42" s="16">
        <v>487.52704216595669</v>
      </c>
      <c r="AB42" s="16">
        <v>175.74095872527442</v>
      </c>
      <c r="AC42" s="16">
        <v>754.32801228273831</v>
      </c>
      <c r="AD42" s="16">
        <v>147.41114389681098</v>
      </c>
      <c r="AE42" s="16">
        <v>1174.4304666729834</v>
      </c>
      <c r="AF42" s="16">
        <v>201.63642685892958</v>
      </c>
      <c r="AG42" s="16">
        <v>9869.1738538019745</v>
      </c>
      <c r="AH42" s="18">
        <v>17.35823703482825</v>
      </c>
      <c r="AI42" s="16">
        <v>843.56210371267923</v>
      </c>
      <c r="AJ42" s="16">
        <v>836.70127170899195</v>
      </c>
      <c r="AK42" s="14">
        <v>1.0081998584628344</v>
      </c>
      <c r="AL42" s="17">
        <v>7.9736495287131222</v>
      </c>
      <c r="AM42" s="17">
        <v>8.403370087766989</v>
      </c>
      <c r="AN42" s="17">
        <v>133.64183395241847</v>
      </c>
      <c r="AO42" s="17">
        <v>95.991367553915353</v>
      </c>
      <c r="AP42" s="17">
        <v>13.851208850708149</v>
      </c>
      <c r="AQ42" s="19">
        <v>110.44468492455606</v>
      </c>
      <c r="AR42" s="17">
        <v>1.8647270249123411</v>
      </c>
      <c r="AS42" s="17">
        <v>3.4897109143723686</v>
      </c>
      <c r="AT42" s="17">
        <v>0.71243151080647915</v>
      </c>
      <c r="AU42" s="14">
        <v>0.17830166159340488</v>
      </c>
      <c r="AV42" s="89">
        <v>15.361785016962942</v>
      </c>
      <c r="AW42" s="89">
        <v>69.580493267266206</v>
      </c>
      <c r="AX42" s="89">
        <v>4.5294536533634178</v>
      </c>
      <c r="AY42" s="19">
        <v>7601.5819818327072</v>
      </c>
    </row>
    <row r="43" spans="1:51" s="26" customFormat="1" ht="14" x14ac:dyDescent="0.15">
      <c r="A43" s="22" t="s">
        <v>1785</v>
      </c>
      <c r="B43" s="22" t="s">
        <v>279</v>
      </c>
      <c r="C43" s="22" t="s">
        <v>276</v>
      </c>
      <c r="D43" s="23" t="s">
        <v>304</v>
      </c>
      <c r="E43" s="9">
        <v>0.11524967829162377</v>
      </c>
      <c r="F43" s="9">
        <v>0.61792179217939602</v>
      </c>
      <c r="G43" s="9">
        <v>3.4341064797843088E-2</v>
      </c>
      <c r="H43" s="18">
        <v>6.8835096227743966</v>
      </c>
      <c r="I43" s="18">
        <v>2.1831020527895526</v>
      </c>
      <c r="J43" s="16">
        <v>25.343762105932619</v>
      </c>
      <c r="K43" s="16">
        <v>313.5035566317423</v>
      </c>
      <c r="L43" s="9">
        <v>0.12615825122596808</v>
      </c>
      <c r="M43" s="9">
        <v>1.8338606020593156</v>
      </c>
      <c r="N43" s="16">
        <v>151.58589661278953</v>
      </c>
      <c r="O43" s="18">
        <v>31.036935585237298</v>
      </c>
      <c r="P43" s="18">
        <v>29.919202444445364</v>
      </c>
      <c r="Q43" s="9">
        <v>0.89217231100225725</v>
      </c>
      <c r="R43" s="16">
        <v>678.3935413665547</v>
      </c>
      <c r="S43" s="9">
        <v>1.8866187464281321</v>
      </c>
      <c r="T43" s="10">
        <v>2.2810299470859021E-2</v>
      </c>
      <c r="U43" s="18">
        <v>4.5669499053167559</v>
      </c>
      <c r="V43" s="9">
        <v>1.1371777963250402</v>
      </c>
      <c r="W43" s="18">
        <v>2.2527615436060957</v>
      </c>
      <c r="X43" s="9">
        <v>0.62307174397601317</v>
      </c>
      <c r="Y43" s="18">
        <v>15.569778918498168</v>
      </c>
      <c r="Z43" s="18">
        <v>5.2352230840562983</v>
      </c>
      <c r="AA43" s="16">
        <v>60.369467352725074</v>
      </c>
      <c r="AB43" s="16">
        <v>25.749468872732738</v>
      </c>
      <c r="AC43" s="16">
        <v>123.53474851601642</v>
      </c>
      <c r="AD43" s="16">
        <v>27.064753869724267</v>
      </c>
      <c r="AE43" s="16">
        <v>231.95846919559114</v>
      </c>
      <c r="AF43" s="16">
        <v>46.69457119151523</v>
      </c>
      <c r="AG43" s="16">
        <v>6566.1759974761344</v>
      </c>
      <c r="AH43" s="9">
        <v>1.4911490885730834</v>
      </c>
      <c r="AI43" s="16">
        <v>38.872445096756607</v>
      </c>
      <c r="AJ43" s="16">
        <v>75.650738721585725</v>
      </c>
      <c r="AK43" s="14">
        <v>0.51384091885496652</v>
      </c>
      <c r="AL43" s="17">
        <v>14.897993761491728</v>
      </c>
      <c r="AM43" s="17">
        <v>28.307550141398064</v>
      </c>
      <c r="AN43" s="17">
        <v>122.94930792707844</v>
      </c>
      <c r="AO43" s="17">
        <v>20.6042928229948</v>
      </c>
      <c r="AP43" s="17">
        <v>13.691595956950824</v>
      </c>
      <c r="AQ43" s="19">
        <v>203.97731115151873</v>
      </c>
      <c r="AR43" s="17">
        <v>1.9810108418281036</v>
      </c>
      <c r="AS43" s="17">
        <v>2.0272673414010058</v>
      </c>
      <c r="AT43" s="17">
        <v>0.32613915320244591</v>
      </c>
      <c r="AU43" s="14">
        <v>0.32069207142503542</v>
      </c>
      <c r="AV43" s="89">
        <v>10.12281422769591</v>
      </c>
      <c r="AW43" s="89">
        <v>14.230157711986124</v>
      </c>
      <c r="AX43" s="89">
        <v>1.4057511470528192</v>
      </c>
      <c r="AY43" s="19">
        <v>1374.7586902688984</v>
      </c>
    </row>
    <row r="44" spans="1:51" s="26" customFormat="1" ht="14" x14ac:dyDescent="0.15">
      <c r="A44" s="22" t="s">
        <v>1786</v>
      </c>
      <c r="B44" s="22" t="s">
        <v>283</v>
      </c>
      <c r="C44" s="22" t="s">
        <v>278</v>
      </c>
      <c r="D44" s="23" t="s">
        <v>305</v>
      </c>
      <c r="E44" s="9">
        <v>4.2527409215479629E-2</v>
      </c>
      <c r="F44" s="9">
        <v>0.63098415420474541</v>
      </c>
      <c r="G44" s="9">
        <v>3.5091529259732898E-2</v>
      </c>
      <c r="H44" s="18">
        <v>7.8154855328674087</v>
      </c>
      <c r="I44" s="9">
        <v>1.4786213819754674</v>
      </c>
      <c r="J44" s="16">
        <v>21.387767824156214</v>
      </c>
      <c r="K44" s="16">
        <v>209.83933587079673</v>
      </c>
      <c r="L44" s="9">
        <v>0.11471511442711396</v>
      </c>
      <c r="M44" s="9">
        <v>1.5947066920517217</v>
      </c>
      <c r="N44" s="16">
        <v>95.142306736931218</v>
      </c>
      <c r="O44" s="18">
        <v>36.729648612841267</v>
      </c>
      <c r="P44" s="18">
        <v>37.064625692230308</v>
      </c>
      <c r="Q44" s="9">
        <v>0.7279744066820345</v>
      </c>
      <c r="R44" s="16">
        <v>828.4514105256842</v>
      </c>
      <c r="S44" s="9">
        <v>1.2217231428882098</v>
      </c>
      <c r="T44" s="10">
        <v>6.1026624498916229E-2</v>
      </c>
      <c r="U44" s="18">
        <v>4.2009390139010661</v>
      </c>
      <c r="V44" s="18">
        <v>3.0678961101223226</v>
      </c>
      <c r="W44" s="18">
        <v>4.99852183332872</v>
      </c>
      <c r="X44" s="18">
        <v>2.4651166271536562</v>
      </c>
      <c r="Y44" s="16">
        <v>35.166936420001626</v>
      </c>
      <c r="Z44" s="18">
        <v>9.3653762666037519</v>
      </c>
      <c r="AA44" s="16">
        <v>97.221769564179212</v>
      </c>
      <c r="AB44" s="16">
        <v>34.37656959289442</v>
      </c>
      <c r="AC44" s="16">
        <v>142.25129071757678</v>
      </c>
      <c r="AD44" s="16">
        <v>28.89057171048049</v>
      </c>
      <c r="AE44" s="16">
        <v>222.37303684938666</v>
      </c>
      <c r="AF44" s="16">
        <v>43.133614996652078</v>
      </c>
      <c r="AG44" s="16">
        <v>6658.9993344702089</v>
      </c>
      <c r="AH44" s="9">
        <v>0.82281706473400118</v>
      </c>
      <c r="AI44" s="16">
        <v>35.852198090724087</v>
      </c>
      <c r="AJ44" s="16">
        <v>41.262856267567123</v>
      </c>
      <c r="AK44" s="14">
        <v>0.86887339689337384</v>
      </c>
      <c r="AL44" s="17">
        <v>6.323355386820368</v>
      </c>
      <c r="AM44" s="17">
        <v>29.945174238819032</v>
      </c>
      <c r="AN44" s="17">
        <v>182.01589954634611</v>
      </c>
      <c r="AO44" s="17">
        <v>29.345599532450404</v>
      </c>
      <c r="AP44" s="17">
        <v>11.462883734547145</v>
      </c>
      <c r="AQ44" s="19">
        <v>72.483887611344258</v>
      </c>
      <c r="AR44" s="17">
        <v>1.629299576617482</v>
      </c>
      <c r="AS44" s="17">
        <v>0.84043626375509684</v>
      </c>
      <c r="AT44" s="17">
        <v>0.18555692206296787</v>
      </c>
      <c r="AU44" s="14">
        <v>0.56675897634536065</v>
      </c>
      <c r="AV44" s="89">
        <v>6.7755678356731268</v>
      </c>
      <c r="AW44" s="89">
        <v>15.177333639161306</v>
      </c>
      <c r="AX44" s="89">
        <v>2.2400091043666004</v>
      </c>
      <c r="AY44" s="19">
        <v>1551.1663835893951</v>
      </c>
    </row>
    <row r="45" spans="1:51" s="26" customFormat="1" ht="14" x14ac:dyDescent="0.15">
      <c r="A45" s="22" t="s">
        <v>1787</v>
      </c>
      <c r="B45" s="22" t="s">
        <v>286</v>
      </c>
      <c r="C45" s="22" t="s">
        <v>287</v>
      </c>
      <c r="D45" s="23" t="s">
        <v>306</v>
      </c>
      <c r="E45" s="9">
        <v>0.10923084455956915</v>
      </c>
      <c r="F45" s="9">
        <v>6.6403860200993245E-2</v>
      </c>
      <c r="G45" s="9">
        <v>1.1002014682870327E-2</v>
      </c>
      <c r="H45" s="18">
        <v>9.5825703110502687</v>
      </c>
      <c r="I45" s="18">
        <v>2.0530756193182</v>
      </c>
      <c r="J45" s="18">
        <v>9.4530359909787141</v>
      </c>
      <c r="K45" s="16">
        <v>178.83026732405926</v>
      </c>
      <c r="L45" s="9">
        <v>0.12626808112165636</v>
      </c>
      <c r="M45" s="9">
        <v>1.8716319683219724</v>
      </c>
      <c r="N45" s="16">
        <v>91.106469305688449</v>
      </c>
      <c r="O45" s="18">
        <v>19.146368209212053</v>
      </c>
      <c r="P45" s="18">
        <v>19.824641781883898</v>
      </c>
      <c r="Q45" s="9">
        <v>0.62071922576416072</v>
      </c>
      <c r="R45" s="16">
        <v>943.5232368045024</v>
      </c>
      <c r="S45" s="9">
        <v>1.0706523640132555</v>
      </c>
      <c r="T45" s="10">
        <v>3.5874886603662573E-2</v>
      </c>
      <c r="U45" s="18">
        <v>6.0838812291564235</v>
      </c>
      <c r="V45" s="18">
        <v>2.9178125210623236</v>
      </c>
      <c r="W45" s="18">
        <v>5.4955369547758526</v>
      </c>
      <c r="X45" s="9">
        <v>1.0253814001435093</v>
      </c>
      <c r="Y45" s="16">
        <v>36.655179877910349</v>
      </c>
      <c r="Z45" s="18">
        <v>10.802851671885993</v>
      </c>
      <c r="AA45" s="16">
        <v>110.83907693303048</v>
      </c>
      <c r="AB45" s="16">
        <v>39.635796005413525</v>
      </c>
      <c r="AC45" s="16">
        <v>164.48461280771377</v>
      </c>
      <c r="AD45" s="16">
        <v>32.862522159366428</v>
      </c>
      <c r="AE45" s="16">
        <v>256.50261555136871</v>
      </c>
      <c r="AF45" s="16">
        <v>48.072276574028315</v>
      </c>
      <c r="AG45" s="16">
        <v>7712.4918541717179</v>
      </c>
      <c r="AH45" s="18">
        <v>1.547834624552721</v>
      </c>
      <c r="AI45" s="16">
        <v>51.673632819949376</v>
      </c>
      <c r="AJ45" s="16">
        <v>69.406023570088507</v>
      </c>
      <c r="AK45" s="14">
        <v>0.74451222187895005</v>
      </c>
      <c r="AL45" s="17">
        <v>6.9977180962068024</v>
      </c>
      <c r="AM45" s="17">
        <v>30.067887758544785</v>
      </c>
      <c r="AN45" s="17">
        <v>239.57600447440194</v>
      </c>
      <c r="AO45" s="17">
        <v>48.263689089757257</v>
      </c>
      <c r="AP45" s="17">
        <v>12.562554863725396</v>
      </c>
      <c r="AQ45" s="19">
        <v>87.909217504481973</v>
      </c>
      <c r="AR45" s="17">
        <v>1.8834441606875501</v>
      </c>
      <c r="AS45" s="17">
        <v>1.107058560286684</v>
      </c>
      <c r="AT45" s="17">
        <v>0.27058602666056969</v>
      </c>
      <c r="AU45" s="14">
        <v>0.22022250203368601</v>
      </c>
      <c r="AV45" s="89">
        <v>5.7743063391688496</v>
      </c>
      <c r="AW45" s="89">
        <v>16.905077996826655</v>
      </c>
      <c r="AX45" s="89">
        <v>2.9276378847714484</v>
      </c>
      <c r="AY45" s="19">
        <v>1750.0431246826504</v>
      </c>
    </row>
    <row r="46" spans="1:51" s="26" customFormat="1" ht="14" x14ac:dyDescent="0.15">
      <c r="A46" s="22" t="s">
        <v>1788</v>
      </c>
      <c r="B46" s="22" t="s">
        <v>282</v>
      </c>
      <c r="C46" s="22" t="s">
        <v>280</v>
      </c>
      <c r="D46" s="23" t="s">
        <v>307</v>
      </c>
      <c r="E46" s="9">
        <v>0.74992509609877711</v>
      </c>
      <c r="F46" s="9">
        <v>2.9502541391583044E-2</v>
      </c>
      <c r="G46" s="9">
        <v>4.4691021298585751E-2</v>
      </c>
      <c r="H46" s="18">
        <v>7.0651769971926406</v>
      </c>
      <c r="I46" s="18">
        <v>5.8562739266990818</v>
      </c>
      <c r="J46" s="18">
        <v>19.686963998816225</v>
      </c>
      <c r="K46" s="16">
        <v>541.85501781320818</v>
      </c>
      <c r="L46" s="9">
        <v>0.19956336871521346</v>
      </c>
      <c r="M46" s="9">
        <v>1.804329076244519</v>
      </c>
      <c r="N46" s="16">
        <v>64.44873887848803</v>
      </c>
      <c r="O46" s="18">
        <v>5.4153311472026919</v>
      </c>
      <c r="P46" s="18">
        <v>5.343286871629199</v>
      </c>
      <c r="Q46" s="18">
        <v>3.8341245210906516</v>
      </c>
      <c r="R46" s="16">
        <v>1080.3760505913538</v>
      </c>
      <c r="S46" s="18">
        <v>10.86991368333274</v>
      </c>
      <c r="T46" s="10">
        <v>0.12346275997432825</v>
      </c>
      <c r="U46" s="18">
        <v>19.02210454336581</v>
      </c>
      <c r="V46" s="9">
        <v>1.0018849661559432</v>
      </c>
      <c r="W46" s="18">
        <v>2.1184141404719572</v>
      </c>
      <c r="X46" s="9">
        <v>8.6630010179032976E-2</v>
      </c>
      <c r="Y46" s="16">
        <v>23.530557906381151</v>
      </c>
      <c r="Z46" s="18">
        <v>8.7905529529834201</v>
      </c>
      <c r="AA46" s="16">
        <v>103.60800722401025</v>
      </c>
      <c r="AB46" s="16">
        <v>42.642088818795777</v>
      </c>
      <c r="AC46" s="16">
        <v>205.03517908195269</v>
      </c>
      <c r="AD46" s="16">
        <v>45.049838164286633</v>
      </c>
      <c r="AE46" s="16">
        <v>374.3131547073155</v>
      </c>
      <c r="AF46" s="16">
        <v>70.509962919170363</v>
      </c>
      <c r="AG46" s="16">
        <v>10611.199585335276</v>
      </c>
      <c r="AH46" s="18">
        <v>8.4845849413482206</v>
      </c>
      <c r="AI46" s="16">
        <v>181.26487193894144</v>
      </c>
      <c r="AJ46" s="16">
        <v>436.5945979235014</v>
      </c>
      <c r="AK46" s="14">
        <v>0.41517891609529728</v>
      </c>
      <c r="AL46" s="17">
        <v>15.907534202825133</v>
      </c>
      <c r="AM46" s="17">
        <v>28.348454901705043</v>
      </c>
      <c r="AN46" s="17">
        <v>34.435706263359236</v>
      </c>
      <c r="AO46" s="17">
        <v>16.675833610057261</v>
      </c>
      <c r="AP46" s="17">
        <v>23.486287050162826</v>
      </c>
      <c r="AQ46" s="19">
        <v>373.60891454783416</v>
      </c>
      <c r="AR46" s="17">
        <v>2.1144285142833716</v>
      </c>
      <c r="AS46" s="17">
        <v>8.9794078409653704</v>
      </c>
      <c r="AT46" s="17">
        <v>1.1663886038546663</v>
      </c>
      <c r="AU46" s="14">
        <v>3.7402085696531195E-2</v>
      </c>
      <c r="AV46" s="89">
        <v>17.496125857707725</v>
      </c>
      <c r="AW46" s="89">
        <v>18.908468741830305</v>
      </c>
      <c r="AX46" s="89">
        <v>1.0807231781257671</v>
      </c>
      <c r="AY46" s="19">
        <v>2040.656627664885</v>
      </c>
    </row>
    <row r="47" spans="1:51" s="26" customFormat="1" ht="14" x14ac:dyDescent="0.15">
      <c r="A47" s="22" t="s">
        <v>1789</v>
      </c>
      <c r="B47" s="22" t="s">
        <v>282</v>
      </c>
      <c r="C47" s="22" t="s">
        <v>280</v>
      </c>
      <c r="D47" s="23" t="s">
        <v>308</v>
      </c>
      <c r="E47" s="18">
        <v>3.3118874551638355</v>
      </c>
      <c r="F47" s="9">
        <v>0.62187274576365326</v>
      </c>
      <c r="G47" s="9">
        <v>4.1629858361782922E-2</v>
      </c>
      <c r="H47" s="18">
        <v>9.7228512927202235</v>
      </c>
      <c r="I47" s="18">
        <v>2.2076499697805465</v>
      </c>
      <c r="J47" s="18">
        <v>12.01373989494253</v>
      </c>
      <c r="K47" s="16">
        <v>550.88614189028738</v>
      </c>
      <c r="L47" s="9">
        <v>0.13496808395162704</v>
      </c>
      <c r="M47" s="18">
        <v>2.2384027277424861</v>
      </c>
      <c r="N47" s="16">
        <v>86.475975010427518</v>
      </c>
      <c r="O47" s="18">
        <v>6.1951430584053195</v>
      </c>
      <c r="P47" s="18">
        <v>6.1601686246546228</v>
      </c>
      <c r="Q47" s="9">
        <v>0.82931011701425217</v>
      </c>
      <c r="R47" s="16">
        <v>1686.2153577104912</v>
      </c>
      <c r="S47" s="18">
        <v>6.2745009174670061</v>
      </c>
      <c r="T47" s="10">
        <v>1.8853445876956389E-2</v>
      </c>
      <c r="U47" s="16">
        <v>24.073713193598202</v>
      </c>
      <c r="V47" s="18">
        <v>2.7997819628985994</v>
      </c>
      <c r="W47" s="18">
        <v>5.7125878503165888</v>
      </c>
      <c r="X47" s="9">
        <v>0.35829124560659331</v>
      </c>
      <c r="Y47" s="16">
        <v>47.969414382227392</v>
      </c>
      <c r="Z47" s="18">
        <v>16.05255523385706</v>
      </c>
      <c r="AA47" s="16">
        <v>182.33380433245236</v>
      </c>
      <c r="AB47" s="16">
        <v>69.469557458213089</v>
      </c>
      <c r="AC47" s="16">
        <v>305.56036236638806</v>
      </c>
      <c r="AD47" s="16">
        <v>63.946993933865272</v>
      </c>
      <c r="AE47" s="16">
        <v>511.1314412087666</v>
      </c>
      <c r="AF47" s="16">
        <v>92.499914649551414</v>
      </c>
      <c r="AG47" s="16">
        <v>9085.4958598581434</v>
      </c>
      <c r="AH47" s="18">
        <v>8.1344008504646528</v>
      </c>
      <c r="AI47" s="16">
        <v>269.7953840763156</v>
      </c>
      <c r="AJ47" s="16">
        <v>411.92306237352142</v>
      </c>
      <c r="AK47" s="14">
        <v>0.65496547467320965</v>
      </c>
      <c r="AL47" s="17">
        <v>10.655361292009855</v>
      </c>
      <c r="AM47" s="17">
        <v>17.77526312678398</v>
      </c>
      <c r="AN47" s="17">
        <v>81.461688815101581</v>
      </c>
      <c r="AO47" s="17">
        <v>42.998700235305897</v>
      </c>
      <c r="AP47" s="17">
        <v>17.133267882247843</v>
      </c>
      <c r="AQ47" s="19">
        <v>182.56115939813932</v>
      </c>
      <c r="AR47" s="17">
        <v>2.0403688308650922</v>
      </c>
      <c r="AS47" s="17">
        <v>4.2141519438102035</v>
      </c>
      <c r="AT47" s="17">
        <v>0.80590437050667663</v>
      </c>
      <c r="AU47" s="14">
        <v>6.5976085397120465E-2</v>
      </c>
      <c r="AV47" s="89">
        <v>17.787734642889486</v>
      </c>
      <c r="AW47" s="89">
        <v>28.7640896231269</v>
      </c>
      <c r="AX47" s="89">
        <v>1.6170743605411906</v>
      </c>
      <c r="AY47" s="19">
        <v>3094.6186039845365</v>
      </c>
    </row>
    <row r="48" spans="1:51" s="26" customFormat="1" ht="14" x14ac:dyDescent="0.15">
      <c r="A48" s="22" t="s">
        <v>1790</v>
      </c>
      <c r="B48" s="22" t="s">
        <v>282</v>
      </c>
      <c r="C48" s="22" t="s">
        <v>3357</v>
      </c>
      <c r="D48" s="23" t="s">
        <v>309</v>
      </c>
      <c r="E48" s="9">
        <v>0.26604449661488555</v>
      </c>
      <c r="F48" s="9">
        <v>0.14269972012617599</v>
      </c>
      <c r="G48" s="9">
        <v>4.4504409305627948E-2</v>
      </c>
      <c r="H48" s="18">
        <v>11.588954320711979</v>
      </c>
      <c r="I48" s="9">
        <v>1.8177648131477695</v>
      </c>
      <c r="J48" s="18">
        <v>10.403700778847105</v>
      </c>
      <c r="K48" s="16">
        <v>347.37782845690452</v>
      </c>
      <c r="L48" s="9">
        <v>0.11294071350296579</v>
      </c>
      <c r="M48" s="9">
        <v>1.6258363011653458</v>
      </c>
      <c r="N48" s="16">
        <v>91.771163463762861</v>
      </c>
      <c r="O48" s="18">
        <v>12.579289309119094</v>
      </c>
      <c r="P48" s="18">
        <v>12.903381950127672</v>
      </c>
      <c r="Q48" s="9">
        <v>0.53927832700786416</v>
      </c>
      <c r="R48" s="16">
        <v>1369.0773786154571</v>
      </c>
      <c r="S48" s="18">
        <v>2.7797719115003701</v>
      </c>
      <c r="T48" s="10">
        <v>4.897733354137572E-2</v>
      </c>
      <c r="U48" s="18">
        <v>14.47555383744908</v>
      </c>
      <c r="V48" s="18">
        <v>2.6947745037694069</v>
      </c>
      <c r="W48" s="18">
        <v>4.6484774394215034</v>
      </c>
      <c r="X48" s="9">
        <v>1.2500296843461429</v>
      </c>
      <c r="Y48" s="16">
        <v>38.850722567515341</v>
      </c>
      <c r="Z48" s="18">
        <v>12.524261744112939</v>
      </c>
      <c r="AA48" s="16">
        <v>136.90142518860569</v>
      </c>
      <c r="AB48" s="16">
        <v>54.027433353043115</v>
      </c>
      <c r="AC48" s="16">
        <v>235.77070749209636</v>
      </c>
      <c r="AD48" s="16">
        <v>48.750994755372076</v>
      </c>
      <c r="AE48" s="16">
        <v>388.32611415801091</v>
      </c>
      <c r="AF48" s="16">
        <v>72.158699157651299</v>
      </c>
      <c r="AG48" s="16">
        <v>8111.9049880291877</v>
      </c>
      <c r="AH48" s="18">
        <v>3.140247691716052</v>
      </c>
      <c r="AI48" s="16">
        <v>123.1945927494634</v>
      </c>
      <c r="AJ48" s="16">
        <v>155.48426268358213</v>
      </c>
      <c r="AK48" s="14">
        <v>0.79232837216567864</v>
      </c>
      <c r="AL48" s="17">
        <v>9.9953382715899881</v>
      </c>
      <c r="AM48" s="17">
        <v>20.889414057609404</v>
      </c>
      <c r="AN48" s="17">
        <v>139.69711419539223</v>
      </c>
      <c r="AO48" s="17">
        <v>44.318237852460939</v>
      </c>
      <c r="AP48" s="17">
        <v>14.417058834856713</v>
      </c>
      <c r="AQ48" s="19">
        <v>144.10337993580785</v>
      </c>
      <c r="AR48" s="17">
        <v>1.7249968162157125</v>
      </c>
      <c r="AS48" s="17">
        <v>3.114041968815179</v>
      </c>
      <c r="AT48" s="17">
        <v>0.40039610269505382</v>
      </c>
      <c r="AU48" s="14">
        <v>0.28354005113001962</v>
      </c>
      <c r="AV48" s="89">
        <v>11.21659116748158</v>
      </c>
      <c r="AW48" s="89">
        <v>23.456263189020639</v>
      </c>
      <c r="AX48" s="89">
        <v>2.0912113884495969</v>
      </c>
      <c r="AY48" s="19">
        <v>2471.2767132941553</v>
      </c>
    </row>
    <row r="49" spans="1:51" s="26" customFormat="1" ht="14" x14ac:dyDescent="0.15">
      <c r="A49" s="22" t="s">
        <v>1791</v>
      </c>
      <c r="B49" s="22" t="s">
        <v>282</v>
      </c>
      <c r="C49" s="22" t="s">
        <v>280</v>
      </c>
      <c r="D49" s="23" t="s">
        <v>310</v>
      </c>
      <c r="E49" s="16">
        <v>24.520524171058998</v>
      </c>
      <c r="F49" s="18">
        <v>4.7963884689728218</v>
      </c>
      <c r="G49" s="9">
        <v>0.22670747967485474</v>
      </c>
      <c r="H49" s="16">
        <v>54.613500570603236</v>
      </c>
      <c r="I49" s="18">
        <v>3.6380990908298498</v>
      </c>
      <c r="J49" s="18">
        <v>8.2024645818771695</v>
      </c>
      <c r="K49" s="16">
        <v>416.54432443725955</v>
      </c>
      <c r="L49" s="9">
        <v>0.22140867002035095</v>
      </c>
      <c r="M49" s="18">
        <v>2.8821987672136249</v>
      </c>
      <c r="N49" s="16">
        <v>57.96765434368961</v>
      </c>
      <c r="O49" s="18">
        <v>3.2567366491057395</v>
      </c>
      <c r="P49" s="18">
        <v>3.7128339585610783</v>
      </c>
      <c r="Q49" s="18">
        <v>3.2023601941975772</v>
      </c>
      <c r="R49" s="16">
        <v>4129.9259298338211</v>
      </c>
      <c r="S49" s="16">
        <v>130.35398746909058</v>
      </c>
      <c r="T49" s="10">
        <v>2.4641257564232352E-2</v>
      </c>
      <c r="U49" s="16">
        <v>58.793829359768971</v>
      </c>
      <c r="V49" s="9">
        <v>1.6039498062316</v>
      </c>
      <c r="W49" s="18">
        <v>7.4701921252881371</v>
      </c>
      <c r="X49" s="9">
        <v>3.3482243910798466E-2</v>
      </c>
      <c r="Y49" s="16">
        <v>92.972184435712251</v>
      </c>
      <c r="Z49" s="16">
        <v>38.108726659273714</v>
      </c>
      <c r="AA49" s="16">
        <v>461.25933126443232</v>
      </c>
      <c r="AB49" s="16">
        <v>167.72570171102782</v>
      </c>
      <c r="AC49" s="16">
        <v>768.38255773929302</v>
      </c>
      <c r="AD49" s="16">
        <v>159.6102005045737</v>
      </c>
      <c r="AE49" s="16">
        <v>1232.7234593634066</v>
      </c>
      <c r="AF49" s="16">
        <v>195.16062218831445</v>
      </c>
      <c r="AG49" s="16">
        <v>11212.975542577611</v>
      </c>
      <c r="AH49" s="16">
        <v>97.081967614586176</v>
      </c>
      <c r="AI49" s="16">
        <v>2933.5709683235814</v>
      </c>
      <c r="AJ49" s="16">
        <v>4028.3295324400547</v>
      </c>
      <c r="AK49" s="14">
        <v>0.72823510209370779</v>
      </c>
      <c r="AL49" s="17">
        <v>13.259056639846959</v>
      </c>
      <c r="AM49" s="17">
        <v>9.0960997435451816</v>
      </c>
      <c r="AN49" s="17">
        <v>9.4567376364739815</v>
      </c>
      <c r="AO49" s="17">
        <v>22.504650799571337</v>
      </c>
      <c r="AP49" s="17">
        <v>57.964522377508658</v>
      </c>
      <c r="AQ49" s="19">
        <v>768.55488530506375</v>
      </c>
      <c r="AR49" s="17">
        <v>4.6573727533525382</v>
      </c>
      <c r="AS49" s="17">
        <v>7.8704574626320198</v>
      </c>
      <c r="AT49" s="17">
        <v>3.2678290510674088</v>
      </c>
      <c r="AU49" s="14">
        <v>3.8727650787080698E-3</v>
      </c>
      <c r="AV49" s="89">
        <v>13.449929752575381</v>
      </c>
      <c r="AW49" s="89">
        <v>66.707448862733855</v>
      </c>
      <c r="AX49" s="89">
        <v>4.9596875292200524</v>
      </c>
      <c r="AY49" s="19">
        <v>7371.7624628363092</v>
      </c>
    </row>
    <row r="50" spans="1:51" s="26" customFormat="1" ht="14" x14ac:dyDescent="0.15">
      <c r="A50" s="22" t="s">
        <v>1792</v>
      </c>
      <c r="B50" s="22" t="s">
        <v>286</v>
      </c>
      <c r="C50" s="22" t="s">
        <v>287</v>
      </c>
      <c r="D50" s="23" t="s">
        <v>3205</v>
      </c>
      <c r="E50" s="9">
        <v>5.3672690999238638E-2</v>
      </c>
      <c r="F50" s="9">
        <v>0.86448485598111846</v>
      </c>
      <c r="G50" s="9">
        <v>1.3946365943217555E-28</v>
      </c>
      <c r="H50" s="18">
        <v>7.7822937401816326</v>
      </c>
      <c r="I50" s="9">
        <v>1.3655527039113238</v>
      </c>
      <c r="J50" s="18">
        <v>13.057982473871967</v>
      </c>
      <c r="K50" s="16">
        <v>183.89907112591095</v>
      </c>
      <c r="L50" s="9">
        <v>9.9783720028248202E-2</v>
      </c>
      <c r="M50" s="9">
        <v>1.3284287186450419</v>
      </c>
      <c r="N50" s="16">
        <v>117.40791143187067</v>
      </c>
      <c r="O50" s="18">
        <v>26.741658202394309</v>
      </c>
      <c r="P50" s="18">
        <v>25.27924968972345</v>
      </c>
      <c r="Q50" s="9">
        <v>0.60797721818730188</v>
      </c>
      <c r="R50" s="16">
        <v>902.31606398141628</v>
      </c>
      <c r="S50" s="18">
        <v>2.0719434518845787</v>
      </c>
      <c r="T50" s="10">
        <v>4.7718028640978342E-2</v>
      </c>
      <c r="U50" s="18">
        <v>5.1372250890747839</v>
      </c>
      <c r="V50" s="18">
        <v>2.5749094390912561</v>
      </c>
      <c r="W50" s="18">
        <v>5.0285126932125932</v>
      </c>
      <c r="X50" s="9">
        <v>0.87007129196191679</v>
      </c>
      <c r="Y50" s="16">
        <v>33.792044970731425</v>
      </c>
      <c r="Z50" s="18">
        <v>9.9228900140405614</v>
      </c>
      <c r="AA50" s="16">
        <v>103.78008135592496</v>
      </c>
      <c r="AB50" s="16">
        <v>39.695975108589572</v>
      </c>
      <c r="AC50" s="16">
        <v>160.9455620228749</v>
      </c>
      <c r="AD50" s="16">
        <v>31.162693311318733</v>
      </c>
      <c r="AE50" s="16">
        <v>251.31393571880173</v>
      </c>
      <c r="AF50" s="16">
        <v>47.966468391119832</v>
      </c>
      <c r="AG50" s="16">
        <v>6971.3076347768483</v>
      </c>
      <c r="AH50" s="9">
        <v>1.4161133720220416</v>
      </c>
      <c r="AI50" s="16">
        <v>61.783980981877136</v>
      </c>
      <c r="AJ50" s="16">
        <v>81.791063474749549</v>
      </c>
      <c r="AK50" s="14">
        <v>0.75538791595430255</v>
      </c>
      <c r="AL50" s="17">
        <v>7.4370739011644398</v>
      </c>
      <c r="AM50" s="17">
        <v>27.739439179278662</v>
      </c>
      <c r="AN50" s="17">
        <v>121.29381981453885</v>
      </c>
      <c r="AO50" s="17">
        <v>29.819337456184069</v>
      </c>
      <c r="AP50" s="17">
        <v>13.123585807607045</v>
      </c>
      <c r="AQ50" s="19">
        <v>97.60107749944639</v>
      </c>
      <c r="AR50" s="17">
        <v>1.9528891450983492</v>
      </c>
      <c r="AS50" s="17">
        <v>1.0216191948782249</v>
      </c>
      <c r="AT50" s="17">
        <v>0.32545375265726045</v>
      </c>
      <c r="AU50" s="14">
        <v>0.20345896353365883</v>
      </c>
      <c r="AV50" s="89">
        <v>5.9379745277982225</v>
      </c>
      <c r="AW50" s="89">
        <v>16.885663290560885</v>
      </c>
      <c r="AX50" s="89">
        <v>2.8436739180189816</v>
      </c>
      <c r="AY50" s="19">
        <v>1711.9620628486703</v>
      </c>
    </row>
    <row r="51" spans="1:51" s="26" customFormat="1" ht="14" x14ac:dyDescent="0.15">
      <c r="A51" s="22" t="s">
        <v>1793</v>
      </c>
      <c r="B51" s="22" t="s">
        <v>282</v>
      </c>
      <c r="C51" s="22" t="s">
        <v>280</v>
      </c>
      <c r="D51" s="23" t="s">
        <v>1132</v>
      </c>
      <c r="E51" s="9">
        <v>0.27948523637043371</v>
      </c>
      <c r="F51" s="18">
        <v>6.308180313307683</v>
      </c>
      <c r="G51" s="9">
        <v>4.7758238968817465E-2</v>
      </c>
      <c r="H51" s="18">
        <v>18.946413147482833</v>
      </c>
      <c r="I51" s="9">
        <v>1.2813976755621279</v>
      </c>
      <c r="J51" s="18">
        <v>9.164936751392796</v>
      </c>
      <c r="K51" s="16">
        <v>349.69371918269309</v>
      </c>
      <c r="L51" s="9">
        <v>0.10338934282357912</v>
      </c>
      <c r="M51" s="9">
        <v>1.6330124068015206</v>
      </c>
      <c r="N51" s="16">
        <v>70.745742107668377</v>
      </c>
      <c r="O51" s="18">
        <v>7.4465174052462739</v>
      </c>
      <c r="P51" s="18">
        <v>8.1050384499556802</v>
      </c>
      <c r="Q51" s="9">
        <v>0.7847260694210253</v>
      </c>
      <c r="R51" s="16">
        <v>3127.2485626523871</v>
      </c>
      <c r="S51" s="18">
        <v>8.8851455785842663</v>
      </c>
      <c r="T51" s="10">
        <v>4.0878591595089074E-2</v>
      </c>
      <c r="U51" s="16">
        <v>34.823468246600093</v>
      </c>
      <c r="V51" s="18">
        <v>6.7350236830089401</v>
      </c>
      <c r="W51" s="18">
        <v>12.707466097968535</v>
      </c>
      <c r="X51" s="9">
        <v>0.46287810238877325</v>
      </c>
      <c r="Y51" s="16">
        <v>97.54760571474192</v>
      </c>
      <c r="Z51" s="16">
        <v>31.522139019276405</v>
      </c>
      <c r="AA51" s="16">
        <v>338.5777765498608</v>
      </c>
      <c r="AB51" s="16">
        <v>130.57979615727197</v>
      </c>
      <c r="AC51" s="16">
        <v>546.94930232782019</v>
      </c>
      <c r="AD51" s="16">
        <v>109.5908345028945</v>
      </c>
      <c r="AE51" s="16">
        <v>863.42572343915924</v>
      </c>
      <c r="AF51" s="16">
        <v>152.07369447659877</v>
      </c>
      <c r="AG51" s="16">
        <v>9572.3198381659877</v>
      </c>
      <c r="AH51" s="18">
        <v>13.492769798726311</v>
      </c>
      <c r="AI51" s="16">
        <v>524.88829079677964</v>
      </c>
      <c r="AJ51" s="16">
        <v>673.41302496559115</v>
      </c>
      <c r="AK51" s="14">
        <v>0.77944481519881414</v>
      </c>
      <c r="AL51" s="17">
        <v>8.8513266636607337</v>
      </c>
      <c r="AM51" s="17">
        <v>11.086442734226107</v>
      </c>
      <c r="AN51" s="17">
        <v>97.176317011649346</v>
      </c>
      <c r="AO51" s="17">
        <v>59.074810441137849</v>
      </c>
      <c r="AP51" s="17">
        <v>14.483632175018803</v>
      </c>
      <c r="AQ51" s="19">
        <v>128.19935965739842</v>
      </c>
      <c r="AR51" s="17">
        <v>1.8867737807703366</v>
      </c>
      <c r="AS51" s="17">
        <v>2.7403943459795741</v>
      </c>
      <c r="AT51" s="17">
        <v>0.77993162200829746</v>
      </c>
      <c r="AU51" s="14">
        <v>4.0075398536891502E-2</v>
      </c>
      <c r="AV51" s="89">
        <v>11.291369686234843</v>
      </c>
      <c r="AW51" s="89">
        <v>50.611187243689933</v>
      </c>
      <c r="AX51" s="89">
        <v>4.4822894520395833</v>
      </c>
      <c r="AY51" s="19">
        <v>5523.0308916692402</v>
      </c>
    </row>
    <row r="52" spans="1:51" s="26" customFormat="1" ht="14" x14ac:dyDescent="0.15">
      <c r="A52" s="22" t="s">
        <v>1794</v>
      </c>
      <c r="B52" s="22" t="s">
        <v>279</v>
      </c>
      <c r="C52" s="22" t="s">
        <v>3357</v>
      </c>
      <c r="D52" s="23" t="s">
        <v>1133</v>
      </c>
      <c r="E52" s="9">
        <v>0.91469744936575437</v>
      </c>
      <c r="F52" s="9">
        <v>0.17977687105925347</v>
      </c>
      <c r="G52" s="9">
        <v>5.1914653493287305E-2</v>
      </c>
      <c r="H52" s="18">
        <v>8.547831745198275</v>
      </c>
      <c r="I52" s="9">
        <v>1.4341586788500389</v>
      </c>
      <c r="J52" s="18">
        <v>8.4436762072151037</v>
      </c>
      <c r="K52" s="16">
        <v>193.26693353007499</v>
      </c>
      <c r="L52" s="9">
        <v>0.1084081490504436</v>
      </c>
      <c r="M52" s="9">
        <v>1.5659218138387139</v>
      </c>
      <c r="N52" s="16">
        <v>55.311396501145367</v>
      </c>
      <c r="O52" s="18">
        <v>9.1485051496443717</v>
      </c>
      <c r="P52" s="18">
        <v>9.3380171835756389</v>
      </c>
      <c r="Q52" s="9">
        <v>0.56767403199264566</v>
      </c>
      <c r="R52" s="16">
        <v>489.09502097994948</v>
      </c>
      <c r="S52" s="18">
        <v>2.2357950943869596</v>
      </c>
      <c r="T52" s="10">
        <v>1.5235291450793789E-2</v>
      </c>
      <c r="U52" s="18">
        <v>9.7456668588167865</v>
      </c>
      <c r="V52" s="9">
        <v>0.62070635562962762</v>
      </c>
      <c r="W52" s="9">
        <v>1.5759162569286485</v>
      </c>
      <c r="X52" s="9">
        <v>0.22316257482939961</v>
      </c>
      <c r="Y52" s="18">
        <v>13.332275946949569</v>
      </c>
      <c r="Z52" s="18">
        <v>4.647884955236365</v>
      </c>
      <c r="AA52" s="16">
        <v>52.438877252657051</v>
      </c>
      <c r="AB52" s="18">
        <v>19.791754250230312</v>
      </c>
      <c r="AC52" s="16">
        <v>93.070006300526472</v>
      </c>
      <c r="AD52" s="18">
        <v>19.496072348310076</v>
      </c>
      <c r="AE52" s="16">
        <v>165.69715054577364</v>
      </c>
      <c r="AF52" s="16">
        <v>31.878417216548314</v>
      </c>
      <c r="AG52" s="16">
        <v>8472.7644508486974</v>
      </c>
      <c r="AH52" s="18">
        <v>2.4245449679408351</v>
      </c>
      <c r="AI52" s="16">
        <v>58.516932892985658</v>
      </c>
      <c r="AJ52" s="16">
        <v>116.01873579996845</v>
      </c>
      <c r="AK52" s="14">
        <v>0.50437485367774171</v>
      </c>
      <c r="AL52" s="17">
        <v>12.428271902344267</v>
      </c>
      <c r="AM52" s="17">
        <v>51.134038352144785</v>
      </c>
      <c r="AN52" s="17">
        <v>74.111062754257773</v>
      </c>
      <c r="AO52" s="17">
        <v>26.17276200305405</v>
      </c>
      <c r="AP52" s="17">
        <v>21.479199988899214</v>
      </c>
      <c r="AQ52" s="19">
        <v>266.94933770686941</v>
      </c>
      <c r="AR52" s="17">
        <v>2.5389078791211697</v>
      </c>
      <c r="AS52" s="17">
        <v>6.1841273709622211</v>
      </c>
      <c r="AT52" s="17">
        <v>0.70018546135419757</v>
      </c>
      <c r="AU52" s="14">
        <v>0.14840606499124182</v>
      </c>
      <c r="AV52" s="89">
        <v>6.2404563619656122</v>
      </c>
      <c r="AW52" s="89">
        <v>9.1874109886872368</v>
      </c>
      <c r="AX52" s="89">
        <v>1.4722338328784332</v>
      </c>
      <c r="AY52" s="19">
        <v>956.93954363498199</v>
      </c>
    </row>
    <row r="53" spans="1:51" s="26" customFormat="1" ht="14" x14ac:dyDescent="0.15">
      <c r="A53" s="22" t="s">
        <v>1795</v>
      </c>
      <c r="B53" s="22" t="s">
        <v>282</v>
      </c>
      <c r="C53" s="22" t="s">
        <v>3357</v>
      </c>
      <c r="D53" s="23" t="s">
        <v>1134</v>
      </c>
      <c r="E53" s="9">
        <v>0.20251006165849239</v>
      </c>
      <c r="F53" s="9">
        <v>3.9973316458624453E-2</v>
      </c>
      <c r="G53" s="9">
        <v>4.7096275081395016E-2</v>
      </c>
      <c r="H53" s="18">
        <v>6.8835033588557284</v>
      </c>
      <c r="I53" s="9">
        <v>1.6466493024076594</v>
      </c>
      <c r="J53" s="18">
        <v>8.3101957555900938</v>
      </c>
      <c r="K53" s="16">
        <v>213.34615533940882</v>
      </c>
      <c r="L53" s="9">
        <v>9.8541477822584794E-2</v>
      </c>
      <c r="M53" s="9">
        <v>1.5731541881869779</v>
      </c>
      <c r="N53" s="16">
        <v>62.299581092817199</v>
      </c>
      <c r="O53" s="18">
        <v>8.7258774145826443</v>
      </c>
      <c r="P53" s="18">
        <v>8.1647510904587808</v>
      </c>
      <c r="Q53" s="9">
        <v>0.6087307475183783</v>
      </c>
      <c r="R53" s="16">
        <v>638.27285316920029</v>
      </c>
      <c r="S53" s="18">
        <v>2.3078219991188891</v>
      </c>
      <c r="T53" s="10">
        <v>1.4930364179868358E-2</v>
      </c>
      <c r="U53" s="18">
        <v>11.877270446902598</v>
      </c>
      <c r="V53" s="9">
        <v>0.81083133562042486</v>
      </c>
      <c r="W53" s="9">
        <v>1.9889907047734947</v>
      </c>
      <c r="X53" s="9">
        <v>0.21362426606727392</v>
      </c>
      <c r="Y53" s="18">
        <v>15.983842230589433</v>
      </c>
      <c r="Z53" s="18">
        <v>5.5993767821928744</v>
      </c>
      <c r="AA53" s="16">
        <v>65.67039352958335</v>
      </c>
      <c r="AB53" s="16">
        <v>26.176849651654607</v>
      </c>
      <c r="AC53" s="16">
        <v>120.26563638276384</v>
      </c>
      <c r="AD53" s="16">
        <v>25.564691356215711</v>
      </c>
      <c r="AE53" s="16">
        <v>218.92459587938512</v>
      </c>
      <c r="AF53" s="16">
        <v>42.028566801706603</v>
      </c>
      <c r="AG53" s="16">
        <v>8745.8801943870003</v>
      </c>
      <c r="AH53" s="18">
        <v>2.8630045937892143</v>
      </c>
      <c r="AI53" s="16">
        <v>72.158198932010308</v>
      </c>
      <c r="AJ53" s="16">
        <v>138.68998690355104</v>
      </c>
      <c r="AK53" s="14">
        <v>0.52028412824201342</v>
      </c>
      <c r="AL53" s="17">
        <v>13.696618918098011</v>
      </c>
      <c r="AM53" s="17">
        <v>39.949280980769643</v>
      </c>
      <c r="AN53" s="17">
        <v>94.861993673242154</v>
      </c>
      <c r="AO53" s="17">
        <v>31.266795688558226</v>
      </c>
      <c r="AP53" s="17">
        <v>19.712906406557483</v>
      </c>
      <c r="AQ53" s="19">
        <v>270.00016681875064</v>
      </c>
      <c r="AR53" s="17">
        <v>2.4530264401431601</v>
      </c>
      <c r="AS53" s="17">
        <v>5.9715062611392025</v>
      </c>
      <c r="AT53" s="17">
        <v>0.63350573445827563</v>
      </c>
      <c r="AU53" s="14">
        <v>0.1154895305130095</v>
      </c>
      <c r="AV53" s="89">
        <v>6.8888006244562101</v>
      </c>
      <c r="AW53" s="89">
        <v>11.748131439295916</v>
      </c>
      <c r="AX53" s="89">
        <v>1.7053957691253829</v>
      </c>
      <c r="AY53" s="19">
        <v>1235.6920339936528</v>
      </c>
    </row>
    <row r="54" spans="1:51" s="26" customFormat="1" ht="14" x14ac:dyDescent="0.15">
      <c r="A54" s="22" t="s">
        <v>1796</v>
      </c>
      <c r="B54" s="22" t="s">
        <v>282</v>
      </c>
      <c r="C54" s="22" t="s">
        <v>280</v>
      </c>
      <c r="D54" s="23" t="s">
        <v>1135</v>
      </c>
      <c r="E54" s="18">
        <v>11.908840306699931</v>
      </c>
      <c r="F54" s="18">
        <v>2.6190363323387338</v>
      </c>
      <c r="G54" s="9">
        <v>0.18945238750162691</v>
      </c>
      <c r="H54" s="16">
        <v>26.726025677236876</v>
      </c>
      <c r="I54" s="18">
        <v>4.3380620857629042</v>
      </c>
      <c r="J54" s="18">
        <v>17.962703329614627</v>
      </c>
      <c r="K54" s="16">
        <v>462.55457862192156</v>
      </c>
      <c r="L54" s="9">
        <v>1.7197649555776044</v>
      </c>
      <c r="M54" s="18">
        <v>3.4005600806087619</v>
      </c>
      <c r="N54" s="16">
        <v>55.851239417659059</v>
      </c>
      <c r="O54" s="18">
        <v>15.851594411428614</v>
      </c>
      <c r="P54" s="18">
        <v>16.449133191826647</v>
      </c>
      <c r="Q54" s="18">
        <v>8.6992181590001234</v>
      </c>
      <c r="R54" s="16">
        <v>3760.13318675858</v>
      </c>
      <c r="S54" s="16">
        <v>135.22453942946626</v>
      </c>
      <c r="T54" s="10">
        <v>0.12355161262383157</v>
      </c>
      <c r="U54" s="16">
        <v>52.590143227340661</v>
      </c>
      <c r="V54" s="9">
        <v>1.6263603008700633</v>
      </c>
      <c r="W54" s="18">
        <v>6.1274138066032506</v>
      </c>
      <c r="X54" s="9">
        <v>8.2434230257461161E-2</v>
      </c>
      <c r="Y54" s="16">
        <v>81.420336834391392</v>
      </c>
      <c r="Z54" s="16">
        <v>31.965152135595829</v>
      </c>
      <c r="AA54" s="16">
        <v>388.6474023175889</v>
      </c>
      <c r="AB54" s="16">
        <v>156.80752880101315</v>
      </c>
      <c r="AC54" s="16">
        <v>678.05426351230255</v>
      </c>
      <c r="AD54" s="16">
        <v>141.71292887363839</v>
      </c>
      <c r="AE54" s="16">
        <v>1121.5818993702014</v>
      </c>
      <c r="AF54" s="16">
        <v>191.97767348222146</v>
      </c>
      <c r="AG54" s="16">
        <v>12355.08160081291</v>
      </c>
      <c r="AH54" s="16">
        <v>66.680089869564256</v>
      </c>
      <c r="AI54" s="16">
        <v>1619.6977794249335</v>
      </c>
      <c r="AJ54" s="16">
        <v>3255.7515805138519</v>
      </c>
      <c r="AK54" s="14">
        <v>0.49748813426646582</v>
      </c>
      <c r="AL54" s="17">
        <v>13.775205838947757</v>
      </c>
      <c r="AM54" s="17">
        <v>11.01576408084922</v>
      </c>
      <c r="AN54" s="17">
        <v>8.294218668463083</v>
      </c>
      <c r="AO54" s="17">
        <v>11.977839127858706</v>
      </c>
      <c r="AP54" s="17">
        <v>50.062914589610607</v>
      </c>
      <c r="AQ54" s="19">
        <v>689.62695336954687</v>
      </c>
      <c r="AR54" s="17">
        <v>3.7675623312529414</v>
      </c>
      <c r="AS54" s="17">
        <v>8.5827634442881138</v>
      </c>
      <c r="AT54" s="17">
        <v>2.9028210800673979</v>
      </c>
      <c r="AU54" s="14">
        <v>1.124997442855853E-2</v>
      </c>
      <c r="AV54" s="89">
        <v>14.935569216077546</v>
      </c>
      <c r="AW54" s="89">
        <v>60.51773933918804</v>
      </c>
      <c r="AX54" s="89">
        <v>4.0519205169658417</v>
      </c>
      <c r="AY54" s="19">
        <v>6668.7015146808881</v>
      </c>
    </row>
    <row r="55" spans="1:51" s="26" customFormat="1" ht="14" x14ac:dyDescent="0.15">
      <c r="A55" s="22" t="s">
        <v>1797</v>
      </c>
      <c r="B55" s="22" t="s">
        <v>286</v>
      </c>
      <c r="C55" s="22" t="s">
        <v>287</v>
      </c>
      <c r="D55" s="23" t="s">
        <v>1136</v>
      </c>
      <c r="E55" s="9">
        <v>0.10282064424893325</v>
      </c>
      <c r="F55" s="9">
        <v>6.9343650043605359E-3</v>
      </c>
      <c r="G55" s="9">
        <v>6.1275146329017524E-2</v>
      </c>
      <c r="H55" s="18">
        <v>7.7983008844402812</v>
      </c>
      <c r="I55" s="9">
        <v>1.982382421886421</v>
      </c>
      <c r="J55" s="18">
        <v>9.2978620940761569</v>
      </c>
      <c r="K55" s="16">
        <v>112.25899339886629</v>
      </c>
      <c r="L55" s="9">
        <v>0.12820869341603269</v>
      </c>
      <c r="M55" s="9">
        <v>1.7966386206053888</v>
      </c>
      <c r="N55" s="16">
        <v>105.35790864528943</v>
      </c>
      <c r="O55" s="18">
        <v>15.792043375919809</v>
      </c>
      <c r="P55" s="18">
        <v>16.266027680660844</v>
      </c>
      <c r="Q55" s="9">
        <v>0.5821171862088671</v>
      </c>
      <c r="R55" s="16">
        <v>304.68898646438879</v>
      </c>
      <c r="S55" s="9">
        <v>0.99147425277667756</v>
      </c>
      <c r="T55" s="10">
        <v>1.1100183165783791E-2</v>
      </c>
      <c r="U55" s="18">
        <v>2.7671754507052784</v>
      </c>
      <c r="V55" s="9">
        <v>0.43544381414552102</v>
      </c>
      <c r="W55" s="9">
        <v>1.0027169810875685</v>
      </c>
      <c r="X55" s="9">
        <v>0.11402594993526886</v>
      </c>
      <c r="Y55" s="18">
        <v>8.6339659852307395</v>
      </c>
      <c r="Z55" s="18">
        <v>2.9209726614767288</v>
      </c>
      <c r="AA55" s="16">
        <v>32.750123270261696</v>
      </c>
      <c r="AB55" s="18">
        <v>12.622972212992265</v>
      </c>
      <c r="AC55" s="16">
        <v>59.149309075003117</v>
      </c>
      <c r="AD55" s="18">
        <v>12.613038133964682</v>
      </c>
      <c r="AE55" s="16">
        <v>103.74497673619516</v>
      </c>
      <c r="AF55" s="16">
        <v>20.042221132303855</v>
      </c>
      <c r="AG55" s="16">
        <v>7055.7738517003163</v>
      </c>
      <c r="AH55" s="9">
        <v>0.70064402297729511</v>
      </c>
      <c r="AI55" s="16">
        <v>14.387287543538932</v>
      </c>
      <c r="AJ55" s="16">
        <v>28.948665754389758</v>
      </c>
      <c r="AK55" s="14">
        <v>0.49699311414230729</v>
      </c>
      <c r="AL55" s="17">
        <v>12.015912144391267</v>
      </c>
      <c r="AM55" s="17">
        <v>68.010751688169748</v>
      </c>
      <c r="AN55" s="17">
        <v>104.63708608231804</v>
      </c>
      <c r="AO55" s="17">
        <v>14.511004701581056</v>
      </c>
      <c r="AP55" s="17">
        <v>19.827967936973273</v>
      </c>
      <c r="AQ55" s="19">
        <v>238.2511207324778</v>
      </c>
      <c r="AR55" s="17">
        <v>2.3027471019543988</v>
      </c>
      <c r="AS55" s="17">
        <v>2.7596774592407325</v>
      </c>
      <c r="AT55" s="17">
        <v>0.27903679450428731</v>
      </c>
      <c r="AU55" s="14">
        <v>0.11812949529172724</v>
      </c>
      <c r="AV55" s="89">
        <v>3.6247656893402098</v>
      </c>
      <c r="AW55" s="89">
        <v>7.295503718706601</v>
      </c>
      <c r="AX55" s="89">
        <v>2.0126828446212062</v>
      </c>
      <c r="AY55" s="19">
        <v>666.85493669614584</v>
      </c>
    </row>
    <row r="56" spans="1:51" s="26" customFormat="1" ht="14" x14ac:dyDescent="0.15">
      <c r="A56" s="22" t="s">
        <v>1798</v>
      </c>
      <c r="B56" s="22" t="s">
        <v>282</v>
      </c>
      <c r="C56" s="22" t="s">
        <v>3357</v>
      </c>
      <c r="D56" s="23" t="s">
        <v>1137</v>
      </c>
      <c r="E56" s="9">
        <v>0.31685618038691854</v>
      </c>
      <c r="F56" s="9">
        <v>0.19810066356574049</v>
      </c>
      <c r="G56" s="9">
        <v>6.4833539380092994E-2</v>
      </c>
      <c r="H56" s="18">
        <v>8.9344666714925918</v>
      </c>
      <c r="I56" s="9">
        <v>1.7396250456182254</v>
      </c>
      <c r="J56" s="18">
        <v>10.262283901931696</v>
      </c>
      <c r="K56" s="16">
        <v>130.09250567880093</v>
      </c>
      <c r="L56" s="9">
        <v>0.12132751924035459</v>
      </c>
      <c r="M56" s="9">
        <v>1.7968903011203365</v>
      </c>
      <c r="N56" s="16">
        <v>79.474896644390284</v>
      </c>
      <c r="O56" s="18">
        <v>11.123519627961796</v>
      </c>
      <c r="P56" s="18">
        <v>11.053131831276463</v>
      </c>
      <c r="Q56" s="9">
        <v>0.78561520341771574</v>
      </c>
      <c r="R56" s="16">
        <v>457.32278643447461</v>
      </c>
      <c r="S56" s="9">
        <v>1.8694007106964763</v>
      </c>
      <c r="T56" s="10">
        <v>3.1319459868509238E-2</v>
      </c>
      <c r="U56" s="18">
        <v>4.5724819609863472</v>
      </c>
      <c r="V56" s="9">
        <v>0.55942148742762821</v>
      </c>
      <c r="W56" s="9">
        <v>1.2369996143094293</v>
      </c>
      <c r="X56" s="9">
        <v>7.2388618553783757E-2</v>
      </c>
      <c r="Y56" s="18">
        <v>11.452846372227393</v>
      </c>
      <c r="Z56" s="18">
        <v>3.6739864338812396</v>
      </c>
      <c r="AA56" s="16">
        <v>45.246109888193544</v>
      </c>
      <c r="AB56" s="18">
        <v>18.317787021309613</v>
      </c>
      <c r="AC56" s="16">
        <v>91.648415158991369</v>
      </c>
      <c r="AD56" s="18">
        <v>19.839427832146338</v>
      </c>
      <c r="AE56" s="16">
        <v>172.9795121384922</v>
      </c>
      <c r="AF56" s="16">
        <v>35.267439753521906</v>
      </c>
      <c r="AG56" s="16">
        <v>7829.325275963055</v>
      </c>
      <c r="AH56" s="18">
        <v>2.8151866801437424</v>
      </c>
      <c r="AI56" s="16">
        <v>92.101601186939419</v>
      </c>
      <c r="AJ56" s="16">
        <v>119.94382086086887</v>
      </c>
      <c r="AK56" s="14">
        <v>0.76787283017917562</v>
      </c>
      <c r="AL56" s="17">
        <v>15.103626340257151</v>
      </c>
      <c r="AM56" s="17">
        <v>45.261575658131584</v>
      </c>
      <c r="AN56" s="17">
        <v>92.532067174643259</v>
      </c>
      <c r="AO56" s="17">
        <v>49.267982332490632</v>
      </c>
      <c r="AP56" s="17">
        <v>20.472660828404514</v>
      </c>
      <c r="AQ56" s="19">
        <v>309.2114193430412</v>
      </c>
      <c r="AR56" s="17">
        <v>2.2112121935063476</v>
      </c>
      <c r="AS56" s="17">
        <v>3.6964295769315929</v>
      </c>
      <c r="AT56" s="17">
        <v>0.69339900071424942</v>
      </c>
      <c r="AU56" s="14">
        <v>5.8624316200769001E-2</v>
      </c>
      <c r="AV56" s="89">
        <v>4.2005975356409735</v>
      </c>
      <c r="AW56" s="89">
        <v>9.3108557249792714</v>
      </c>
      <c r="AX56" s="89">
        <v>2.2165550605548594</v>
      </c>
      <c r="AY56" s="19">
        <v>941.69581881877434</v>
      </c>
    </row>
    <row r="57" spans="1:51" s="26" customFormat="1" ht="14" x14ac:dyDescent="0.15">
      <c r="A57" s="22" t="s">
        <v>1799</v>
      </c>
      <c r="B57" s="22" t="s">
        <v>286</v>
      </c>
      <c r="C57" s="22" t="s">
        <v>287</v>
      </c>
      <c r="D57" s="23" t="s">
        <v>1138</v>
      </c>
      <c r="E57" s="9">
        <v>0.19101427020460732</v>
      </c>
      <c r="F57" s="9">
        <v>3.7071244558049997E-3</v>
      </c>
      <c r="G57" s="9">
        <v>7.6434884649428825E-2</v>
      </c>
      <c r="H57" s="18">
        <v>6.123198006521851</v>
      </c>
      <c r="I57" s="9">
        <v>1.7246362734821121</v>
      </c>
      <c r="J57" s="18">
        <v>19.499823353523375</v>
      </c>
      <c r="K57" s="16">
        <v>108.60409405020036</v>
      </c>
      <c r="L57" s="9">
        <v>0.15146802160628353</v>
      </c>
      <c r="M57" s="9">
        <v>1.5502125898013197</v>
      </c>
      <c r="N57" s="16">
        <v>29.879442775446375</v>
      </c>
      <c r="O57" s="18">
        <v>9.0309404207657735</v>
      </c>
      <c r="P57" s="18">
        <v>8.9935518593439543</v>
      </c>
      <c r="Q57" s="9">
        <v>0.59982036769374114</v>
      </c>
      <c r="R57" s="16">
        <v>188.350854136761</v>
      </c>
      <c r="S57" s="9">
        <v>0.86414744702169699</v>
      </c>
      <c r="T57" s="10">
        <v>1.9780595666458654E-2</v>
      </c>
      <c r="U57" s="18">
        <v>3.2568020486251772</v>
      </c>
      <c r="V57" s="9">
        <v>0.12799397095427184</v>
      </c>
      <c r="W57" s="9">
        <v>0.48377526128050302</v>
      </c>
      <c r="X57" s="9">
        <v>0.11582112150898584</v>
      </c>
      <c r="Y57" s="18">
        <v>3.9433898699644483</v>
      </c>
      <c r="Z57" s="9">
        <v>1.4195946520104108</v>
      </c>
      <c r="AA57" s="18">
        <v>17.322699285251851</v>
      </c>
      <c r="AB57" s="18">
        <v>7.3441532700428542</v>
      </c>
      <c r="AC57" s="16">
        <v>35.284412096540372</v>
      </c>
      <c r="AD57" s="18">
        <v>7.5419853596474624</v>
      </c>
      <c r="AE57" s="16">
        <v>72.795791739479043</v>
      </c>
      <c r="AF57" s="18">
        <v>14.724403293748345</v>
      </c>
      <c r="AG57" s="16">
        <v>9003.8142830571687</v>
      </c>
      <c r="AH57" s="9">
        <v>0.70171782812154992</v>
      </c>
      <c r="AI57" s="16">
        <v>10.953209480771937</v>
      </c>
      <c r="AJ57" s="16">
        <v>29.994284232823201</v>
      </c>
      <c r="AK57" s="14">
        <v>0.36517655816522782</v>
      </c>
      <c r="AL57" s="17">
        <v>18.460206609024773</v>
      </c>
      <c r="AM57" s="17">
        <v>123.6859173848942</v>
      </c>
      <c r="AN57" s="17">
        <v>84.240012500611243</v>
      </c>
      <c r="AO57" s="17">
        <v>12.675162691879045</v>
      </c>
      <c r="AP57" s="17">
        <v>30.809184530834624</v>
      </c>
      <c r="AQ57" s="19">
        <v>568.74391189477706</v>
      </c>
      <c r="AR57" s="17">
        <v>3.7796722585733393</v>
      </c>
      <c r="AS57" s="17">
        <v>6.7320557897168189</v>
      </c>
      <c r="AT57" s="17">
        <v>0.41203321670250515</v>
      </c>
      <c r="AU57" s="14">
        <v>0.25561131859139097</v>
      </c>
      <c r="AV57" s="89">
        <v>3.5067515030739544</v>
      </c>
      <c r="AW57" s="89">
        <v>3.7578630249428548</v>
      </c>
      <c r="AX57" s="89">
        <v>1.0716080171773736</v>
      </c>
      <c r="AY57" s="19">
        <v>382.61089947692756</v>
      </c>
    </row>
    <row r="58" spans="1:51" s="26" customFormat="1" ht="14" x14ac:dyDescent="0.15">
      <c r="A58" s="22" t="s">
        <v>1800</v>
      </c>
      <c r="B58" s="22" t="s">
        <v>282</v>
      </c>
      <c r="C58" s="22" t="s">
        <v>3357</v>
      </c>
      <c r="D58" s="23" t="s">
        <v>1139</v>
      </c>
      <c r="E58" s="9">
        <v>0.84279573103142347</v>
      </c>
      <c r="F58" s="9">
        <v>0.22516174565668234</v>
      </c>
      <c r="G58" s="9">
        <v>1.1635258789431814E-2</v>
      </c>
      <c r="H58" s="18">
        <v>9.7176446827079719</v>
      </c>
      <c r="I58" s="18">
        <v>2.2180519948989281</v>
      </c>
      <c r="J58" s="18">
        <v>9.362143943209329</v>
      </c>
      <c r="K58" s="16">
        <v>235.92348606270113</v>
      </c>
      <c r="L58" s="9">
        <v>0.1340177864591835</v>
      </c>
      <c r="M58" s="9">
        <v>1.6905445211990244</v>
      </c>
      <c r="N58" s="16">
        <v>57.869678726437371</v>
      </c>
      <c r="O58" s="18">
        <v>5.139984786274888</v>
      </c>
      <c r="P58" s="18">
        <v>5.4253637559984922</v>
      </c>
      <c r="Q58" s="9">
        <v>0.71434569567448769</v>
      </c>
      <c r="R58" s="16">
        <v>1002.8388312905886</v>
      </c>
      <c r="S58" s="18">
        <v>9.9769546770559874</v>
      </c>
      <c r="T58" s="10">
        <v>2.3185396945197671E-2</v>
      </c>
      <c r="U58" s="16">
        <v>23.461151122958722</v>
      </c>
      <c r="V58" s="9">
        <v>1.0945037178517627</v>
      </c>
      <c r="W58" s="18">
        <v>2.7326914188736735</v>
      </c>
      <c r="X58" s="9">
        <v>0.10825934323353381</v>
      </c>
      <c r="Y58" s="16">
        <v>23.57473201906943</v>
      </c>
      <c r="Z58" s="18">
        <v>8.5992584275425639</v>
      </c>
      <c r="AA58" s="16">
        <v>100.49650134734259</v>
      </c>
      <c r="AB58" s="16">
        <v>42.094205299263187</v>
      </c>
      <c r="AC58" s="16">
        <v>182.6198880395448</v>
      </c>
      <c r="AD58" s="16">
        <v>39.397228083381847</v>
      </c>
      <c r="AE58" s="16">
        <v>331.55499533791573</v>
      </c>
      <c r="AF58" s="16">
        <v>60.872366715721469</v>
      </c>
      <c r="AG58" s="16">
        <v>10732.336417499711</v>
      </c>
      <c r="AH58" s="18">
        <v>8.4675568775100754</v>
      </c>
      <c r="AI58" s="16">
        <v>203.58600683323974</v>
      </c>
      <c r="AJ58" s="16">
        <v>403.73360366211136</v>
      </c>
      <c r="AK58" s="14">
        <v>0.50425826581337252</v>
      </c>
      <c r="AL58" s="17">
        <v>14.063998482346408</v>
      </c>
      <c r="AM58" s="17">
        <v>32.369702065750751</v>
      </c>
      <c r="AN58" s="17">
        <v>33.232083944451816</v>
      </c>
      <c r="AO58" s="17">
        <v>20.405626107676593</v>
      </c>
      <c r="AP58" s="17">
        <v>21.539197751964458</v>
      </c>
      <c r="AQ58" s="19">
        <v>302.92724449458728</v>
      </c>
      <c r="AR58" s="17">
        <v>2.4967401885461511</v>
      </c>
      <c r="AS58" s="17">
        <v>8.5853642167283724</v>
      </c>
      <c r="AT58" s="17">
        <v>1.2176972428077348</v>
      </c>
      <c r="AU58" s="14">
        <v>4.1114565999810775E-2</v>
      </c>
      <c r="AV58" s="89">
        <v>7.6178071056732692</v>
      </c>
      <c r="AW58" s="89">
        <v>17.432653033402115</v>
      </c>
      <c r="AX58" s="89">
        <v>2.2884083032792151</v>
      </c>
      <c r="AY58" s="19">
        <v>1877.3374762866702</v>
      </c>
    </row>
    <row r="59" spans="1:51" s="26" customFormat="1" ht="14" x14ac:dyDescent="0.15">
      <c r="A59" s="22" t="s">
        <v>1801</v>
      </c>
      <c r="B59" s="22" t="s">
        <v>286</v>
      </c>
      <c r="C59" s="22" t="s">
        <v>3357</v>
      </c>
      <c r="D59" s="23" t="s">
        <v>1140</v>
      </c>
      <c r="E59" s="18">
        <v>5.0284596346390966</v>
      </c>
      <c r="F59" s="9">
        <v>0.75516431307660969</v>
      </c>
      <c r="G59" s="9">
        <v>7.1862680772404791E-2</v>
      </c>
      <c r="H59" s="18">
        <v>12.787712370021278</v>
      </c>
      <c r="I59" s="9">
        <v>1.9423972255269428</v>
      </c>
      <c r="J59" s="18">
        <v>8.8369936680161896</v>
      </c>
      <c r="K59" s="16">
        <v>269.55547748535582</v>
      </c>
      <c r="L59" s="9">
        <v>0.1318587175430819</v>
      </c>
      <c r="M59" s="9">
        <v>1.7099301860573033</v>
      </c>
      <c r="N59" s="16">
        <v>56.832826889874113</v>
      </c>
      <c r="O59" s="18">
        <v>5.0224421168904714</v>
      </c>
      <c r="P59" s="18">
        <v>4.652077237651258</v>
      </c>
      <c r="Q59" s="9">
        <v>0.60374773036674934</v>
      </c>
      <c r="R59" s="16">
        <v>1003.7492160204613</v>
      </c>
      <c r="S59" s="18">
        <v>9.533602559620272</v>
      </c>
      <c r="T59" s="10">
        <v>1.6737618837184991E-2</v>
      </c>
      <c r="U59" s="16">
        <v>22.063894080900475</v>
      </c>
      <c r="V59" s="9">
        <v>1.2234329212777941</v>
      </c>
      <c r="W59" s="18">
        <v>2.8561824526672206</v>
      </c>
      <c r="X59" s="9">
        <v>9.4564884830877549E-2</v>
      </c>
      <c r="Y59" s="16">
        <v>24.934810230606786</v>
      </c>
      <c r="Z59" s="18">
        <v>8.7455395992046512</v>
      </c>
      <c r="AA59" s="16">
        <v>104.49607036394895</v>
      </c>
      <c r="AB59" s="16">
        <v>40.982037544598299</v>
      </c>
      <c r="AC59" s="16">
        <v>189.03421287674021</v>
      </c>
      <c r="AD59" s="16">
        <v>41.648900815691235</v>
      </c>
      <c r="AE59" s="16">
        <v>347.81209233368844</v>
      </c>
      <c r="AF59" s="16">
        <v>65.857359437938484</v>
      </c>
      <c r="AG59" s="16">
        <v>10126.43931122992</v>
      </c>
      <c r="AH59" s="18">
        <v>9.8698670524907577</v>
      </c>
      <c r="AI59" s="16">
        <v>242.94120037622687</v>
      </c>
      <c r="AJ59" s="16">
        <v>472.49327725904135</v>
      </c>
      <c r="AK59" s="14">
        <v>0.51416858624008732</v>
      </c>
      <c r="AL59" s="17">
        <v>13.948856603157893</v>
      </c>
      <c r="AM59" s="17">
        <v>29.11468443574034</v>
      </c>
      <c r="AN59" s="17">
        <v>36.482755617152762</v>
      </c>
      <c r="AO59" s="17">
        <v>25.482623054290961</v>
      </c>
      <c r="AP59" s="17">
        <v>20.381019504170315</v>
      </c>
      <c r="AQ59" s="19">
        <v>284.29191848983589</v>
      </c>
      <c r="AR59" s="17">
        <v>2.334563998559176</v>
      </c>
      <c r="AS59" s="17">
        <v>7.7249596083388523</v>
      </c>
      <c r="AT59" s="17">
        <v>1.3584728296500246</v>
      </c>
      <c r="AU59" s="14">
        <v>3.4157249500392298E-2</v>
      </c>
      <c r="AV59" s="89">
        <v>8.7037609778933103</v>
      </c>
      <c r="AW59" s="89">
        <v>17.612263197851355</v>
      </c>
      <c r="AX59" s="89">
        <v>2.0235233070605636</v>
      </c>
      <c r="AY59" s="19">
        <v>1910.347878071266</v>
      </c>
    </row>
    <row r="60" spans="1:51" s="26" customFormat="1" ht="14" x14ac:dyDescent="0.15">
      <c r="A60" s="22" t="s">
        <v>1802</v>
      </c>
      <c r="B60" s="22" t="s">
        <v>286</v>
      </c>
      <c r="C60" s="22" t="s">
        <v>287</v>
      </c>
      <c r="D60" s="23" t="s">
        <v>1141</v>
      </c>
      <c r="E60" s="9">
        <v>0.24486127627672488</v>
      </c>
      <c r="F60" s="9">
        <v>1.1070681197509424E-2</v>
      </c>
      <c r="G60" s="9">
        <v>2.1738995913196928E-2</v>
      </c>
      <c r="H60" s="18">
        <v>7.8201251652501602</v>
      </c>
      <c r="I60" s="9">
        <v>1.4651905845406961</v>
      </c>
      <c r="J60" s="18">
        <v>18.133166833097082</v>
      </c>
      <c r="K60" s="16">
        <v>202.98729519002885</v>
      </c>
      <c r="L60" s="9">
        <v>0.1057873742400371</v>
      </c>
      <c r="M60" s="9">
        <v>1.3864261881963211</v>
      </c>
      <c r="N60" s="16">
        <v>67.856363334306934</v>
      </c>
      <c r="O60" s="18">
        <v>17.515426281344432</v>
      </c>
      <c r="P60" s="18">
        <v>17.871209085898695</v>
      </c>
      <c r="Q60" s="9">
        <v>0.54791446153851386</v>
      </c>
      <c r="R60" s="16">
        <v>375.59473293312925</v>
      </c>
      <c r="S60" s="9">
        <v>1.8454484909487161</v>
      </c>
      <c r="T60" s="10">
        <v>1.7721390422498085E-2</v>
      </c>
      <c r="U60" s="18">
        <v>5.1305627909674536</v>
      </c>
      <c r="V60" s="9">
        <v>0.69279513821074112</v>
      </c>
      <c r="W60" s="9">
        <v>1.3701454545174943</v>
      </c>
      <c r="X60" s="9">
        <v>0.29328980019590378</v>
      </c>
      <c r="Y60" s="18">
        <v>11.099464043225256</v>
      </c>
      <c r="Z60" s="18">
        <v>3.6364909877526506</v>
      </c>
      <c r="AA60" s="16">
        <v>39.543278453171659</v>
      </c>
      <c r="AB60" s="18">
        <v>15.224915803234497</v>
      </c>
      <c r="AC60" s="16">
        <v>69.874769472422585</v>
      </c>
      <c r="AD60" s="18">
        <v>14.808111864054966</v>
      </c>
      <c r="AE60" s="16">
        <v>123.09159556609933</v>
      </c>
      <c r="AF60" s="16">
        <v>23.257623358221416</v>
      </c>
      <c r="AG60" s="16">
        <v>8056.6448778622307</v>
      </c>
      <c r="AH60" s="9">
        <v>1.2585935785695261</v>
      </c>
      <c r="AI60" s="16">
        <v>28.162858141861747</v>
      </c>
      <c r="AJ60" s="16">
        <v>50.114764904311201</v>
      </c>
      <c r="AK60" s="14">
        <v>0.56196728041398025</v>
      </c>
      <c r="AL60" s="17">
        <v>11.089868401459469</v>
      </c>
      <c r="AM60" s="17">
        <v>65.452436787496737</v>
      </c>
      <c r="AN60" s="17">
        <v>66.700098198254167</v>
      </c>
      <c r="AO60" s="17">
        <v>15.260712114150454</v>
      </c>
      <c r="AP60" s="17">
        <v>16.021278774980249</v>
      </c>
      <c r="AQ60" s="19">
        <v>177.67387323762676</v>
      </c>
      <c r="AR60" s="17">
        <v>1.9777065093963031</v>
      </c>
      <c r="AS60" s="17">
        <v>3.7445387816684144</v>
      </c>
      <c r="AT60" s="17">
        <v>0.40713392879369997</v>
      </c>
      <c r="AU60" s="14">
        <v>0.229251200873762</v>
      </c>
      <c r="AV60" s="89">
        <v>6.5543201546667369</v>
      </c>
      <c r="AW60" s="89">
        <v>7.5663173584889192</v>
      </c>
      <c r="AX60" s="89">
        <v>1.1544015519445798</v>
      </c>
      <c r="AY60" s="19">
        <v>751.49186038993264</v>
      </c>
    </row>
    <row r="61" spans="1:51" s="26" customFormat="1" ht="14" x14ac:dyDescent="0.15">
      <c r="A61" s="22" t="s">
        <v>1803</v>
      </c>
      <c r="B61" s="22" t="s">
        <v>286</v>
      </c>
      <c r="C61" s="22" t="s">
        <v>287</v>
      </c>
      <c r="D61" s="23" t="s">
        <v>1142</v>
      </c>
      <c r="E61" s="9">
        <v>0.31748225514046174</v>
      </c>
      <c r="F61" s="9">
        <v>1.0959394914880332E-2</v>
      </c>
      <c r="G61" s="9">
        <v>5.3801170856896133E-2</v>
      </c>
      <c r="H61" s="18">
        <v>8.7814198599265669</v>
      </c>
      <c r="I61" s="9">
        <v>1.8600089494680152</v>
      </c>
      <c r="J61" s="16">
        <v>41.403765879558563</v>
      </c>
      <c r="K61" s="16">
        <v>172.5766274602158</v>
      </c>
      <c r="L61" s="9">
        <v>0.11315005900202435</v>
      </c>
      <c r="M61" s="9">
        <v>1.7483733062882489</v>
      </c>
      <c r="N61" s="16">
        <v>64.114931288766456</v>
      </c>
      <c r="O61" s="18">
        <v>28.158392449378017</v>
      </c>
      <c r="P61" s="18">
        <v>31.164555531601682</v>
      </c>
      <c r="Q61" s="9">
        <v>0.57022239421694787</v>
      </c>
      <c r="R61" s="16">
        <v>235.47169236833687</v>
      </c>
      <c r="S61" s="9">
        <v>0.71788606946478495</v>
      </c>
      <c r="T61" s="10">
        <v>2.1441748812265595E-2</v>
      </c>
      <c r="U61" s="18">
        <v>2.5269091069829805</v>
      </c>
      <c r="V61" s="9">
        <v>0.39415564267030445</v>
      </c>
      <c r="W61" s="9">
        <v>0.74738856219507266</v>
      </c>
      <c r="X61" s="9">
        <v>0.30535922462248888</v>
      </c>
      <c r="Y61" s="18">
        <v>6.2532648643319426</v>
      </c>
      <c r="Z61" s="18">
        <v>2.142816461408835</v>
      </c>
      <c r="AA61" s="16">
        <v>23.964013237097685</v>
      </c>
      <c r="AB61" s="18">
        <v>9.3207607780974815</v>
      </c>
      <c r="AC61" s="16">
        <v>44.323422577296341</v>
      </c>
      <c r="AD61" s="18">
        <v>9.4124032804731446</v>
      </c>
      <c r="AE61" s="16">
        <v>82.952361770002611</v>
      </c>
      <c r="AF61" s="18">
        <v>15.67043281018152</v>
      </c>
      <c r="AG61" s="16">
        <v>7437.4543988336854</v>
      </c>
      <c r="AH61" s="9">
        <v>0.55132912831326442</v>
      </c>
      <c r="AI61" s="16">
        <v>12.770486373860111</v>
      </c>
      <c r="AJ61" s="16">
        <v>24.681204374610047</v>
      </c>
      <c r="AK61" s="14">
        <v>0.51741747201758581</v>
      </c>
      <c r="AL61" s="17">
        <v>13.265448300959612</v>
      </c>
      <c r="AM61" s="17">
        <v>89.659344714682149</v>
      </c>
      <c r="AN61" s="17">
        <v>115.55087262223542</v>
      </c>
      <c r="AO61" s="17">
        <v>17.789015439986265</v>
      </c>
      <c r="AP61" s="17">
        <v>15.864963449381722</v>
      </c>
      <c r="AQ61" s="19">
        <v>210.45585243438711</v>
      </c>
      <c r="AR61" s="17">
        <v>1.8961762341690831</v>
      </c>
      <c r="AS61" s="17">
        <v>3.380984450125212</v>
      </c>
      <c r="AT61" s="17">
        <v>0.29753467951933965</v>
      </c>
      <c r="AU61" s="14">
        <v>0.43055973144177145</v>
      </c>
      <c r="AV61" s="89">
        <v>5.5723806089833969</v>
      </c>
      <c r="AW61" s="89">
        <v>5.2501710610433614</v>
      </c>
      <c r="AX61" s="89">
        <v>0.94217739767800635</v>
      </c>
      <c r="AY61" s="19">
        <v>497.62135372127597</v>
      </c>
    </row>
    <row r="62" spans="1:51" s="26" customFormat="1" ht="14" x14ac:dyDescent="0.15">
      <c r="A62" s="22" t="s">
        <v>1804</v>
      </c>
      <c r="B62" s="22" t="s">
        <v>279</v>
      </c>
      <c r="C62" s="22" t="s">
        <v>276</v>
      </c>
      <c r="D62" s="23" t="s">
        <v>3115</v>
      </c>
      <c r="E62" s="9">
        <v>0.25198199582212566</v>
      </c>
      <c r="F62" s="9">
        <v>2.2799399738934571E-2</v>
      </c>
      <c r="G62" s="9">
        <v>1.1192537311952947E-2</v>
      </c>
      <c r="H62" s="18">
        <v>6.0093561345236255</v>
      </c>
      <c r="I62" s="9">
        <v>1.6831963818070022</v>
      </c>
      <c r="J62" s="16">
        <v>20.684689465296703</v>
      </c>
      <c r="K62" s="16">
        <v>187.93865575075475</v>
      </c>
      <c r="L62" s="9">
        <v>0.1097660805546616</v>
      </c>
      <c r="M62" s="9">
        <v>1.5712723427919326</v>
      </c>
      <c r="N62" s="16">
        <v>54.898082242699076</v>
      </c>
      <c r="O62" s="18">
        <v>14.155941446432159</v>
      </c>
      <c r="P62" s="18">
        <v>13.827950814637143</v>
      </c>
      <c r="Q62" s="9">
        <v>0.76166809454049755</v>
      </c>
      <c r="R62" s="16">
        <v>321.37822228023003</v>
      </c>
      <c r="S62" s="9">
        <v>1.0351194853726744</v>
      </c>
      <c r="T62" s="10">
        <v>1.824806675910302E-2</v>
      </c>
      <c r="U62" s="18">
        <v>9.0151175784320348</v>
      </c>
      <c r="V62" s="9">
        <v>0.64450631488095678</v>
      </c>
      <c r="W62" s="9">
        <v>1.4060670484023672</v>
      </c>
      <c r="X62" s="9">
        <v>0.21001585619493218</v>
      </c>
      <c r="Y62" s="18">
        <v>9.4298030694248016</v>
      </c>
      <c r="Z62" s="18">
        <v>2.9821492408361481</v>
      </c>
      <c r="AA62" s="16">
        <v>31.596890758990856</v>
      </c>
      <c r="AB62" s="18">
        <v>12.585974118208773</v>
      </c>
      <c r="AC62" s="16">
        <v>60.324317357048685</v>
      </c>
      <c r="AD62" s="18">
        <v>12.108282202439344</v>
      </c>
      <c r="AE62" s="16">
        <v>105.82117654455945</v>
      </c>
      <c r="AF62" s="16">
        <v>20.566160958788362</v>
      </c>
      <c r="AG62" s="16">
        <v>7794.052062374848</v>
      </c>
      <c r="AH62" s="9">
        <v>1.195558806020818</v>
      </c>
      <c r="AI62" s="16">
        <v>28.833896060568826</v>
      </c>
      <c r="AJ62" s="16">
        <v>45.688822147448015</v>
      </c>
      <c r="AK62" s="14">
        <v>0.6310930049261374</v>
      </c>
      <c r="AL62" s="17">
        <v>11.221992205507885</v>
      </c>
      <c r="AM62" s="17">
        <v>73.653046742425033</v>
      </c>
      <c r="AN62" s="17">
        <v>102.23088062771866</v>
      </c>
      <c r="AO62" s="17">
        <v>27.855620986776952</v>
      </c>
      <c r="AP62" s="17">
        <v>14.631048372530731</v>
      </c>
      <c r="AQ62" s="19">
        <v>164.18951079494869</v>
      </c>
      <c r="AR62" s="17">
        <v>2.1816187303953325</v>
      </c>
      <c r="AS62" s="17">
        <v>6.4115844181651171</v>
      </c>
      <c r="AT62" s="17">
        <v>0.43175500064686251</v>
      </c>
      <c r="AU62" s="14">
        <v>0.17581128955296385</v>
      </c>
      <c r="AV62" s="89">
        <v>6.0684099370602116</v>
      </c>
      <c r="AW62" s="89">
        <v>6.4271983208224945</v>
      </c>
      <c r="AX62" s="89">
        <v>1.0591239529767322</v>
      </c>
      <c r="AY62" s="19">
        <v>642.98501363789489</v>
      </c>
    </row>
    <row r="63" spans="1:51" s="26" customFormat="1" ht="14" x14ac:dyDescent="0.15">
      <c r="A63" s="22" t="s">
        <v>1805</v>
      </c>
      <c r="B63" s="22" t="s">
        <v>281</v>
      </c>
      <c r="C63" s="22" t="s">
        <v>280</v>
      </c>
      <c r="D63" s="23" t="s">
        <v>3116</v>
      </c>
      <c r="E63" s="18">
        <v>4.426139728021913</v>
      </c>
      <c r="F63" s="9">
        <v>0.77114248989519363</v>
      </c>
      <c r="G63" s="9">
        <v>4.2367792996650513E-2</v>
      </c>
      <c r="H63" s="18">
        <v>14.785932838176212</v>
      </c>
      <c r="I63" s="9">
        <v>1.7229395383804968</v>
      </c>
      <c r="J63" s="18">
        <v>7.50086165530307</v>
      </c>
      <c r="K63" s="16">
        <v>270.16735063843413</v>
      </c>
      <c r="L63" s="9">
        <v>0.35468227574392791</v>
      </c>
      <c r="M63" s="9">
        <v>1.5272840749311234</v>
      </c>
      <c r="N63" s="16">
        <v>65.746268686113751</v>
      </c>
      <c r="O63" s="18">
        <v>5.337667873653607</v>
      </c>
      <c r="P63" s="18">
        <v>5.3047255683211256</v>
      </c>
      <c r="Q63" s="9">
        <v>0.71463647669080421</v>
      </c>
      <c r="R63" s="16">
        <v>1097.8415847426747</v>
      </c>
      <c r="S63" s="18">
        <v>11.197898146559826</v>
      </c>
      <c r="T63" s="10">
        <v>1.7268879339561172E-2</v>
      </c>
      <c r="U63" s="16">
        <v>25.401193698406974</v>
      </c>
      <c r="V63" s="9">
        <v>0.99325779914843049</v>
      </c>
      <c r="W63" s="18">
        <v>2.9473437274230396</v>
      </c>
      <c r="X63" s="9">
        <v>6.7343823321291629E-2</v>
      </c>
      <c r="Y63" s="16">
        <v>27.492609279818428</v>
      </c>
      <c r="Z63" s="18">
        <v>9.446249922983931</v>
      </c>
      <c r="AA63" s="16">
        <v>111.93270621887136</v>
      </c>
      <c r="AB63" s="16">
        <v>44.902093879584143</v>
      </c>
      <c r="AC63" s="16">
        <v>206.51658952226398</v>
      </c>
      <c r="AD63" s="16">
        <v>43.399536843516472</v>
      </c>
      <c r="AE63" s="16">
        <v>361.84173998712794</v>
      </c>
      <c r="AF63" s="16">
        <v>65.924659089737446</v>
      </c>
      <c r="AG63" s="16">
        <v>10128.33637461485</v>
      </c>
      <c r="AH63" s="18">
        <v>12.087962592840826</v>
      </c>
      <c r="AI63" s="16">
        <v>310.91209838129873</v>
      </c>
      <c r="AJ63" s="16">
        <v>550.81593043645671</v>
      </c>
      <c r="AK63" s="14">
        <v>0.56445734627707211</v>
      </c>
      <c r="AL63" s="17">
        <v>13.161418630888049</v>
      </c>
      <c r="AM63" s="17">
        <v>27.99106696473202</v>
      </c>
      <c r="AN63" s="17">
        <v>32.313362315971013</v>
      </c>
      <c r="AO63" s="17">
        <v>27.765219357421635</v>
      </c>
      <c r="AP63" s="17">
        <v>27.67922819573047</v>
      </c>
      <c r="AQ63" s="19">
        <v>364.29790966388879</v>
      </c>
      <c r="AR63" s="17">
        <v>2.967350198457988</v>
      </c>
      <c r="AS63" s="17">
        <v>8.6183343537660875</v>
      </c>
      <c r="AT63" s="17">
        <v>1.5222564717272564</v>
      </c>
      <c r="AU63" s="14">
        <v>2.2804649221202348E-2</v>
      </c>
      <c r="AV63" s="89">
        <v>8.7235179411828909</v>
      </c>
      <c r="AW63" s="89">
        <v>19.178413599089534</v>
      </c>
      <c r="AX63" s="89">
        <v>2.1984724200027244</v>
      </c>
      <c r="AY63" s="19">
        <v>2064.4704461003316</v>
      </c>
    </row>
    <row r="64" spans="1:51" s="26" customFormat="1" ht="14" x14ac:dyDescent="0.15">
      <c r="A64" s="22" t="s">
        <v>857</v>
      </c>
      <c r="B64" s="22" t="s">
        <v>282</v>
      </c>
      <c r="C64" s="22" t="s">
        <v>280</v>
      </c>
      <c r="D64" s="23" t="s">
        <v>3117</v>
      </c>
      <c r="E64" s="18">
        <v>13.122516616933675</v>
      </c>
      <c r="F64" s="9">
        <v>1.9691926934308437</v>
      </c>
      <c r="G64" s="9">
        <v>4.1063422280238522E-2</v>
      </c>
      <c r="H64" s="16">
        <v>30.425240709010694</v>
      </c>
      <c r="I64" s="9">
        <v>1.9704503803562348</v>
      </c>
      <c r="J64" s="18">
        <v>8.2117796655148219</v>
      </c>
      <c r="K64" s="16">
        <v>292.12403723068877</v>
      </c>
      <c r="L64" s="9">
        <v>0.12785739577868291</v>
      </c>
      <c r="M64" s="9">
        <v>1.822757500232516</v>
      </c>
      <c r="N64" s="16">
        <v>61.440539400780388</v>
      </c>
      <c r="O64" s="18">
        <v>3.8532417188567205</v>
      </c>
      <c r="P64" s="18">
        <v>3.8458281673477117</v>
      </c>
      <c r="Q64" s="9">
        <v>0.53738910656607497</v>
      </c>
      <c r="R64" s="16">
        <v>1834.5162838902945</v>
      </c>
      <c r="S64" s="16">
        <v>32.697425068325238</v>
      </c>
      <c r="T64" s="10">
        <v>1.1716057420200937E-2</v>
      </c>
      <c r="U64" s="16">
        <v>30.599530962141849</v>
      </c>
      <c r="V64" s="9">
        <v>1.2083622704853918</v>
      </c>
      <c r="W64" s="18">
        <v>4.0890404649438752</v>
      </c>
      <c r="X64" s="9">
        <v>4.457498725347659E-2</v>
      </c>
      <c r="Y64" s="16">
        <v>41.08701921964694</v>
      </c>
      <c r="Z64" s="18">
        <v>16.581657906106411</v>
      </c>
      <c r="AA64" s="16">
        <v>195.07658548282052</v>
      </c>
      <c r="AB64" s="16">
        <v>74.9863521618162</v>
      </c>
      <c r="AC64" s="16">
        <v>341.20134404756089</v>
      </c>
      <c r="AD64" s="16">
        <v>70.837591921629098</v>
      </c>
      <c r="AE64" s="16">
        <v>567.30321713616445</v>
      </c>
      <c r="AF64" s="16">
        <v>101.29275634290224</v>
      </c>
      <c r="AG64" s="16">
        <v>10539.281358523582</v>
      </c>
      <c r="AH64" s="16">
        <v>27.900794977259189</v>
      </c>
      <c r="AI64" s="16">
        <v>806.28338979323314</v>
      </c>
      <c r="AJ64" s="16">
        <v>1354.1415748465788</v>
      </c>
      <c r="AK64" s="14">
        <v>0.59542030521039369</v>
      </c>
      <c r="AL64" s="17">
        <v>13.807358818205339</v>
      </c>
      <c r="AM64" s="17">
        <v>18.577862843308957</v>
      </c>
      <c r="AN64" s="17">
        <v>17.350088453470434</v>
      </c>
      <c r="AO64" s="17">
        <v>24.658926141994549</v>
      </c>
      <c r="AP64" s="17">
        <v>34.002236103534194</v>
      </c>
      <c r="AQ64" s="19">
        <v>469.48107450283283</v>
      </c>
      <c r="AR64" s="17">
        <v>3.3839524493770665</v>
      </c>
      <c r="AS64" s="17">
        <v>7.4833035340387237</v>
      </c>
      <c r="AT64" s="17">
        <v>2.3869802496141266</v>
      </c>
      <c r="AU64" s="14">
        <v>1.0482797752984052E-2</v>
      </c>
      <c r="AV64" s="89">
        <v>9.4324842502644106</v>
      </c>
      <c r="AW64" s="89">
        <v>30.601717846193271</v>
      </c>
      <c r="AX64" s="89">
        <v>3.2442903729561432</v>
      </c>
      <c r="AY64" s="19">
        <v>3340.2765722519662</v>
      </c>
    </row>
    <row r="65" spans="1:64" s="26" customFormat="1" ht="14" x14ac:dyDescent="0.15">
      <c r="A65" s="22" t="s">
        <v>1807</v>
      </c>
      <c r="B65" s="22" t="s">
        <v>282</v>
      </c>
      <c r="C65" s="22" t="s">
        <v>280</v>
      </c>
      <c r="D65" s="23" t="s">
        <v>3118</v>
      </c>
      <c r="E65" s="9">
        <v>1.7288345879320055</v>
      </c>
      <c r="F65" s="16">
        <v>29.38998154009543</v>
      </c>
      <c r="G65" s="9">
        <v>7.0221080925765567E-2</v>
      </c>
      <c r="H65" s="16">
        <v>51.382827447056606</v>
      </c>
      <c r="I65" s="18">
        <v>2.2024260482314264</v>
      </c>
      <c r="J65" s="18">
        <v>9.5294997647360482</v>
      </c>
      <c r="K65" s="16">
        <v>510.38996215077879</v>
      </c>
      <c r="L65" s="9">
        <v>0.14813211549990024</v>
      </c>
      <c r="M65" s="18">
        <v>2.0393242993642753</v>
      </c>
      <c r="N65" s="16">
        <v>187.38122681564599</v>
      </c>
      <c r="O65" s="18">
        <v>9.2234826218990857</v>
      </c>
      <c r="P65" s="18">
        <v>9.4218233606686876</v>
      </c>
      <c r="Q65" s="9">
        <v>0.47974430971037074</v>
      </c>
      <c r="R65" s="16">
        <v>5273.0491388050423</v>
      </c>
      <c r="S65" s="16">
        <v>28.964659583294445</v>
      </c>
      <c r="T65" s="10">
        <v>0.16518828424467824</v>
      </c>
      <c r="U65" s="16">
        <v>128.85795355846506</v>
      </c>
      <c r="V65" s="18">
        <v>13.750001141426312</v>
      </c>
      <c r="W65" s="16">
        <v>27.493578760698085</v>
      </c>
      <c r="X65" s="9">
        <v>0.53358303306598653</v>
      </c>
      <c r="Y65" s="16">
        <v>197.06185389601575</v>
      </c>
      <c r="Z65" s="16">
        <v>60.095691515144459</v>
      </c>
      <c r="AA65" s="16">
        <v>614.87690618721388</v>
      </c>
      <c r="AB65" s="16">
        <v>221.06533077885737</v>
      </c>
      <c r="AC65" s="16">
        <v>922.17468940649371</v>
      </c>
      <c r="AD65" s="16">
        <v>181.96494290589337</v>
      </c>
      <c r="AE65" s="16">
        <v>1397.7990917679592</v>
      </c>
      <c r="AF65" s="16">
        <v>242.20042594717444</v>
      </c>
      <c r="AG65" s="16">
        <v>7995.236221086614</v>
      </c>
      <c r="AH65" s="16">
        <v>33.398588502810824</v>
      </c>
      <c r="AI65" s="16">
        <v>2100.2094603924561</v>
      </c>
      <c r="AJ65" s="16">
        <v>1566.7578404237597</v>
      </c>
      <c r="AK65" s="14">
        <v>1.3404812193723659</v>
      </c>
      <c r="AL65" s="17">
        <v>7.0931997448148456</v>
      </c>
      <c r="AM65" s="17">
        <v>5.7198751009160462</v>
      </c>
      <c r="AN65" s="17">
        <v>48.258778521054978</v>
      </c>
      <c r="AO65" s="17">
        <v>72.50937834614723</v>
      </c>
      <c r="AP65" s="17">
        <v>14.331770002716826</v>
      </c>
      <c r="AQ65" s="19">
        <v>101.65810732601605</v>
      </c>
      <c r="AR65" s="17">
        <v>1.9995328347911778</v>
      </c>
      <c r="AS65" s="17">
        <v>4.6868381406449267</v>
      </c>
      <c r="AT65" s="17">
        <v>1.1208748450695434</v>
      </c>
      <c r="AU65" s="14">
        <v>2.2097039557609496E-2</v>
      </c>
      <c r="AV65" s="89">
        <v>16.480140850848525</v>
      </c>
      <c r="AW65" s="89">
        <v>87.493250058939907</v>
      </c>
      <c r="AX65" s="89">
        <v>5.3090110606933969</v>
      </c>
      <c r="AY65" s="19">
        <v>9468.4696028033413</v>
      </c>
    </row>
    <row r="66" spans="1:64" s="26" customFormat="1" ht="14" x14ac:dyDescent="0.15">
      <c r="A66" s="22" t="s">
        <v>1808</v>
      </c>
      <c r="B66" s="22" t="s">
        <v>282</v>
      </c>
      <c r="C66" s="22" t="s">
        <v>280</v>
      </c>
      <c r="D66" s="23" t="s">
        <v>3119</v>
      </c>
      <c r="E66" s="18">
        <v>2.5319606145168247</v>
      </c>
      <c r="F66" s="9">
        <v>4.3463023348594393E-2</v>
      </c>
      <c r="G66" s="9">
        <v>2.9542974164606932E-2</v>
      </c>
      <c r="H66" s="18">
        <v>12.689476809870799</v>
      </c>
      <c r="I66" s="16">
        <v>53.311062127705604</v>
      </c>
      <c r="J66" s="16">
        <v>224.67249330677731</v>
      </c>
      <c r="K66" s="16">
        <v>225.22077655935274</v>
      </c>
      <c r="L66" s="16">
        <v>36.093600782431309</v>
      </c>
      <c r="M66" s="18">
        <v>3.5620357776477052</v>
      </c>
      <c r="N66" s="16">
        <v>52.757232417710085</v>
      </c>
      <c r="O66" s="18">
        <v>6.5636955240186392</v>
      </c>
      <c r="P66" s="18">
        <v>7.5876431318672157</v>
      </c>
      <c r="Q66" s="16">
        <v>51.084663240040562</v>
      </c>
      <c r="R66" s="16">
        <v>941.79713208291366</v>
      </c>
      <c r="S66" s="18">
        <v>9.6750679478979524</v>
      </c>
      <c r="T66" s="10">
        <v>3.9246547101111709E-2</v>
      </c>
      <c r="U66" s="16">
        <v>21.575216745683591</v>
      </c>
      <c r="V66" s="9">
        <v>0.8311158825370728</v>
      </c>
      <c r="W66" s="18">
        <v>2.5145798113316968</v>
      </c>
      <c r="X66" s="9">
        <v>7.7882738200385854E-2</v>
      </c>
      <c r="Y66" s="16">
        <v>21.729858923756129</v>
      </c>
      <c r="Z66" s="18">
        <v>7.7471806641932854</v>
      </c>
      <c r="AA66" s="16">
        <v>88.955697770972264</v>
      </c>
      <c r="AB66" s="16">
        <v>35.813217951909671</v>
      </c>
      <c r="AC66" s="16">
        <v>164.56680402484008</v>
      </c>
      <c r="AD66" s="16">
        <v>35.418152618062869</v>
      </c>
      <c r="AE66" s="16">
        <v>291.85045611433407</v>
      </c>
      <c r="AF66" s="16">
        <v>53.944035772858719</v>
      </c>
      <c r="AG66" s="16">
        <v>10586.583867738049</v>
      </c>
      <c r="AH66" s="18">
        <v>7.6369954457110705</v>
      </c>
      <c r="AI66" s="16">
        <v>161.28182315062745</v>
      </c>
      <c r="AJ66" s="16">
        <v>360.30853401317228</v>
      </c>
      <c r="AK66" s="14">
        <v>0.44762143531335635</v>
      </c>
      <c r="AL66" s="17">
        <v>13.430849097472468</v>
      </c>
      <c r="AM66" s="17">
        <v>36.274001448161847</v>
      </c>
      <c r="AN66" s="17">
        <v>30.165209969170579</v>
      </c>
      <c r="AO66" s="17">
        <v>16.669838808281263</v>
      </c>
      <c r="AP66" s="17">
        <v>26.145402079699572</v>
      </c>
      <c r="AQ66" s="19">
        <v>351.15494992518779</v>
      </c>
      <c r="AR66" s="17">
        <v>3.0255465743906433</v>
      </c>
      <c r="AS66" s="17">
        <v>8.5800485029176965</v>
      </c>
      <c r="AT66" s="17">
        <v>1.2345656018848892</v>
      </c>
      <c r="AU66" s="14">
        <v>3.211656189352817E-2</v>
      </c>
      <c r="AV66" s="89">
        <v>7.2722239767307961</v>
      </c>
      <c r="AW66" s="89">
        <v>16.087516837078621</v>
      </c>
      <c r="AX66" s="89">
        <v>2.212186655492796</v>
      </c>
      <c r="AY66" s="19">
        <v>1719.6178100664047</v>
      </c>
    </row>
    <row r="67" spans="1:64" s="26" customFormat="1" ht="14" x14ac:dyDescent="0.15">
      <c r="A67" s="22" t="s">
        <v>1809</v>
      </c>
      <c r="B67" s="22" t="s">
        <v>286</v>
      </c>
      <c r="C67" s="22" t="s">
        <v>3357</v>
      </c>
      <c r="D67" s="23" t="s">
        <v>3120</v>
      </c>
      <c r="E67" s="9">
        <v>0.42107311284322113</v>
      </c>
      <c r="F67" s="9">
        <v>3.4891359719696799E-2</v>
      </c>
      <c r="G67" s="9">
        <v>1.0277187386259153E-2</v>
      </c>
      <c r="H67" s="16">
        <v>21.581125202286231</v>
      </c>
      <c r="I67" s="16">
        <v>31.175613613524298</v>
      </c>
      <c r="J67" s="16">
        <v>123.2138778937728</v>
      </c>
      <c r="K67" s="16">
        <v>253.18973049291409</v>
      </c>
      <c r="L67" s="16">
        <v>24.182413072189018</v>
      </c>
      <c r="M67" s="18">
        <v>3.7149352880142859</v>
      </c>
      <c r="N67" s="16">
        <v>32.844489379244202</v>
      </c>
      <c r="O67" s="18">
        <v>11.890687369437089</v>
      </c>
      <c r="P67" s="18">
        <v>12.014431337482018</v>
      </c>
      <c r="Q67" s="18">
        <v>5.7206071468969313</v>
      </c>
      <c r="R67" s="16">
        <v>1518.2860745550036</v>
      </c>
      <c r="S67" s="18">
        <v>4.3756917296898301</v>
      </c>
      <c r="T67" s="10">
        <v>0.11226320844127308</v>
      </c>
      <c r="U67" s="18">
        <v>19.91210297527833</v>
      </c>
      <c r="V67" s="18">
        <v>2.0464453776767675</v>
      </c>
      <c r="W67" s="18">
        <v>5.662063119547331</v>
      </c>
      <c r="X67" s="9">
        <v>0.6470514527652288</v>
      </c>
      <c r="Y67" s="16">
        <v>46.204719933089649</v>
      </c>
      <c r="Z67" s="18">
        <v>15.649719495220289</v>
      </c>
      <c r="AA67" s="16">
        <v>171.5524062428438</v>
      </c>
      <c r="AB67" s="16">
        <v>64.141657303127431</v>
      </c>
      <c r="AC67" s="16">
        <v>280.65006507984896</v>
      </c>
      <c r="AD67" s="16">
        <v>56.043736262045947</v>
      </c>
      <c r="AE67" s="16">
        <v>427.8203351094761</v>
      </c>
      <c r="AF67" s="16">
        <v>74.887740975975007</v>
      </c>
      <c r="AG67" s="16">
        <v>10546.31991151416</v>
      </c>
      <c r="AH67" s="18">
        <v>5.1408452488952534</v>
      </c>
      <c r="AI67" s="16">
        <v>213.45116797778232</v>
      </c>
      <c r="AJ67" s="16">
        <v>239.99426571697447</v>
      </c>
      <c r="AK67" s="14">
        <v>0.88940111689795764</v>
      </c>
      <c r="AL67" s="17">
        <v>9.259234461955721</v>
      </c>
      <c r="AM67" s="17">
        <v>24.651282433350051</v>
      </c>
      <c r="AN67" s="17">
        <v>97.772046464480269</v>
      </c>
      <c r="AO67" s="17">
        <v>48.781125628544395</v>
      </c>
      <c r="AP67" s="17">
        <v>22.57803723329458</v>
      </c>
      <c r="AQ67" s="19">
        <v>209.0553404338406</v>
      </c>
      <c r="AR67" s="17">
        <v>2.766779500352559</v>
      </c>
      <c r="AS67" s="17">
        <v>3.516757506029049</v>
      </c>
      <c r="AT67" s="17">
        <v>0.56096974833036317</v>
      </c>
      <c r="AU67" s="14">
        <v>0.12194311741885376</v>
      </c>
      <c r="AV67" s="89">
        <v>8.1753222632519886</v>
      </c>
      <c r="AW67" s="89">
        <v>24.758483332770343</v>
      </c>
      <c r="AX67" s="89">
        <v>3.028441269411426</v>
      </c>
      <c r="AY67" s="19">
        <v>2716.4608704695834</v>
      </c>
    </row>
    <row r="68" spans="1:64" s="26" customFormat="1" ht="14" x14ac:dyDescent="0.15">
      <c r="A68" s="22" t="s">
        <v>1810</v>
      </c>
      <c r="B68" s="22" t="s">
        <v>282</v>
      </c>
      <c r="C68" s="22" t="s">
        <v>3357</v>
      </c>
      <c r="D68" s="23" t="s">
        <v>3121</v>
      </c>
      <c r="E68" s="9">
        <v>6.0495522249102075E-2</v>
      </c>
      <c r="F68" s="9">
        <v>0.29783294743190686</v>
      </c>
      <c r="G68" s="9">
        <v>1.3946365943217555E-28</v>
      </c>
      <c r="H68" s="18">
        <v>8.0006863019743921</v>
      </c>
      <c r="I68" s="9">
        <v>1.6354609883658526</v>
      </c>
      <c r="J68" s="18">
        <v>8.5117780796192051</v>
      </c>
      <c r="K68" s="16">
        <v>175.98274119988082</v>
      </c>
      <c r="L68" s="9">
        <v>0.11332844147545112</v>
      </c>
      <c r="M68" s="9">
        <v>1.8828480238539476</v>
      </c>
      <c r="N68" s="16">
        <v>80.074960779528837</v>
      </c>
      <c r="O68" s="18">
        <v>9.5826436019462538</v>
      </c>
      <c r="P68" s="18">
        <v>9.4110042400572134</v>
      </c>
      <c r="Q68" s="9">
        <v>0.57315382441333051</v>
      </c>
      <c r="R68" s="16">
        <v>1128.4465340472623</v>
      </c>
      <c r="S68" s="18">
        <v>2.2891416158301165</v>
      </c>
      <c r="T68" s="10">
        <v>2.7429790050133053E-2</v>
      </c>
      <c r="U68" s="18">
        <v>10.310240550068167</v>
      </c>
      <c r="V68" s="18">
        <v>2.2872926711901589</v>
      </c>
      <c r="W68" s="18">
        <v>5.1391726744597159</v>
      </c>
      <c r="X68" s="9">
        <v>0.49662139284781764</v>
      </c>
      <c r="Y68" s="16">
        <v>38.483173847879037</v>
      </c>
      <c r="Z68" s="18">
        <v>11.825232900882455</v>
      </c>
      <c r="AA68" s="16">
        <v>123.84537245324768</v>
      </c>
      <c r="AB68" s="16">
        <v>47.66469305519923</v>
      </c>
      <c r="AC68" s="16">
        <v>200.19598922476189</v>
      </c>
      <c r="AD68" s="16">
        <v>40.375698276029198</v>
      </c>
      <c r="AE68" s="16">
        <v>317.95022950086388</v>
      </c>
      <c r="AF68" s="16">
        <v>59.417232883387292</v>
      </c>
      <c r="AG68" s="16">
        <v>9090.0722497363076</v>
      </c>
      <c r="AH68" s="18">
        <v>2.310580809384509</v>
      </c>
      <c r="AI68" s="16">
        <v>85.430620233362419</v>
      </c>
      <c r="AJ68" s="16">
        <v>121.46312115455562</v>
      </c>
      <c r="AK68" s="14">
        <v>0.70334616319184085</v>
      </c>
      <c r="AL68" s="17">
        <v>8.2620583935643186</v>
      </c>
      <c r="AM68" s="17">
        <v>28.589607448959583</v>
      </c>
      <c r="AN68" s="17">
        <v>138.89495839931462</v>
      </c>
      <c r="AO68" s="17">
        <v>37.319936714523678</v>
      </c>
      <c r="AP68" s="17">
        <v>16.824770320212185</v>
      </c>
      <c r="AQ68" s="19">
        <v>139.00723484390093</v>
      </c>
      <c r="AR68" s="17">
        <v>2.2468365064037141</v>
      </c>
      <c r="AS68" s="17">
        <v>2.006206291006186</v>
      </c>
      <c r="AT68" s="17">
        <v>0.38201929070859691</v>
      </c>
      <c r="AU68" s="14">
        <v>0.10764463222275555</v>
      </c>
      <c r="AV68" s="89">
        <v>5.6823616790403886</v>
      </c>
      <c r="AW68" s="89">
        <v>19.586032018743122</v>
      </c>
      <c r="AX68" s="89">
        <v>3.4468119287420511</v>
      </c>
      <c r="AY68" s="19">
        <v>2066.5398740476576</v>
      </c>
    </row>
    <row r="69" spans="1:64" s="26" customFormat="1" ht="14" x14ac:dyDescent="0.15">
      <c r="A69" s="22" t="s">
        <v>1811</v>
      </c>
      <c r="B69" s="22" t="s">
        <v>286</v>
      </c>
      <c r="C69" s="22" t="s">
        <v>287</v>
      </c>
      <c r="D69" s="23" t="s">
        <v>3122</v>
      </c>
      <c r="E69" s="9">
        <v>5.4398828221900571E-2</v>
      </c>
      <c r="F69" s="9">
        <v>1.3976124330826617E-2</v>
      </c>
      <c r="G69" s="9">
        <v>5.1458031379498864E-2</v>
      </c>
      <c r="H69" s="18">
        <v>6.5202548546428307</v>
      </c>
      <c r="I69" s="9">
        <v>1.757112002975868</v>
      </c>
      <c r="J69" s="16">
        <v>26.367657910309521</v>
      </c>
      <c r="K69" s="16">
        <v>136.33087153517545</v>
      </c>
      <c r="L69" s="9">
        <v>0.12408458160438772</v>
      </c>
      <c r="M69" s="9">
        <v>1.8171880823674538</v>
      </c>
      <c r="N69" s="16">
        <v>85.070902655335601</v>
      </c>
      <c r="O69" s="18">
        <v>29.418882493510438</v>
      </c>
      <c r="P69" s="18">
        <v>27.907260220751699</v>
      </c>
      <c r="Q69" s="9">
        <v>1.2390971018220227</v>
      </c>
      <c r="R69" s="16">
        <v>349.22170408241493</v>
      </c>
      <c r="S69" s="9">
        <v>0.77185654322263086</v>
      </c>
      <c r="T69" s="10">
        <v>2.4236634517601795E-2</v>
      </c>
      <c r="U69" s="18">
        <v>2.4393035651464308</v>
      </c>
      <c r="V69" s="9">
        <v>1.0555708359709117</v>
      </c>
      <c r="W69" s="9">
        <v>1.6105935586800841</v>
      </c>
      <c r="X69" s="9">
        <v>0.7692522827302698</v>
      </c>
      <c r="Y69" s="18">
        <v>12.403310582338532</v>
      </c>
      <c r="Z69" s="18">
        <v>3.5453789282149142</v>
      </c>
      <c r="AA69" s="16">
        <v>38.078525465521373</v>
      </c>
      <c r="AB69" s="18">
        <v>14.150173445444759</v>
      </c>
      <c r="AC69" s="16">
        <v>57.663817553836516</v>
      </c>
      <c r="AD69" s="18">
        <v>12.287153015415353</v>
      </c>
      <c r="AE69" s="16">
        <v>101.35502817393215</v>
      </c>
      <c r="AF69" s="16">
        <v>20.397161479166982</v>
      </c>
      <c r="AG69" s="16">
        <v>7064.2222823134534</v>
      </c>
      <c r="AH69" s="9">
        <v>0.4071568065931902</v>
      </c>
      <c r="AI69" s="16">
        <v>12.817997709118728</v>
      </c>
      <c r="AJ69" s="16">
        <v>20.109328941588096</v>
      </c>
      <c r="AK69" s="14">
        <v>0.63741548742632737</v>
      </c>
      <c r="AL69" s="17">
        <v>8.1716109179959417</v>
      </c>
      <c r="AM69" s="17">
        <v>69.69779802330838</v>
      </c>
      <c r="AN69" s="17">
        <v>131.31329787107572</v>
      </c>
      <c r="AO69" s="17">
        <v>16.60670991477436</v>
      </c>
      <c r="AP69" s="17">
        <v>11.750334662220935</v>
      </c>
      <c r="AQ69" s="19">
        <v>96.019163015910749</v>
      </c>
      <c r="AR69" s="17">
        <v>1.5258033888352587</v>
      </c>
      <c r="AS69" s="17">
        <v>1.5145370177349351</v>
      </c>
      <c r="AT69" s="17">
        <v>0.19840484782934611</v>
      </c>
      <c r="AU69" s="14">
        <v>0.52463348529291642</v>
      </c>
      <c r="AV69" s="89">
        <v>4.4020300786301405</v>
      </c>
      <c r="AW69" s="89">
        <v>7.4022535778154586</v>
      </c>
      <c r="AX69" s="89">
        <v>1.681554520435933</v>
      </c>
      <c r="AY69" s="19">
        <v>700.07211225866649</v>
      </c>
    </row>
    <row r="70" spans="1:64" s="26" customFormat="1" ht="14" x14ac:dyDescent="0.15">
      <c r="A70" s="22" t="s">
        <v>1812</v>
      </c>
      <c r="B70" s="22" t="s">
        <v>286</v>
      </c>
      <c r="C70" s="22" t="s">
        <v>287</v>
      </c>
      <c r="D70" s="23" t="s">
        <v>3123</v>
      </c>
      <c r="E70" s="9">
        <v>0.26350032010015911</v>
      </c>
      <c r="F70" s="9">
        <v>5.473787885525723E-2</v>
      </c>
      <c r="G70" s="9">
        <v>7.0537879909381665E-2</v>
      </c>
      <c r="H70" s="18">
        <v>5.1698706945137127</v>
      </c>
      <c r="I70" s="9">
        <v>1.677869252387477</v>
      </c>
      <c r="J70" s="16">
        <v>56.362596297267416</v>
      </c>
      <c r="K70" s="16">
        <v>188.67483511108148</v>
      </c>
      <c r="L70" s="9">
        <v>0.10333345920609455</v>
      </c>
      <c r="M70" s="9">
        <v>1.6708944380481148</v>
      </c>
      <c r="N70" s="16">
        <v>54.798931205021816</v>
      </c>
      <c r="O70" s="18">
        <v>31.765520592191702</v>
      </c>
      <c r="P70" s="18">
        <v>31.930083256624915</v>
      </c>
      <c r="Q70" s="18">
        <v>14.107474775281448</v>
      </c>
      <c r="R70" s="16">
        <v>162.65857892474281</v>
      </c>
      <c r="S70" s="18">
        <v>1.9612405425024624</v>
      </c>
      <c r="T70" s="10">
        <v>2.1905410794682511E-2</v>
      </c>
      <c r="U70" s="9">
        <v>1.7317211363077432</v>
      </c>
      <c r="V70" s="9">
        <v>0.22639504499505397</v>
      </c>
      <c r="W70" s="9">
        <v>0.57030603485747466</v>
      </c>
      <c r="X70" s="9">
        <v>0.35440977637726784</v>
      </c>
      <c r="Y70" s="18">
        <v>4.0992779190176449</v>
      </c>
      <c r="Z70" s="9">
        <v>1.3700099756016599</v>
      </c>
      <c r="AA70" s="18">
        <v>15.604290912669651</v>
      </c>
      <c r="AB70" s="18">
        <v>5.9357616416207168</v>
      </c>
      <c r="AC70" s="16">
        <v>28.047333157625985</v>
      </c>
      <c r="AD70" s="18">
        <v>5.8269842776150185</v>
      </c>
      <c r="AE70" s="16">
        <v>49.397733835363361</v>
      </c>
      <c r="AF70" s="18">
        <v>10.137179202816746</v>
      </c>
      <c r="AG70" s="16">
        <v>6939.7510502786299</v>
      </c>
      <c r="AH70" s="9">
        <v>0.14585128709823839</v>
      </c>
      <c r="AI70" s="16">
        <v>6.1338391226514224</v>
      </c>
      <c r="AJ70" s="16">
        <v>12.209004651119889</v>
      </c>
      <c r="AK70" s="14">
        <v>0.50240288196538507</v>
      </c>
      <c r="AL70" s="17">
        <v>12.050350039989747</v>
      </c>
      <c r="AM70" s="17">
        <v>140.48723517171811</v>
      </c>
      <c r="AN70" s="17">
        <v>25.186983832352293</v>
      </c>
      <c r="AO70" s="17">
        <v>3.1275302492089501</v>
      </c>
      <c r="AP70" s="17">
        <v>18.106747517849612</v>
      </c>
      <c r="AQ70" s="19">
        <v>218.19264567580331</v>
      </c>
      <c r="AR70" s="17">
        <v>2.5190747212242832</v>
      </c>
      <c r="AS70" s="17">
        <v>3.036476962304139</v>
      </c>
      <c r="AT70" s="17">
        <v>0.24715718117375621</v>
      </c>
      <c r="AU70" s="14">
        <v>0.7065567166229656</v>
      </c>
      <c r="AV70" s="89">
        <v>6.0921806622887145</v>
      </c>
      <c r="AW70" s="89">
        <v>3.7813580233384161</v>
      </c>
      <c r="AX70" s="89">
        <v>0.62069039527101499</v>
      </c>
      <c r="AY70" s="19">
        <v>340.78081845542761</v>
      </c>
    </row>
    <row r="71" spans="1:64" s="26" customFormat="1" ht="14" x14ac:dyDescent="0.15">
      <c r="A71" s="22" t="s">
        <v>1813</v>
      </c>
      <c r="B71" s="22" t="s">
        <v>282</v>
      </c>
      <c r="C71" s="22" t="s">
        <v>280</v>
      </c>
      <c r="D71" s="23" t="s">
        <v>3124</v>
      </c>
      <c r="E71" s="18">
        <v>4.5920554417112589</v>
      </c>
      <c r="F71" s="18">
        <v>13.230788819671158</v>
      </c>
      <c r="G71" s="9">
        <v>2.2149059411663792E-2</v>
      </c>
      <c r="H71" s="16">
        <v>28.144407465179349</v>
      </c>
      <c r="I71" s="18">
        <v>2.6337496249666406</v>
      </c>
      <c r="J71" s="18">
        <v>9.5300577721154269</v>
      </c>
      <c r="K71" s="16">
        <v>403.04637430064753</v>
      </c>
      <c r="L71" s="9">
        <v>0.16270694143093703</v>
      </c>
      <c r="M71" s="18">
        <v>2.1274614577425845</v>
      </c>
      <c r="N71" s="16">
        <v>73.465179868580421</v>
      </c>
      <c r="O71" s="18">
        <v>5.4489847213648268</v>
      </c>
      <c r="P71" s="18">
        <v>5.0903434087036556</v>
      </c>
      <c r="Q71" s="9">
        <v>1.1143536733026718</v>
      </c>
      <c r="R71" s="16">
        <v>4721.4074495620789</v>
      </c>
      <c r="S71" s="16">
        <v>147.60725451132112</v>
      </c>
      <c r="T71" s="10">
        <v>3.4105154592822019E-2</v>
      </c>
      <c r="U71" s="16">
        <v>63.155485009097845</v>
      </c>
      <c r="V71" s="9">
        <v>1.5902216229372022</v>
      </c>
      <c r="W71" s="18">
        <v>8.0323551134665507</v>
      </c>
      <c r="X71" s="9">
        <v>5.6673141667582638E-2</v>
      </c>
      <c r="Y71" s="16">
        <v>103.33630839256182</v>
      </c>
      <c r="Z71" s="16">
        <v>41.387709428011945</v>
      </c>
      <c r="AA71" s="16">
        <v>482.80560217437335</v>
      </c>
      <c r="AB71" s="16">
        <v>194.50402459687504</v>
      </c>
      <c r="AC71" s="16">
        <v>822.21677858332521</v>
      </c>
      <c r="AD71" s="16">
        <v>163.75343898337087</v>
      </c>
      <c r="AE71" s="16">
        <v>1315.4711119980575</v>
      </c>
      <c r="AF71" s="16">
        <v>225.65754606626305</v>
      </c>
      <c r="AG71" s="16">
        <v>11662.511749200714</v>
      </c>
      <c r="AH71" s="16">
        <v>85.338384735761295</v>
      </c>
      <c r="AI71" s="16">
        <v>2584.4751872531424</v>
      </c>
      <c r="AJ71" s="16">
        <v>4141.2940138701406</v>
      </c>
      <c r="AK71" s="14">
        <v>0.62407430590466262</v>
      </c>
      <c r="AL71" s="17">
        <v>12.729999091904327</v>
      </c>
      <c r="AM71" s="17">
        <v>8.8656540176595957</v>
      </c>
      <c r="AN71" s="17">
        <v>8.911967886355912</v>
      </c>
      <c r="AO71" s="17">
        <v>17.509133923054705</v>
      </c>
      <c r="AP71" s="17">
        <v>64.982331331714363</v>
      </c>
      <c r="AQ71" s="19">
        <v>827.22501884254996</v>
      </c>
      <c r="AR71" s="17">
        <v>5.0510916199406681</v>
      </c>
      <c r="AS71" s="17">
        <v>7.8626360658800127</v>
      </c>
      <c r="AT71" s="17">
        <v>3.1481451596302752</v>
      </c>
      <c r="AU71" s="14">
        <v>5.9962311720551985E-3</v>
      </c>
      <c r="AV71" s="89">
        <v>13.014090226046095</v>
      </c>
      <c r="AW71" s="89">
        <v>75.124961610558032</v>
      </c>
      <c r="AX71" s="89">
        <v>5.7725865047565668</v>
      </c>
      <c r="AY71" s="19">
        <v>8216.8739896952593</v>
      </c>
    </row>
    <row r="72" spans="1:64" s="26" customFormat="1" ht="14" x14ac:dyDescent="0.15">
      <c r="A72" s="44" t="s">
        <v>808</v>
      </c>
      <c r="B72" s="44" t="s">
        <v>282</v>
      </c>
      <c r="C72" s="44" t="s">
        <v>280</v>
      </c>
      <c r="D72" s="45" t="s">
        <v>3125</v>
      </c>
      <c r="E72" s="28">
        <v>0.80980498246134558</v>
      </c>
      <c r="F72" s="33">
        <v>54.462325247101759</v>
      </c>
      <c r="G72" s="28">
        <v>0.10397013039333082</v>
      </c>
      <c r="H72" s="33">
        <v>410.99604967858289</v>
      </c>
      <c r="I72" s="27">
        <v>2.6252998623706953</v>
      </c>
      <c r="J72" s="27">
        <v>18.201444620783789</v>
      </c>
      <c r="K72" s="33">
        <v>541.4084381821948</v>
      </c>
      <c r="L72" s="28">
        <v>0.14112188278517296</v>
      </c>
      <c r="M72" s="28">
        <v>1.9524947244744852</v>
      </c>
      <c r="N72" s="33">
        <v>148.89745923781314</v>
      </c>
      <c r="O72" s="27">
        <v>8.9680080886277427</v>
      </c>
      <c r="P72" s="27">
        <v>9.3307315050882842</v>
      </c>
      <c r="Q72" s="33">
        <v>30.115968175986996</v>
      </c>
      <c r="R72" s="33">
        <v>9039.9254456079634</v>
      </c>
      <c r="S72" s="33">
        <v>31.296303261174828</v>
      </c>
      <c r="T72" s="34">
        <v>7.7221506243681431E-2</v>
      </c>
      <c r="U72" s="33">
        <v>82.38906611246631</v>
      </c>
      <c r="V72" s="27">
        <v>15.618406616747542</v>
      </c>
      <c r="W72" s="33">
        <v>39.69818218946876</v>
      </c>
      <c r="X72" s="27">
        <v>4.3821655546676217</v>
      </c>
      <c r="Y72" s="33">
        <v>317.71510674138563</v>
      </c>
      <c r="Z72" s="33">
        <v>103.22093671161335</v>
      </c>
      <c r="AA72" s="33">
        <v>1099.128816940761</v>
      </c>
      <c r="AB72" s="33">
        <v>386.846786614405</v>
      </c>
      <c r="AC72" s="33">
        <v>1607.2302624625033</v>
      </c>
      <c r="AD72" s="33">
        <v>308.82802059065375</v>
      </c>
      <c r="AE72" s="33">
        <v>2312.6612405244068</v>
      </c>
      <c r="AF72" s="33">
        <v>387.99311655108903</v>
      </c>
      <c r="AG72" s="33">
        <v>9174.2220981950668</v>
      </c>
      <c r="AH72" s="33">
        <v>50.665475213682605</v>
      </c>
      <c r="AI72" s="33">
        <v>2205.7193632632625</v>
      </c>
      <c r="AJ72" s="33">
        <v>2139.470959472405</v>
      </c>
      <c r="AK72" s="29">
        <v>1.0309648530154363</v>
      </c>
      <c r="AL72" s="30">
        <v>7.2790408496592871</v>
      </c>
      <c r="AM72" s="30">
        <v>3.96695457918202</v>
      </c>
      <c r="AN72" s="30">
        <v>73.895668163256161</v>
      </c>
      <c r="AO72" s="30">
        <v>70.478591188742925</v>
      </c>
      <c r="AP72" s="30">
        <v>20.342350826024802</v>
      </c>
      <c r="AQ72" s="31">
        <v>148.07280264073489</v>
      </c>
      <c r="AR72" s="30">
        <v>2.5417562215918101</v>
      </c>
      <c r="AS72" s="30">
        <v>2.0753863670443504</v>
      </c>
      <c r="AT72" s="30">
        <v>0.92511212709530677</v>
      </c>
      <c r="AU72" s="29">
        <v>0.11894153500871339</v>
      </c>
      <c r="AV72" s="90">
        <v>17.481706108562957</v>
      </c>
      <c r="AW72" s="90">
        <v>144.79587851461463</v>
      </c>
      <c r="AX72" s="90">
        <v>8.2827086564331474</v>
      </c>
      <c r="AY72" s="31">
        <v>15854.612233962191</v>
      </c>
      <c r="AZ72" s="39"/>
      <c r="BA72" s="39"/>
      <c r="BB72" s="39"/>
      <c r="BC72" s="39"/>
      <c r="BD72" s="39"/>
      <c r="BE72" s="39"/>
      <c r="BF72" s="39"/>
      <c r="BG72" s="39"/>
      <c r="BH72" s="39"/>
      <c r="BI72" s="39"/>
      <c r="BJ72" s="39"/>
      <c r="BK72" s="39"/>
      <c r="BL72" s="39"/>
    </row>
    <row r="73" spans="1:64" s="26" customFormat="1" ht="14" x14ac:dyDescent="0.15">
      <c r="A73" s="22" t="s">
        <v>809</v>
      </c>
      <c r="B73" s="22" t="s">
        <v>282</v>
      </c>
      <c r="C73" s="22" t="s">
        <v>280</v>
      </c>
      <c r="D73" s="23" t="s">
        <v>3126</v>
      </c>
      <c r="E73" s="18">
        <v>14.735226127966842</v>
      </c>
      <c r="F73" s="18">
        <v>3.0643106530823223</v>
      </c>
      <c r="G73" s="9">
        <v>7.3809442876799969E-2</v>
      </c>
      <c r="H73" s="16">
        <v>24.280541096026717</v>
      </c>
      <c r="I73" s="18">
        <v>2.0478239458801464</v>
      </c>
      <c r="J73" s="18">
        <v>9.1959006921377942</v>
      </c>
      <c r="K73" s="16">
        <v>560.42762269204627</v>
      </c>
      <c r="L73" s="18">
        <v>8.4309571221698487</v>
      </c>
      <c r="M73" s="18">
        <v>3.5083785332255184</v>
      </c>
      <c r="N73" s="16">
        <v>39.520365805759937</v>
      </c>
      <c r="O73" s="18">
        <v>3.5331272562881417</v>
      </c>
      <c r="P73" s="18">
        <v>3.2357236562058191</v>
      </c>
      <c r="Q73" s="9">
        <v>1.2817756386866268</v>
      </c>
      <c r="R73" s="16">
        <v>3108.486983779962</v>
      </c>
      <c r="S73" s="16">
        <v>40.811071372930051</v>
      </c>
      <c r="T73" s="10">
        <v>3.6292199553994375E-2</v>
      </c>
      <c r="U73" s="16">
        <v>20.943297632691902</v>
      </c>
      <c r="V73" s="9">
        <v>1.2102266186081669</v>
      </c>
      <c r="W73" s="18">
        <v>5.4788017245040743</v>
      </c>
      <c r="X73" s="9">
        <v>1.6351285685705992E-2</v>
      </c>
      <c r="Y73" s="16">
        <v>63.279645966114508</v>
      </c>
      <c r="Z73" s="16">
        <v>24.394958317773867</v>
      </c>
      <c r="AA73" s="16">
        <v>302.29816057120911</v>
      </c>
      <c r="AB73" s="16">
        <v>123.58640261950437</v>
      </c>
      <c r="AC73" s="16">
        <v>554.62418860285561</v>
      </c>
      <c r="AD73" s="16">
        <v>111.17951929858987</v>
      </c>
      <c r="AE73" s="16">
        <v>919.63976101775256</v>
      </c>
      <c r="AF73" s="16">
        <v>159.87486583709773</v>
      </c>
      <c r="AG73" s="16">
        <v>11303.240920946262</v>
      </c>
      <c r="AH73" s="16">
        <v>38.399163338877415</v>
      </c>
      <c r="AI73" s="16">
        <v>834.48681175683248</v>
      </c>
      <c r="AJ73" s="16">
        <v>1859.4454113037245</v>
      </c>
      <c r="AK73" s="14">
        <v>0.44878263523302014</v>
      </c>
      <c r="AL73" s="17">
        <v>14.532947316269889</v>
      </c>
      <c r="AM73" s="17">
        <v>12.290944128423854</v>
      </c>
      <c r="AN73" s="17">
        <v>22.534075437866324</v>
      </c>
      <c r="AO73" s="17">
        <v>20.447559539207464</v>
      </c>
      <c r="AP73" s="17">
        <v>52.287435256456256</v>
      </c>
      <c r="AQ73" s="19">
        <v>759.89054188495152</v>
      </c>
      <c r="AR73" s="17">
        <v>4.5270874398755367</v>
      </c>
      <c r="AS73" s="17">
        <v>3.8226055049633376</v>
      </c>
      <c r="AT73" s="17">
        <v>2.0219280310867616</v>
      </c>
      <c r="AU73" s="14">
        <v>2.676862694416254E-3</v>
      </c>
      <c r="AV73" s="89">
        <v>18.095822495707015</v>
      </c>
      <c r="AW73" s="89">
        <v>49.421646481079215</v>
      </c>
      <c r="AX73" s="89">
        <v>2.7311080495403743</v>
      </c>
      <c r="AY73" s="19">
        <v>5434.5698212776633</v>
      </c>
    </row>
    <row r="74" spans="1:64" s="26" customFormat="1" ht="14" x14ac:dyDescent="0.15">
      <c r="A74" s="22" t="s">
        <v>810</v>
      </c>
      <c r="B74" s="22" t="s">
        <v>286</v>
      </c>
      <c r="C74" s="22" t="s">
        <v>3357</v>
      </c>
      <c r="D74" s="23" t="s">
        <v>3264</v>
      </c>
      <c r="E74" s="9">
        <v>2.3525070620349229E-2</v>
      </c>
      <c r="F74" s="9">
        <v>1.0509410639981858</v>
      </c>
      <c r="G74" s="9">
        <v>1.1215668884037912E-2</v>
      </c>
      <c r="H74" s="18">
        <v>9.0995730574421501</v>
      </c>
      <c r="I74" s="9">
        <v>1.480197451832167</v>
      </c>
      <c r="J74" s="16">
        <v>32.459155701978482</v>
      </c>
      <c r="K74" s="16">
        <v>260.17944880187417</v>
      </c>
      <c r="L74" s="9">
        <v>0.11245581710420934</v>
      </c>
      <c r="M74" s="9">
        <v>1.8525053511504022</v>
      </c>
      <c r="N74" s="16">
        <v>130.92526083366593</v>
      </c>
      <c r="O74" s="18">
        <v>36.574208835526782</v>
      </c>
      <c r="P74" s="18">
        <v>35.924888232774357</v>
      </c>
      <c r="Q74" s="9">
        <v>0.69583328306207659</v>
      </c>
      <c r="R74" s="16">
        <v>1015.3277956896551</v>
      </c>
      <c r="S74" s="9">
        <v>1.5171848507731971</v>
      </c>
      <c r="T74" s="10">
        <v>6.9079618000836424E-2</v>
      </c>
      <c r="U74" s="18">
        <v>3.7591055271742366</v>
      </c>
      <c r="V74" s="18">
        <v>3.0615731602424816</v>
      </c>
      <c r="W74" s="18">
        <v>5.269889061725765</v>
      </c>
      <c r="X74" s="18">
        <v>2.3218242287580337</v>
      </c>
      <c r="Y74" s="16">
        <v>39.062962930227748</v>
      </c>
      <c r="Z74" s="18">
        <v>11.275359340787501</v>
      </c>
      <c r="AA74" s="16">
        <v>118.40813502591088</v>
      </c>
      <c r="AB74" s="16">
        <v>43.461018950752297</v>
      </c>
      <c r="AC74" s="16">
        <v>179.18514965758857</v>
      </c>
      <c r="AD74" s="16">
        <v>35.84534443049769</v>
      </c>
      <c r="AE74" s="16">
        <v>293.72635954607517</v>
      </c>
      <c r="AF74" s="16">
        <v>56.036047145524321</v>
      </c>
      <c r="AG74" s="16">
        <v>6623.0204905182127</v>
      </c>
      <c r="AH74" s="9">
        <v>1.149329255466045</v>
      </c>
      <c r="AI74" s="16">
        <v>50.579740795093478</v>
      </c>
      <c r="AJ74" s="16">
        <v>62.511464962656802</v>
      </c>
      <c r="AK74" s="14">
        <v>0.80912742686975714</v>
      </c>
      <c r="AL74" s="17">
        <v>7.5193056929837621</v>
      </c>
      <c r="AM74" s="17">
        <v>22.548267376320705</v>
      </c>
      <c r="AN74" s="17">
        <v>193.59958636311489</v>
      </c>
      <c r="AO74" s="17">
        <v>33.33788942680038</v>
      </c>
      <c r="AP74" s="17">
        <v>12.759114639982634</v>
      </c>
      <c r="AQ74" s="19">
        <v>95.939683349853894</v>
      </c>
      <c r="AR74" s="17">
        <v>1.7213010390084493</v>
      </c>
      <c r="AS74" s="17">
        <v>0.71331777256487783</v>
      </c>
      <c r="AT74" s="17">
        <v>0.2128221146350707</v>
      </c>
      <c r="AU74" s="14">
        <v>0.49328170981558184</v>
      </c>
      <c r="AV74" s="89">
        <v>8.4010154601832152</v>
      </c>
      <c r="AW74" s="89">
        <v>19.044667696166805</v>
      </c>
      <c r="AX74" s="89">
        <v>2.2669482976706088</v>
      </c>
      <c r="AY74" s="19">
        <v>1937.7349051465867</v>
      </c>
    </row>
    <row r="75" spans="1:64" s="26" customFormat="1" ht="14" x14ac:dyDescent="0.15">
      <c r="A75" s="22" t="s">
        <v>811</v>
      </c>
      <c r="B75" s="22" t="s">
        <v>283</v>
      </c>
      <c r="C75" s="22" t="s">
        <v>278</v>
      </c>
      <c r="D75" s="23" t="s">
        <v>3265</v>
      </c>
      <c r="E75" s="9">
        <v>2.8260308145235627E-2</v>
      </c>
      <c r="F75" s="9">
        <v>0.16517931295079311</v>
      </c>
      <c r="G75" s="9">
        <v>4.4910705262843256E-2</v>
      </c>
      <c r="H75" s="18">
        <v>9.6451571262876286</v>
      </c>
      <c r="I75" s="9">
        <v>1.540221659305433</v>
      </c>
      <c r="J75" s="18">
        <v>8.1459989790955891</v>
      </c>
      <c r="K75" s="16">
        <v>169.5699938729592</v>
      </c>
      <c r="L75" s="9">
        <v>9.4433711999179992E-2</v>
      </c>
      <c r="M75" s="9">
        <v>1.6294750510064853</v>
      </c>
      <c r="N75" s="16">
        <v>93.811601869979484</v>
      </c>
      <c r="O75" s="18">
        <v>25.2553847047235</v>
      </c>
      <c r="P75" s="18">
        <v>25.853384019708873</v>
      </c>
      <c r="Q75" s="9">
        <v>0.56814647879263369</v>
      </c>
      <c r="R75" s="16">
        <v>843.78594851101332</v>
      </c>
      <c r="S75" s="9">
        <v>1.534307186352474</v>
      </c>
      <c r="T75" s="10">
        <v>4.5763392689781988E-2</v>
      </c>
      <c r="U75" s="18">
        <v>4.514258518445228</v>
      </c>
      <c r="V75" s="18">
        <v>2.9118548253073802</v>
      </c>
      <c r="W75" s="18">
        <v>5.1492568018207256</v>
      </c>
      <c r="X75" s="18">
        <v>2.0106934572476467</v>
      </c>
      <c r="Y75" s="16">
        <v>34.727694759511913</v>
      </c>
      <c r="Z75" s="18">
        <v>9.6109141494685524</v>
      </c>
      <c r="AA75" s="16">
        <v>96.747248541473525</v>
      </c>
      <c r="AB75" s="16">
        <v>34.955032949085727</v>
      </c>
      <c r="AC75" s="16">
        <v>144.40410520901483</v>
      </c>
      <c r="AD75" s="16">
        <v>28.744238229762747</v>
      </c>
      <c r="AE75" s="16">
        <v>232.40558298971018</v>
      </c>
      <c r="AF75" s="16">
        <v>43.498756149629699</v>
      </c>
      <c r="AG75" s="16">
        <v>7308.5209882091858</v>
      </c>
      <c r="AH75" s="9">
        <v>0.99455157090791257</v>
      </c>
      <c r="AI75" s="16">
        <v>34.887332053521753</v>
      </c>
      <c r="AJ75" s="16">
        <v>46.265367085417061</v>
      </c>
      <c r="AK75" s="14">
        <v>0.754070144717782</v>
      </c>
      <c r="AL75" s="17">
        <v>6.6922260345557287</v>
      </c>
      <c r="AM75" s="17">
        <v>31.447269442459014</v>
      </c>
      <c r="AN75" s="17">
        <v>151.47265492656047</v>
      </c>
      <c r="AO75" s="17">
        <v>22.738166361887288</v>
      </c>
      <c r="AP75" s="17">
        <v>11.92631392804619</v>
      </c>
      <c r="AQ75" s="19">
        <v>79.813588565555321</v>
      </c>
      <c r="AR75" s="17">
        <v>1.7683768974564731</v>
      </c>
      <c r="AS75" s="17">
        <v>0.87668156632798566</v>
      </c>
      <c r="AT75" s="17">
        <v>0.19907166811679164</v>
      </c>
      <c r="AU75" s="14">
        <v>0.45833667762486502</v>
      </c>
      <c r="AV75" s="89">
        <v>5.4752984783002647</v>
      </c>
      <c r="AW75" s="89">
        <v>15.390975033455664</v>
      </c>
      <c r="AX75" s="89">
        <v>2.8109837471789469</v>
      </c>
      <c r="AY75" s="19">
        <v>1577.3229503541606</v>
      </c>
    </row>
    <row r="76" spans="1:64" s="26" customFormat="1" ht="14" x14ac:dyDescent="0.15">
      <c r="A76" s="22" t="s">
        <v>812</v>
      </c>
      <c r="B76" s="22" t="s">
        <v>281</v>
      </c>
      <c r="C76" s="22" t="s">
        <v>280</v>
      </c>
      <c r="D76" s="23" t="s">
        <v>3266</v>
      </c>
      <c r="E76" s="18">
        <v>9.3077130692590071</v>
      </c>
      <c r="F76" s="9">
        <v>0.73019996777061524</v>
      </c>
      <c r="G76" s="9">
        <v>4.0580926733540842E-2</v>
      </c>
      <c r="H76" s="16">
        <v>22.15135050120541</v>
      </c>
      <c r="I76" s="9">
        <v>1.6868060569816716</v>
      </c>
      <c r="J76" s="18">
        <v>8.1925223166455705</v>
      </c>
      <c r="K76" s="16">
        <v>228.58209274087824</v>
      </c>
      <c r="L76" s="9">
        <v>0.11895700653343468</v>
      </c>
      <c r="M76" s="9">
        <v>1.7883383620742312</v>
      </c>
      <c r="N76" s="16">
        <v>38.786592768289097</v>
      </c>
      <c r="O76" s="18">
        <v>3.3740461293201869</v>
      </c>
      <c r="P76" s="18">
        <v>3.5984778362951482</v>
      </c>
      <c r="Q76" s="9">
        <v>0.52517394272550522</v>
      </c>
      <c r="R76" s="16">
        <v>1869.1023495479476</v>
      </c>
      <c r="S76" s="16">
        <v>42.19427751752233</v>
      </c>
      <c r="T76" s="10">
        <v>1.8378402807872958E-2</v>
      </c>
      <c r="U76" s="16">
        <v>27.300023227408523</v>
      </c>
      <c r="V76" s="9">
        <v>1.1099283164051701</v>
      </c>
      <c r="W76" s="18">
        <v>3.8133524835486621</v>
      </c>
      <c r="X76" s="9">
        <v>3.1150512491750999E-2</v>
      </c>
      <c r="Y76" s="16">
        <v>40.821265797506278</v>
      </c>
      <c r="Z76" s="18">
        <v>15.470907238071105</v>
      </c>
      <c r="AA76" s="16">
        <v>187.3495021009997</v>
      </c>
      <c r="AB76" s="16">
        <v>74.702748944420122</v>
      </c>
      <c r="AC76" s="16">
        <v>336.17198314238328</v>
      </c>
      <c r="AD76" s="16">
        <v>69.279518076902193</v>
      </c>
      <c r="AE76" s="16">
        <v>559.657603958609</v>
      </c>
      <c r="AF76" s="16">
        <v>97.106334157900051</v>
      </c>
      <c r="AG76" s="16">
        <v>11096.448582509545</v>
      </c>
      <c r="AH76" s="16">
        <v>28.160266152247392</v>
      </c>
      <c r="AI76" s="16">
        <v>746.2224363478872</v>
      </c>
      <c r="AJ76" s="16">
        <v>1336.6207839135484</v>
      </c>
      <c r="AK76" s="14">
        <v>0.55829031339987922</v>
      </c>
      <c r="AL76" s="17">
        <v>13.70995222771357</v>
      </c>
      <c r="AM76" s="17">
        <v>19.82720953672634</v>
      </c>
      <c r="AN76" s="17">
        <v>13.263827155855337</v>
      </c>
      <c r="AO76" s="17">
        <v>17.685394329550917</v>
      </c>
      <c r="AP76" s="17">
        <v>36.778290268076027</v>
      </c>
      <c r="AQ76" s="19">
        <v>504.22860259230532</v>
      </c>
      <c r="AR76" s="17">
        <v>3.4356745631099201</v>
      </c>
      <c r="AS76" s="17">
        <v>7.1590610480370369</v>
      </c>
      <c r="AT76" s="17">
        <v>2.3882830760437623</v>
      </c>
      <c r="AU76" s="14">
        <v>7.6105753152360001E-3</v>
      </c>
      <c r="AV76" s="89">
        <v>7.3807585644455358</v>
      </c>
      <c r="AW76" s="89">
        <v>30.295388258190524</v>
      </c>
      <c r="AX76" s="89">
        <v>4.1046442575874185</v>
      </c>
      <c r="AY76" s="19">
        <v>3320.7216386756904</v>
      </c>
    </row>
    <row r="77" spans="1:64" s="26" customFormat="1" ht="14" x14ac:dyDescent="0.15">
      <c r="A77" s="22" t="s">
        <v>813</v>
      </c>
      <c r="B77" s="22" t="s">
        <v>283</v>
      </c>
      <c r="C77" s="22" t="s">
        <v>276</v>
      </c>
      <c r="D77" s="23" t="s">
        <v>3267</v>
      </c>
      <c r="E77" s="9">
        <v>0.46082617570327644</v>
      </c>
      <c r="F77" s="9">
        <v>8.5170661311300896E-2</v>
      </c>
      <c r="G77" s="9">
        <v>1.1403120081799308E-2</v>
      </c>
      <c r="H77" s="18">
        <v>5.9999711658245127</v>
      </c>
      <c r="I77" s="9">
        <v>1.8011196485670971</v>
      </c>
      <c r="J77" s="18">
        <v>10.312159193365025</v>
      </c>
      <c r="K77" s="16">
        <v>647.43916840016175</v>
      </c>
      <c r="L77" s="9">
        <v>0.11268171291110358</v>
      </c>
      <c r="M77" s="9">
        <v>1.7396137785033161</v>
      </c>
      <c r="N77" s="16">
        <v>94.208373840053611</v>
      </c>
      <c r="O77" s="18">
        <v>6.0941682125028072</v>
      </c>
      <c r="P77" s="18">
        <v>5.9230608811113665</v>
      </c>
      <c r="Q77" s="18">
        <v>2.1371334976241569</v>
      </c>
      <c r="R77" s="16">
        <v>1232.0942583474664</v>
      </c>
      <c r="S77" s="18">
        <v>7.4531241304320428</v>
      </c>
      <c r="T77" s="10">
        <v>5.9492471359377033E-2</v>
      </c>
      <c r="U77" s="16">
        <v>26.113939400039072</v>
      </c>
      <c r="V77" s="9">
        <v>1.1428414419844992</v>
      </c>
      <c r="W77" s="18">
        <v>2.9579393878723921</v>
      </c>
      <c r="X77" s="9">
        <v>0.1957534704332958</v>
      </c>
      <c r="Y77" s="16">
        <v>29.062710632732383</v>
      </c>
      <c r="Z77" s="18">
        <v>9.8295243822802654</v>
      </c>
      <c r="AA77" s="16">
        <v>119.94293109001981</v>
      </c>
      <c r="AB77" s="16">
        <v>49.173371472447876</v>
      </c>
      <c r="AC77" s="16">
        <v>215.78227477606228</v>
      </c>
      <c r="AD77" s="16">
        <v>44.494932360624148</v>
      </c>
      <c r="AE77" s="16">
        <v>390.6760931785991</v>
      </c>
      <c r="AF77" s="16">
        <v>73.143613949574387</v>
      </c>
      <c r="AG77" s="16">
        <v>10121.295885896699</v>
      </c>
      <c r="AH77" s="18">
        <v>7.5856088709407743</v>
      </c>
      <c r="AI77" s="16">
        <v>191.97190061989022</v>
      </c>
      <c r="AJ77" s="16">
        <v>409.52113316433093</v>
      </c>
      <c r="AK77" s="14">
        <v>0.46877165809867138</v>
      </c>
      <c r="AL77" s="17">
        <v>13.442520834192024</v>
      </c>
      <c r="AM77" s="17">
        <v>25.907128853338126</v>
      </c>
      <c r="AN77" s="17">
        <v>52.417762852415073</v>
      </c>
      <c r="AO77" s="17">
        <v>25.757239147010154</v>
      </c>
      <c r="AP77" s="17">
        <v>25.430221170721747</v>
      </c>
      <c r="AQ77" s="19">
        <v>341.84627790553816</v>
      </c>
      <c r="AR77" s="17">
        <v>2.5882325222088958</v>
      </c>
      <c r="AS77" s="17">
        <v>8.828422755079675</v>
      </c>
      <c r="AT77" s="17">
        <v>1.0482369930353448</v>
      </c>
      <c r="AU77" s="14">
        <v>6.4356997905314545E-2</v>
      </c>
      <c r="AV77" s="89">
        <v>20.905365463356855</v>
      </c>
      <c r="AW77" s="89">
        <v>21.686955578374736</v>
      </c>
      <c r="AX77" s="89">
        <v>1.0373870581879021</v>
      </c>
      <c r="AY77" s="19">
        <v>2288.8780502015488</v>
      </c>
    </row>
    <row r="78" spans="1:64" s="26" customFormat="1" ht="14" x14ac:dyDescent="0.15">
      <c r="A78" s="22" t="s">
        <v>814</v>
      </c>
      <c r="B78" s="22" t="s">
        <v>279</v>
      </c>
      <c r="C78" s="22" t="s">
        <v>278</v>
      </c>
      <c r="D78" s="23" t="s">
        <v>3268</v>
      </c>
      <c r="E78" s="18">
        <v>3.5739257409154712</v>
      </c>
      <c r="F78" s="9">
        <v>0.67040140984622032</v>
      </c>
      <c r="G78" s="9">
        <v>0.10447903485289069</v>
      </c>
      <c r="H78" s="18">
        <v>12.419561834467203</v>
      </c>
      <c r="I78" s="18">
        <v>2.6404437454376164</v>
      </c>
      <c r="J78" s="18">
        <v>9.5077971149014786</v>
      </c>
      <c r="K78" s="16">
        <v>284.21359410946849</v>
      </c>
      <c r="L78" s="9">
        <v>0.19039557492568487</v>
      </c>
      <c r="M78" s="18">
        <v>2.053090284099325</v>
      </c>
      <c r="N78" s="16">
        <v>85.4</v>
      </c>
      <c r="O78" s="18">
        <v>6.3787195200431173</v>
      </c>
      <c r="P78" s="18">
        <v>6.5511420852838702</v>
      </c>
      <c r="Q78" s="9">
        <v>0.96014735498213122</v>
      </c>
      <c r="R78" s="16">
        <v>1239.4644832136714</v>
      </c>
      <c r="S78" s="18">
        <v>9.6175084277689731</v>
      </c>
      <c r="T78" s="10">
        <v>2.6062068531243432E-2</v>
      </c>
      <c r="U78" s="16">
        <v>34.291899660919867</v>
      </c>
      <c r="V78" s="9">
        <v>1.8806618814869367</v>
      </c>
      <c r="W78" s="18">
        <v>3.9605437664881973</v>
      </c>
      <c r="X78" s="9">
        <v>0.15456660019851237</v>
      </c>
      <c r="Y78" s="16">
        <v>33.130867740516905</v>
      </c>
      <c r="Z78" s="18">
        <v>11.747840149526635</v>
      </c>
      <c r="AA78" s="16">
        <v>130.63810691377944</v>
      </c>
      <c r="AB78" s="16">
        <v>50.894144674995005</v>
      </c>
      <c r="AC78" s="16">
        <v>232.51781705098654</v>
      </c>
      <c r="AD78" s="16">
        <v>49.046287226460933</v>
      </c>
      <c r="AE78" s="16">
        <v>400.2388656702492</v>
      </c>
      <c r="AF78" s="16">
        <v>71.386760759616166</v>
      </c>
      <c r="AG78" s="16">
        <v>9998.9476524268648</v>
      </c>
      <c r="AH78" s="18">
        <v>11.223266100025933</v>
      </c>
      <c r="AI78" s="16">
        <v>348.53446696071018</v>
      </c>
      <c r="AJ78" s="16">
        <v>529.8510650624653</v>
      </c>
      <c r="AK78" s="14">
        <v>0.65779704891151003</v>
      </c>
      <c r="AL78" s="17">
        <v>12.080542797880993</v>
      </c>
      <c r="AM78" s="17">
        <v>24.982450506605343</v>
      </c>
      <c r="AN78" s="17">
        <v>41.61565011106466</v>
      </c>
      <c r="AO78" s="17">
        <v>36.239580092737349</v>
      </c>
      <c r="AP78" s="17">
        <v>17.616599808106994</v>
      </c>
      <c r="AQ78" s="19">
        <v>212.81808793497859</v>
      </c>
      <c r="AR78" s="17">
        <v>2.1059307924914239</v>
      </c>
      <c r="AS78" s="17">
        <v>8.6583816977552033</v>
      </c>
      <c r="AT78" s="17">
        <v>1.3238371145569896</v>
      </c>
      <c r="AU78" s="14">
        <v>4.1131148993873608E-2</v>
      </c>
      <c r="AV78" s="89">
        <v>9.1770614823851631</v>
      </c>
      <c r="AW78" s="89">
        <v>21.913830367734533</v>
      </c>
      <c r="AX78" s="89">
        <v>2.3878918551212562</v>
      </c>
      <c r="AY78" s="19">
        <v>2344.778907377427</v>
      </c>
    </row>
    <row r="79" spans="1:64" s="26" customFormat="1" ht="14" x14ac:dyDescent="0.15">
      <c r="A79" s="22" t="s">
        <v>815</v>
      </c>
      <c r="B79" s="22" t="s">
        <v>283</v>
      </c>
      <c r="C79" s="22" t="s">
        <v>278</v>
      </c>
      <c r="D79" s="23" t="s">
        <v>3269</v>
      </c>
      <c r="E79" s="9">
        <v>0.18826237329046902</v>
      </c>
      <c r="F79" s="9">
        <v>5.5605833477400515E-2</v>
      </c>
      <c r="G79" s="9">
        <v>5.8962954030442966E-2</v>
      </c>
      <c r="H79" s="18">
        <v>9.380044728003007</v>
      </c>
      <c r="I79" s="18">
        <v>2.0198653855502986</v>
      </c>
      <c r="J79" s="18">
        <v>8.6947516600885901</v>
      </c>
      <c r="K79" s="16">
        <v>229.44601758732747</v>
      </c>
      <c r="L79" s="9">
        <v>0.12056134598946497</v>
      </c>
      <c r="M79" s="9">
        <v>1.8712906107039557</v>
      </c>
      <c r="N79" s="16">
        <v>70.623949579983616</v>
      </c>
      <c r="O79" s="18">
        <v>9.4406015806391732</v>
      </c>
      <c r="P79" s="18">
        <v>8.3406389129407703</v>
      </c>
      <c r="Q79" s="9">
        <v>0.46361713743936095</v>
      </c>
      <c r="R79" s="16">
        <v>1729.9233484554586</v>
      </c>
      <c r="S79" s="18">
        <v>2.0550767365647706</v>
      </c>
      <c r="T79" s="10">
        <v>5.1626394636962745E-2</v>
      </c>
      <c r="U79" s="18">
        <v>14.377023829717634</v>
      </c>
      <c r="V79" s="18">
        <v>4.8752109048538284</v>
      </c>
      <c r="W79" s="18">
        <v>7.9871149365317953</v>
      </c>
      <c r="X79" s="9">
        <v>0.94636428370906733</v>
      </c>
      <c r="Y79" s="16">
        <v>60.208248218194136</v>
      </c>
      <c r="Z79" s="18">
        <v>18.75558298680329</v>
      </c>
      <c r="AA79" s="16">
        <v>198.38067257892214</v>
      </c>
      <c r="AB79" s="16">
        <v>72.949720366653651</v>
      </c>
      <c r="AC79" s="16">
        <v>303.60383721015103</v>
      </c>
      <c r="AD79" s="16">
        <v>61.347094333603586</v>
      </c>
      <c r="AE79" s="16">
        <v>484.68103637182963</v>
      </c>
      <c r="AF79" s="16">
        <v>87.624802923955684</v>
      </c>
      <c r="AG79" s="16">
        <v>8293.3261230704575</v>
      </c>
      <c r="AH79" s="18">
        <v>3.9636874120752212</v>
      </c>
      <c r="AI79" s="16">
        <v>164.42217617736213</v>
      </c>
      <c r="AJ79" s="16">
        <v>197.9745405467724</v>
      </c>
      <c r="AK79" s="14">
        <v>0.83052182226692239</v>
      </c>
      <c r="AL79" s="17">
        <v>8.0500770362118832</v>
      </c>
      <c r="AM79" s="17">
        <v>17.110894589876466</v>
      </c>
      <c r="AN79" s="17">
        <v>235.8457121080616</v>
      </c>
      <c r="AO79" s="17">
        <v>80.007803724257656</v>
      </c>
      <c r="AP79" s="17">
        <v>12.349875603996939</v>
      </c>
      <c r="AQ79" s="19">
        <v>99.417449999809122</v>
      </c>
      <c r="AR79" s="17">
        <v>1.6383116735687704</v>
      </c>
      <c r="AS79" s="17">
        <v>1.8000271617426475</v>
      </c>
      <c r="AT79" s="17">
        <v>0.40846355786631922</v>
      </c>
      <c r="AU79" s="14">
        <v>0.13154803940074078</v>
      </c>
      <c r="AV79" s="89">
        <v>7.408654103562399</v>
      </c>
      <c r="AW79" s="89">
        <v>28.871809753807664</v>
      </c>
      <c r="AX79" s="89">
        <v>3.8970384296825058</v>
      </c>
      <c r="AY79" s="19">
        <v>3116.3356333750048</v>
      </c>
    </row>
    <row r="80" spans="1:64" s="26" customFormat="1" ht="14" x14ac:dyDescent="0.15">
      <c r="A80" s="22" t="s">
        <v>816</v>
      </c>
      <c r="B80" s="22" t="s">
        <v>282</v>
      </c>
      <c r="C80" s="22" t="s">
        <v>280</v>
      </c>
      <c r="D80" s="23" t="s">
        <v>3270</v>
      </c>
      <c r="E80" s="9">
        <v>0.23903163044448777</v>
      </c>
      <c r="F80" s="18">
        <v>2.3478283621016987</v>
      </c>
      <c r="G80" s="9">
        <v>1.9480186374571287E-2</v>
      </c>
      <c r="H80" s="18">
        <v>9.6455757675970109</v>
      </c>
      <c r="I80" s="18">
        <v>2.0907139465547835</v>
      </c>
      <c r="J80" s="18">
        <v>8.268248847560498</v>
      </c>
      <c r="K80" s="16">
        <v>260.09352485152516</v>
      </c>
      <c r="L80" s="9">
        <v>0.1441910160270661</v>
      </c>
      <c r="M80" s="9">
        <v>1.9784066694613338</v>
      </c>
      <c r="N80" s="16">
        <v>65.904236024257969</v>
      </c>
      <c r="O80" s="18">
        <v>7.6916826991660532</v>
      </c>
      <c r="P80" s="18">
        <v>8.1661046019436494</v>
      </c>
      <c r="Q80" s="9">
        <v>1.0008509372443621</v>
      </c>
      <c r="R80" s="16">
        <v>2074.8890028414557</v>
      </c>
      <c r="S80" s="18">
        <v>3.0340185291505337</v>
      </c>
      <c r="T80" s="10">
        <v>7.3048161708827081E-2</v>
      </c>
      <c r="U80" s="16">
        <v>24.004319192505815</v>
      </c>
      <c r="V80" s="18">
        <v>6.6647097075929338</v>
      </c>
      <c r="W80" s="18">
        <v>9.7457041229075205</v>
      </c>
      <c r="X80" s="9">
        <v>0.72319572054682324</v>
      </c>
      <c r="Y80" s="16">
        <v>71.780860079297454</v>
      </c>
      <c r="Z80" s="16">
        <v>22.261884792872504</v>
      </c>
      <c r="AA80" s="16">
        <v>236.04061047761473</v>
      </c>
      <c r="AB80" s="16">
        <v>87.264628388561761</v>
      </c>
      <c r="AC80" s="16">
        <v>375.60025925824397</v>
      </c>
      <c r="AD80" s="16">
        <v>73.307506212820442</v>
      </c>
      <c r="AE80" s="16">
        <v>588.48775217547598</v>
      </c>
      <c r="AF80" s="16">
        <v>105.36481770146577</v>
      </c>
      <c r="AG80" s="16">
        <v>8592.968060144347</v>
      </c>
      <c r="AH80" s="18">
        <v>6.9699291474666714</v>
      </c>
      <c r="AI80" s="16">
        <v>300.90423013546985</v>
      </c>
      <c r="AJ80" s="16">
        <v>339.75459067526543</v>
      </c>
      <c r="AK80" s="14">
        <v>0.88565169800184262</v>
      </c>
      <c r="AL80" s="17">
        <v>8.1983937156139426</v>
      </c>
      <c r="AM80" s="17">
        <v>14.601778929771312</v>
      </c>
      <c r="AN80" s="17">
        <v>193.96313717973277</v>
      </c>
      <c r="AO80" s="17">
        <v>99.176793827860109</v>
      </c>
      <c r="AP80" s="17">
        <v>10.770290564571679</v>
      </c>
      <c r="AQ80" s="19">
        <v>88.2990824799206</v>
      </c>
      <c r="AR80" s="17">
        <v>1.4622848631808356</v>
      </c>
      <c r="AS80" s="17">
        <v>2.4630666896692528</v>
      </c>
      <c r="AT80" s="17">
        <v>0.57733502425375371</v>
      </c>
      <c r="AU80" s="14">
        <v>8.3347755423514122E-2</v>
      </c>
      <c r="AV80" s="89">
        <v>8.3982410349217034</v>
      </c>
      <c r="AW80" s="89">
        <v>34.355819451246312</v>
      </c>
      <c r="AX80" s="89">
        <v>4.09083512945001</v>
      </c>
      <c r="AY80" s="19">
        <v>3742.1125348573282</v>
      </c>
    </row>
    <row r="81" spans="1:65" s="26" customFormat="1" ht="14" x14ac:dyDescent="0.15">
      <c r="A81" s="22" t="s">
        <v>817</v>
      </c>
      <c r="B81" s="22" t="s">
        <v>282</v>
      </c>
      <c r="C81" s="22" t="s">
        <v>280</v>
      </c>
      <c r="D81" s="23" t="s">
        <v>3271</v>
      </c>
      <c r="E81" s="9">
        <v>0.86958711916768028</v>
      </c>
      <c r="F81" s="9">
        <v>0.24280146913442602</v>
      </c>
      <c r="G81" s="9">
        <v>7.7018008715651967E-2</v>
      </c>
      <c r="H81" s="18">
        <v>11.105843660803414</v>
      </c>
      <c r="I81" s="9">
        <v>1.7998137275645958</v>
      </c>
      <c r="J81" s="18">
        <v>9.2123876898585255</v>
      </c>
      <c r="K81" s="16">
        <v>371.24176126633847</v>
      </c>
      <c r="L81" s="9">
        <v>0.22647420263675119</v>
      </c>
      <c r="M81" s="9">
        <v>1.7372317737236067</v>
      </c>
      <c r="N81" s="16">
        <v>123.05491303876141</v>
      </c>
      <c r="O81" s="18">
        <v>11.587255843294804</v>
      </c>
      <c r="P81" s="18">
        <v>11.205905756037742</v>
      </c>
      <c r="Q81" s="9">
        <v>0.68972308331393273</v>
      </c>
      <c r="R81" s="16">
        <v>2242.5262665559917</v>
      </c>
      <c r="S81" s="18">
        <v>9.7548564547810788</v>
      </c>
      <c r="T81" s="10">
        <v>7.892875612872649E-2</v>
      </c>
      <c r="U81" s="16">
        <v>42.844792880458982</v>
      </c>
      <c r="V81" s="18">
        <v>5.8202230221096736</v>
      </c>
      <c r="W81" s="18">
        <v>10.052943703570852</v>
      </c>
      <c r="X81" s="9">
        <v>0.47910388801045412</v>
      </c>
      <c r="Y81" s="16">
        <v>68.211814311371796</v>
      </c>
      <c r="Z81" s="16">
        <v>20.52579329469048</v>
      </c>
      <c r="AA81" s="16">
        <v>212.71527769041603</v>
      </c>
      <c r="AB81" s="16">
        <v>85.616975477836519</v>
      </c>
      <c r="AC81" s="16">
        <v>344.75805765379852</v>
      </c>
      <c r="AD81" s="16">
        <v>69.262241375789088</v>
      </c>
      <c r="AE81" s="16">
        <v>539.84851221014492</v>
      </c>
      <c r="AF81" s="16">
        <v>97.871261247724732</v>
      </c>
      <c r="AG81" s="16">
        <v>8993.0504105847431</v>
      </c>
      <c r="AH81" s="18">
        <v>7.5102566966355377</v>
      </c>
      <c r="AI81" s="16">
        <v>398.27025592917693</v>
      </c>
      <c r="AJ81" s="16">
        <v>413.28076853545423</v>
      </c>
      <c r="AK81" s="14">
        <v>0.96367962472710711</v>
      </c>
      <c r="AL81" s="17">
        <v>7.9142963379606979</v>
      </c>
      <c r="AM81" s="17">
        <v>16.658470306358925</v>
      </c>
      <c r="AN81" s="17">
        <v>55.341512682695885</v>
      </c>
      <c r="AO81" s="17">
        <v>40.827895087474666</v>
      </c>
      <c r="AP81" s="17">
        <v>11.71979390690889</v>
      </c>
      <c r="AQ81" s="19">
        <v>92.753921999103127</v>
      </c>
      <c r="AR81" s="17">
        <v>1.7272437268094465</v>
      </c>
      <c r="AS81" s="17">
        <v>4.2619151309123824</v>
      </c>
      <c r="AT81" s="17">
        <v>0.76554951840744889</v>
      </c>
      <c r="AU81" s="14">
        <v>5.5770208801015221E-2</v>
      </c>
      <c r="AV81" s="89">
        <v>11.987141145183678</v>
      </c>
      <c r="AW81" s="89">
        <v>36.922680190690031</v>
      </c>
      <c r="AX81" s="89">
        <v>3.080190659599034</v>
      </c>
      <c r="AY81" s="19">
        <v>3863.6671051068033</v>
      </c>
    </row>
    <row r="82" spans="1:65" s="26" customFormat="1" ht="14" x14ac:dyDescent="0.15">
      <c r="A82" s="22" t="s">
        <v>818</v>
      </c>
      <c r="B82" s="22" t="s">
        <v>279</v>
      </c>
      <c r="C82" s="22" t="s">
        <v>278</v>
      </c>
      <c r="D82" s="23" t="s">
        <v>3272</v>
      </c>
      <c r="E82" s="9">
        <v>0.24186494239434198</v>
      </c>
      <c r="F82" s="9">
        <v>0.97176126985351385</v>
      </c>
      <c r="G82" s="9">
        <v>4.0890031370505724E-2</v>
      </c>
      <c r="H82" s="18">
        <v>16.246085221130794</v>
      </c>
      <c r="I82" s="9">
        <v>1.9494225111661931</v>
      </c>
      <c r="J82" s="18">
        <v>8.0860192636983186</v>
      </c>
      <c r="K82" s="16">
        <v>221.7112140307525</v>
      </c>
      <c r="L82" s="9">
        <v>0.12367501743079286</v>
      </c>
      <c r="M82" s="9">
        <v>1.7288796066819627</v>
      </c>
      <c r="N82" s="16">
        <v>65.713005110096077</v>
      </c>
      <c r="O82" s="18">
        <v>7.9354015199251426</v>
      </c>
      <c r="P82" s="18">
        <v>8.120908125856749</v>
      </c>
      <c r="Q82" s="9">
        <v>0.42941716693140225</v>
      </c>
      <c r="R82" s="16">
        <v>1577.9048456581754</v>
      </c>
      <c r="S82" s="18">
        <v>3.6405330208327289</v>
      </c>
      <c r="T82" s="10">
        <v>2.1666517542319602E-2</v>
      </c>
      <c r="U82" s="16">
        <v>21.410205745142559</v>
      </c>
      <c r="V82" s="18">
        <v>3.8244749393571982</v>
      </c>
      <c r="W82" s="18">
        <v>7.7718378560702046</v>
      </c>
      <c r="X82" s="9">
        <v>0.58067459488509943</v>
      </c>
      <c r="Y82" s="16">
        <v>50.730180992455402</v>
      </c>
      <c r="Z82" s="18">
        <v>16.520717829165957</v>
      </c>
      <c r="AA82" s="16">
        <v>172.32603952402462</v>
      </c>
      <c r="AB82" s="16">
        <v>64.755066020517035</v>
      </c>
      <c r="AC82" s="16">
        <v>273.40428348976616</v>
      </c>
      <c r="AD82" s="16">
        <v>55.057841298510347</v>
      </c>
      <c r="AE82" s="16">
        <v>445.61589638200297</v>
      </c>
      <c r="AF82" s="16">
        <v>81.219334409712744</v>
      </c>
      <c r="AG82" s="16">
        <v>9177.2712738337759</v>
      </c>
      <c r="AH82" s="18">
        <v>4.4565507445853632</v>
      </c>
      <c r="AI82" s="16">
        <v>181.77628936143233</v>
      </c>
      <c r="AJ82" s="16">
        <v>229.86942260118997</v>
      </c>
      <c r="AK82" s="14">
        <v>0.79078064104595414</v>
      </c>
      <c r="AL82" s="17">
        <v>8.7840391590220239</v>
      </c>
      <c r="AM82" s="17">
        <v>20.594577860316242</v>
      </c>
      <c r="AN82" s="17">
        <v>122.4040254083655</v>
      </c>
      <c r="AO82" s="17">
        <v>49.93122938900116</v>
      </c>
      <c r="AP82" s="17">
        <v>13.264613259822253</v>
      </c>
      <c r="AQ82" s="19">
        <v>116.51688230356145</v>
      </c>
      <c r="AR82" s="17">
        <v>2.0321319865613927</v>
      </c>
      <c r="AS82" s="17">
        <v>2.7548446251255858</v>
      </c>
      <c r="AT82" s="17">
        <v>0.51584654961261767</v>
      </c>
      <c r="AU82" s="14">
        <v>8.9142899312469936E-2</v>
      </c>
      <c r="AV82" s="89">
        <v>7.1589026164272687</v>
      </c>
      <c r="AW82" s="89">
        <v>26.327505381604482</v>
      </c>
      <c r="AX82" s="89">
        <v>3.6775895402169225</v>
      </c>
      <c r="AY82" s="19">
        <v>2836.8560703674248</v>
      </c>
    </row>
    <row r="83" spans="1:65" s="26" customFormat="1" ht="14" x14ac:dyDescent="0.15">
      <c r="A83" s="22" t="s">
        <v>819</v>
      </c>
      <c r="B83" s="22" t="s">
        <v>283</v>
      </c>
      <c r="C83" s="22" t="s">
        <v>276</v>
      </c>
      <c r="D83" s="23" t="s">
        <v>3273</v>
      </c>
      <c r="E83" s="9">
        <v>1.3567979538419637</v>
      </c>
      <c r="F83" s="9">
        <v>1.6518738988545615E-2</v>
      </c>
      <c r="G83" s="9">
        <v>1.9462260178792261E-2</v>
      </c>
      <c r="H83" s="18">
        <v>10.135950553594846</v>
      </c>
      <c r="I83" s="18">
        <v>2.0850011452984525</v>
      </c>
      <c r="J83" s="18">
        <v>8.3053612111874227</v>
      </c>
      <c r="K83" s="16">
        <v>211.58607520251101</v>
      </c>
      <c r="L83" s="9">
        <v>0.13752668477200433</v>
      </c>
      <c r="M83" s="9">
        <v>1.9548907712433155</v>
      </c>
      <c r="N83" s="16">
        <v>54.416064863307582</v>
      </c>
      <c r="O83" s="18">
        <v>8.2094318318641903</v>
      </c>
      <c r="P83" s="18">
        <v>8.079589376926279</v>
      </c>
      <c r="Q83" s="9">
        <v>0.5534197912601857</v>
      </c>
      <c r="R83" s="16">
        <v>651.45640387760159</v>
      </c>
      <c r="S83" s="18">
        <v>3.2998734631361808</v>
      </c>
      <c r="T83" s="10">
        <v>2.2916718736156177E-2</v>
      </c>
      <c r="U83" s="18">
        <v>18.493935518216812</v>
      </c>
      <c r="V83" s="9">
        <v>0.82555874725970424</v>
      </c>
      <c r="W83" s="18">
        <v>2.2808462177568845</v>
      </c>
      <c r="X83" s="9">
        <v>0.13279571847524654</v>
      </c>
      <c r="Y83" s="18">
        <v>17.141622531488327</v>
      </c>
      <c r="Z83" s="18">
        <v>5.6474635743499775</v>
      </c>
      <c r="AA83" s="16">
        <v>67.051476178753646</v>
      </c>
      <c r="AB83" s="16">
        <v>26.590399274580083</v>
      </c>
      <c r="AC83" s="16">
        <v>120.8660015291416</v>
      </c>
      <c r="AD83" s="16">
        <v>25.723908863107837</v>
      </c>
      <c r="AE83" s="16">
        <v>218.57474586654823</v>
      </c>
      <c r="AF83" s="16">
        <v>40.521696631699953</v>
      </c>
      <c r="AG83" s="16">
        <v>9601.8073340378887</v>
      </c>
      <c r="AH83" s="18">
        <v>4.4789567464483646</v>
      </c>
      <c r="AI83" s="16">
        <v>115.05401001426068</v>
      </c>
      <c r="AJ83" s="16">
        <v>206.86780998508866</v>
      </c>
      <c r="AK83" s="14">
        <v>0.55617164421353882</v>
      </c>
      <c r="AL83" s="17">
        <v>12.7511118311605</v>
      </c>
      <c r="AM83" s="17">
        <v>43.929170755620206</v>
      </c>
      <c r="AN83" s="17">
        <v>66.237311311572554</v>
      </c>
      <c r="AO83" s="17">
        <v>34.866188446181816</v>
      </c>
      <c r="AP83" s="17">
        <v>20.763661687780427</v>
      </c>
      <c r="AQ83" s="19">
        <v>264.75977220527102</v>
      </c>
      <c r="AR83" s="17">
        <v>2.7627909283594279</v>
      </c>
      <c r="AS83" s="17">
        <v>8.1083658224028863</v>
      </c>
      <c r="AT83" s="17">
        <v>0.94643966833841231</v>
      </c>
      <c r="AU83" s="14">
        <v>6.473797461062096E-2</v>
      </c>
      <c r="AV83" s="89">
        <v>6.8319688473526323</v>
      </c>
      <c r="AW83" s="89">
        <v>11.782204911924895</v>
      </c>
      <c r="AX83" s="89">
        <v>1.7245694726038547</v>
      </c>
      <c r="AY83" s="19">
        <v>1249.7458361110239</v>
      </c>
    </row>
    <row r="84" spans="1:65" s="26" customFormat="1" ht="14" x14ac:dyDescent="0.15">
      <c r="A84" s="22" t="s">
        <v>820</v>
      </c>
      <c r="B84" s="22" t="s">
        <v>286</v>
      </c>
      <c r="C84" s="22" t="s">
        <v>287</v>
      </c>
      <c r="D84" s="23" t="s">
        <v>3274</v>
      </c>
      <c r="E84" s="9">
        <v>3.8850212439079081E-2</v>
      </c>
      <c r="F84" s="9">
        <v>5.2040859281517908E-2</v>
      </c>
      <c r="G84" s="9">
        <v>6.7062369955685236E-2</v>
      </c>
      <c r="H84" s="18">
        <v>8.3328834709654664</v>
      </c>
      <c r="I84" s="9">
        <v>1.9232185731670814</v>
      </c>
      <c r="J84" s="18">
        <v>8.5223551077790933</v>
      </c>
      <c r="K84" s="16">
        <v>158.1903775566102</v>
      </c>
      <c r="L84" s="9">
        <v>0.11828749326048194</v>
      </c>
      <c r="M84" s="9">
        <v>1.753280494296499</v>
      </c>
      <c r="N84" s="16">
        <v>69.102625800042176</v>
      </c>
      <c r="O84" s="18">
        <v>24.502572553863036</v>
      </c>
      <c r="P84" s="18">
        <v>24.122388211915943</v>
      </c>
      <c r="Q84" s="9">
        <v>0.73677814023146238</v>
      </c>
      <c r="R84" s="16">
        <v>516.58915481181816</v>
      </c>
      <c r="S84" s="9">
        <v>0.69426812670536842</v>
      </c>
      <c r="T84" s="10">
        <v>2.4297113857002079E-2</v>
      </c>
      <c r="U84" s="18">
        <v>3.3365222540569199</v>
      </c>
      <c r="V84" s="9">
        <v>1.8403055925737779</v>
      </c>
      <c r="W84" s="18">
        <v>3.2313350386357431</v>
      </c>
      <c r="X84" s="18">
        <v>2.3926844460545214</v>
      </c>
      <c r="Y84" s="16">
        <v>20.768078746864841</v>
      </c>
      <c r="Z84" s="18">
        <v>6.143970003114049</v>
      </c>
      <c r="AA84" s="16">
        <v>59.85881205256986</v>
      </c>
      <c r="AB84" s="16">
        <v>21.810071027206096</v>
      </c>
      <c r="AC84" s="16">
        <v>89.957104086314999</v>
      </c>
      <c r="AD84" s="18">
        <v>17.434189799444457</v>
      </c>
      <c r="AE84" s="16">
        <v>143.75797634237918</v>
      </c>
      <c r="AF84" s="16">
        <v>26.547639020184693</v>
      </c>
      <c r="AG84" s="16">
        <v>6917.4494110143587</v>
      </c>
      <c r="AH84" s="9">
        <v>0.49087404436555548</v>
      </c>
      <c r="AI84" s="16">
        <v>16.569871001289851</v>
      </c>
      <c r="AJ84" s="16">
        <v>20.402943156295393</v>
      </c>
      <c r="AK84" s="14">
        <v>0.81213141037336878</v>
      </c>
      <c r="AL84" s="17">
        <v>6.9220642936978924</v>
      </c>
      <c r="AM84" s="17">
        <v>48.118717214963517</v>
      </c>
      <c r="AN84" s="17">
        <v>207.06405898910984</v>
      </c>
      <c r="AO84" s="17">
        <v>23.866673931758541</v>
      </c>
      <c r="AP84" s="17">
        <v>11.285125052421014</v>
      </c>
      <c r="AQ84" s="19">
        <v>78.116361175279053</v>
      </c>
      <c r="AR84" s="17">
        <v>1.7558687272783466</v>
      </c>
      <c r="AS84" s="17">
        <v>1.0325522467226382</v>
      </c>
      <c r="AT84" s="17">
        <v>0.14192564249585016</v>
      </c>
      <c r="AU84" s="14">
        <v>0.89031824148981553</v>
      </c>
      <c r="AV84" s="89">
        <v>5.1078584939170231</v>
      </c>
      <c r="AW84" s="89">
        <v>9.716378927162836</v>
      </c>
      <c r="AX84" s="89">
        <v>1.9022412110151692</v>
      </c>
      <c r="AY84" s="19">
        <v>982.79476613511645</v>
      </c>
    </row>
    <row r="85" spans="1:65" s="26" customFormat="1" ht="14" x14ac:dyDescent="0.15">
      <c r="A85" s="22" t="s">
        <v>821</v>
      </c>
      <c r="B85" s="22" t="s">
        <v>286</v>
      </c>
      <c r="C85" s="22" t="s">
        <v>280</v>
      </c>
      <c r="D85" s="23" t="s">
        <v>3275</v>
      </c>
      <c r="E85" s="18">
        <v>3.5842958176221664</v>
      </c>
      <c r="F85" s="9">
        <v>0.13645955128899026</v>
      </c>
      <c r="G85" s="9">
        <v>7.8215179897104095E-2</v>
      </c>
      <c r="H85" s="18">
        <v>9.5537066662954331</v>
      </c>
      <c r="I85" s="9">
        <v>1.961294019485176</v>
      </c>
      <c r="J85" s="18">
        <v>8.3565760505357822</v>
      </c>
      <c r="K85" s="16">
        <v>405.67916374039805</v>
      </c>
      <c r="L85" s="9">
        <v>0.1215245533807625</v>
      </c>
      <c r="M85" s="9">
        <v>1.7653976113713288</v>
      </c>
      <c r="N85" s="16">
        <v>149.97422968196784</v>
      </c>
      <c r="O85" s="18">
        <v>12.984404990695545</v>
      </c>
      <c r="P85" s="18">
        <v>13.256355297909943</v>
      </c>
      <c r="Q85" s="9">
        <v>0.46630069473812519</v>
      </c>
      <c r="R85" s="16">
        <v>1693.4153904384914</v>
      </c>
      <c r="S85" s="18">
        <v>10.187878963475187</v>
      </c>
      <c r="T85" s="10">
        <v>3.1880077291910898E-2</v>
      </c>
      <c r="U85" s="16">
        <v>44.682792381233533</v>
      </c>
      <c r="V85" s="18">
        <v>3.5718090051518723</v>
      </c>
      <c r="W85" s="18">
        <v>6.7370128050598614</v>
      </c>
      <c r="X85" s="9">
        <v>0.25516634095434731</v>
      </c>
      <c r="Y85" s="16">
        <v>51.733749741001255</v>
      </c>
      <c r="Z85" s="18">
        <v>16.620788398633323</v>
      </c>
      <c r="AA85" s="16">
        <v>184.64921731938728</v>
      </c>
      <c r="AB85" s="16">
        <v>68.445724806701179</v>
      </c>
      <c r="AC85" s="16">
        <v>296.94575953015158</v>
      </c>
      <c r="AD85" s="16">
        <v>60.888638076231345</v>
      </c>
      <c r="AE85" s="16">
        <v>475.50551031712996</v>
      </c>
      <c r="AF85" s="16">
        <v>84.790291337511121</v>
      </c>
      <c r="AG85" s="16">
        <v>8532.6512357207266</v>
      </c>
      <c r="AH85" s="18">
        <v>12.969490018604457</v>
      </c>
      <c r="AI85" s="16">
        <v>739.16831685801048</v>
      </c>
      <c r="AJ85" s="16">
        <v>624.19822258376848</v>
      </c>
      <c r="AK85" s="14">
        <v>1.1841884358438923</v>
      </c>
      <c r="AL85" s="17">
        <v>9.1913985105988001</v>
      </c>
      <c r="AM85" s="17">
        <v>17.944379298633208</v>
      </c>
      <c r="AN85" s="17">
        <v>46.673651308763709</v>
      </c>
      <c r="AO85" s="17">
        <v>72.553700285213523</v>
      </c>
      <c r="AP85" s="17">
        <v>14.483907080804716</v>
      </c>
      <c r="AQ85" s="19">
        <v>133.12736197015988</v>
      </c>
      <c r="AR85" s="17">
        <v>1.8861626686484614</v>
      </c>
      <c r="AS85" s="17">
        <v>6.6324339398129588</v>
      </c>
      <c r="AT85" s="17">
        <v>1.3127044987711511</v>
      </c>
      <c r="AU85" s="14">
        <v>4.1663113484834313E-2</v>
      </c>
      <c r="AV85" s="89">
        <v>13.099101186322185</v>
      </c>
      <c r="AW85" s="89">
        <v>30.130642306910737</v>
      </c>
      <c r="AX85" s="89">
        <v>2.3002068522359793</v>
      </c>
      <c r="AY85" s="19">
        <v>3138.2479602568974</v>
      </c>
    </row>
    <row r="86" spans="1:65" s="26" customFormat="1" ht="14" x14ac:dyDescent="0.15">
      <c r="A86" s="22" t="s">
        <v>822</v>
      </c>
      <c r="B86" s="22" t="s">
        <v>283</v>
      </c>
      <c r="C86" s="22" t="s">
        <v>278</v>
      </c>
      <c r="D86" s="23" t="s">
        <v>3276</v>
      </c>
      <c r="E86" s="9">
        <v>5.4255035801620721E-2</v>
      </c>
      <c r="F86" s="9">
        <v>0.59670460429399408</v>
      </c>
      <c r="G86" s="9">
        <v>7.9588597751037993E-2</v>
      </c>
      <c r="H86" s="18">
        <v>9.8282941076620958</v>
      </c>
      <c r="I86" s="9">
        <v>1.520657346377585</v>
      </c>
      <c r="J86" s="18">
        <v>8.6744630391383399</v>
      </c>
      <c r="K86" s="16">
        <v>187.62809989179641</v>
      </c>
      <c r="L86" s="9">
        <v>9.7277903081539316E-2</v>
      </c>
      <c r="M86" s="9">
        <v>1.6933717035062879</v>
      </c>
      <c r="N86" s="16">
        <v>92.265951793451876</v>
      </c>
      <c r="O86" s="18">
        <v>23.925799610012454</v>
      </c>
      <c r="P86" s="18">
        <v>25.765769066336404</v>
      </c>
      <c r="Q86" s="9">
        <v>0.53363911233203321</v>
      </c>
      <c r="R86" s="16">
        <v>963.25037038437085</v>
      </c>
      <c r="S86" s="9">
        <v>1.0628916177891374</v>
      </c>
      <c r="T86" s="10">
        <v>6.9745734955076744E-2</v>
      </c>
      <c r="U86" s="18">
        <v>5.9256354909059503</v>
      </c>
      <c r="V86" s="18">
        <v>3.5519250330508854</v>
      </c>
      <c r="W86" s="18">
        <v>5.0042545325580345</v>
      </c>
      <c r="X86" s="9">
        <v>1.4689808901933326</v>
      </c>
      <c r="Y86" s="16">
        <v>36.159662732064632</v>
      </c>
      <c r="Z86" s="18">
        <v>10.334023569938243</v>
      </c>
      <c r="AA86" s="16">
        <v>108.78279024653855</v>
      </c>
      <c r="AB86" s="16">
        <v>39.54593523070124</v>
      </c>
      <c r="AC86" s="16">
        <v>164.75607974790634</v>
      </c>
      <c r="AD86" s="16">
        <v>33.745796540651845</v>
      </c>
      <c r="AE86" s="16">
        <v>261.87976064653498</v>
      </c>
      <c r="AF86" s="16">
        <v>48.392193264653443</v>
      </c>
      <c r="AG86" s="16">
        <v>7218.6234353590899</v>
      </c>
      <c r="AH86" s="9">
        <v>1.1145199597094966</v>
      </c>
      <c r="AI86" s="16">
        <v>49.158691013940903</v>
      </c>
      <c r="AJ86" s="16">
        <v>61.39552945862642</v>
      </c>
      <c r="AK86" s="14">
        <v>0.80068844502869296</v>
      </c>
      <c r="AL86" s="17">
        <v>7.2423175676998977</v>
      </c>
      <c r="AM86" s="17">
        <v>27.564648056564511</v>
      </c>
      <c r="AN86" s="17">
        <v>246.38425617774342</v>
      </c>
      <c r="AO86" s="17">
        <v>46.249956431299367</v>
      </c>
      <c r="AP86" s="17">
        <v>10.180300089556143</v>
      </c>
      <c r="AQ86" s="19">
        <v>73.728966183049295</v>
      </c>
      <c r="AR86" s="17">
        <v>1.408885178035328</v>
      </c>
      <c r="AS86" s="17">
        <v>1.1841195231684052</v>
      </c>
      <c r="AT86" s="17">
        <v>0.23444167394628618</v>
      </c>
      <c r="AU86" s="14">
        <v>0.33287659932861979</v>
      </c>
      <c r="AV86" s="89">
        <v>6.0583823019630749</v>
      </c>
      <c r="AW86" s="89">
        <v>17.176482958781772</v>
      </c>
      <c r="AX86" s="89">
        <v>2.8351599655928186</v>
      </c>
      <c r="AY86" s="19">
        <v>1775.1331058384751</v>
      </c>
    </row>
    <row r="87" spans="1:65" s="26" customFormat="1" ht="14" x14ac:dyDescent="0.15">
      <c r="A87" s="22" t="s">
        <v>823</v>
      </c>
      <c r="B87" s="22" t="s">
        <v>282</v>
      </c>
      <c r="C87" s="22" t="s">
        <v>280</v>
      </c>
      <c r="D87" s="23" t="s">
        <v>3277</v>
      </c>
      <c r="E87" s="9">
        <v>1.8700296978219151</v>
      </c>
      <c r="F87" s="9">
        <v>0.56261253862906013</v>
      </c>
      <c r="G87" s="9">
        <v>4.6318248359064354E-2</v>
      </c>
      <c r="H87" s="18">
        <v>12.732732456148026</v>
      </c>
      <c r="I87" s="9">
        <v>1.7700210501579259</v>
      </c>
      <c r="J87" s="18">
        <v>9.6301873684688317</v>
      </c>
      <c r="K87" s="16">
        <v>332.19114564780125</v>
      </c>
      <c r="L87" s="9">
        <v>0.10673938651160293</v>
      </c>
      <c r="M87" s="9">
        <v>1.6044163399881706</v>
      </c>
      <c r="N87" s="16">
        <v>61.238013878974279</v>
      </c>
      <c r="O87" s="18">
        <v>3.8316868183716521</v>
      </c>
      <c r="P87" s="18">
        <v>3.9790396161711903</v>
      </c>
      <c r="Q87" s="9">
        <v>0.80282319012592285</v>
      </c>
      <c r="R87" s="16">
        <v>1502.5730278966471</v>
      </c>
      <c r="S87" s="18">
        <v>7.1041554097606925</v>
      </c>
      <c r="T87" s="10">
        <v>1.3592925421949349E-2</v>
      </c>
      <c r="U87" s="18">
        <v>18.581638288038867</v>
      </c>
      <c r="V87" s="18">
        <v>1.9993615180848152</v>
      </c>
      <c r="W87" s="18">
        <v>4.8738870830587544</v>
      </c>
      <c r="X87" s="9">
        <v>0.12497970382925085</v>
      </c>
      <c r="Y87" s="16">
        <v>39.517388273094987</v>
      </c>
      <c r="Z87" s="18">
        <v>13.358174075850654</v>
      </c>
      <c r="AA87" s="16">
        <v>151.94453506222069</v>
      </c>
      <c r="AB87" s="16">
        <v>60.179411195023938</v>
      </c>
      <c r="AC87" s="16">
        <v>274.47139663672613</v>
      </c>
      <c r="AD87" s="16">
        <v>59.075554486245203</v>
      </c>
      <c r="AE87" s="16">
        <v>478.4289428644783</v>
      </c>
      <c r="AF87" s="16">
        <v>88.055884511880592</v>
      </c>
      <c r="AG87" s="16">
        <v>10031.308802298621</v>
      </c>
      <c r="AH87" s="18">
        <v>9.7333792779925883</v>
      </c>
      <c r="AI87" s="16">
        <v>227.40539546324112</v>
      </c>
      <c r="AJ87" s="16">
        <v>472.54515488811791</v>
      </c>
      <c r="AK87" s="14">
        <v>0.48123527055754645</v>
      </c>
      <c r="AL87" s="17">
        <v>12.106795610027998</v>
      </c>
      <c r="AM87" s="17">
        <v>20.96718635423386</v>
      </c>
      <c r="AN87" s="17">
        <v>67.344943243660609</v>
      </c>
      <c r="AO87" s="17">
        <v>32.010194364667115</v>
      </c>
      <c r="AP87" s="17">
        <v>19.765003935330625</v>
      </c>
      <c r="AQ87" s="19">
        <v>239.29086287644694</v>
      </c>
      <c r="AR87" s="17">
        <v>2.4377217621590725</v>
      </c>
      <c r="AS87" s="17">
        <v>3.8124884658545271</v>
      </c>
      <c r="AT87" s="17">
        <v>0.98770185611862726</v>
      </c>
      <c r="AU87" s="14">
        <v>2.7450903525724771E-2</v>
      </c>
      <c r="AV87" s="89">
        <v>10.726223624404303</v>
      </c>
      <c r="AW87" s="89">
        <v>25.341981855327386</v>
      </c>
      <c r="AX87" s="89">
        <v>2.362619197838586</v>
      </c>
      <c r="AY87" s="19">
        <v>2754.4357883995758</v>
      </c>
    </row>
    <row r="88" spans="1:65" s="26" customFormat="1" ht="14" x14ac:dyDescent="0.15">
      <c r="A88" s="22" t="s">
        <v>824</v>
      </c>
      <c r="B88" s="22" t="s">
        <v>282</v>
      </c>
      <c r="C88" s="22" t="s">
        <v>280</v>
      </c>
      <c r="D88" s="23" t="s">
        <v>3278</v>
      </c>
      <c r="E88" s="18">
        <v>2.7725966577292613</v>
      </c>
      <c r="F88" s="9">
        <v>1.9642554963453756</v>
      </c>
      <c r="G88" s="9">
        <v>7.4387141652561342E-2</v>
      </c>
      <c r="H88" s="18">
        <v>11.918309255717816</v>
      </c>
      <c r="I88" s="9">
        <v>1.989700376980037</v>
      </c>
      <c r="J88" s="18">
        <v>8.9656176525153004</v>
      </c>
      <c r="K88" s="16">
        <v>437.35515532423688</v>
      </c>
      <c r="L88" s="9">
        <v>0.23894768970959288</v>
      </c>
      <c r="M88" s="9">
        <v>1.6685744500793536</v>
      </c>
      <c r="N88" s="16">
        <v>118.7091127144343</v>
      </c>
      <c r="O88" s="18">
        <v>10.707661524521436</v>
      </c>
      <c r="P88" s="18">
        <v>10.121970596496569</v>
      </c>
      <c r="Q88" s="9">
        <v>0.84060154335061332</v>
      </c>
      <c r="R88" s="16">
        <v>1989.9541731563731</v>
      </c>
      <c r="S88" s="18">
        <v>15.45196644176432</v>
      </c>
      <c r="T88" s="10">
        <v>2.6950924213139927E-2</v>
      </c>
      <c r="U88" s="16">
        <v>60.549068638986313</v>
      </c>
      <c r="V88" s="18">
        <v>4.0359120076197437</v>
      </c>
      <c r="W88" s="18">
        <v>7.8268590447826787</v>
      </c>
      <c r="X88" s="9">
        <v>0.32299377039604604</v>
      </c>
      <c r="Y88" s="16">
        <v>63.048759428308323</v>
      </c>
      <c r="Z88" s="16">
        <v>19.992160408318266</v>
      </c>
      <c r="AA88" s="16">
        <v>215.30370397891824</v>
      </c>
      <c r="AB88" s="16">
        <v>83.811869486512776</v>
      </c>
      <c r="AC88" s="16">
        <v>337.35142610248636</v>
      </c>
      <c r="AD88" s="16">
        <v>66.80207957753035</v>
      </c>
      <c r="AE88" s="16">
        <v>523.62324967309451</v>
      </c>
      <c r="AF88" s="16">
        <v>94.72989803506546</v>
      </c>
      <c r="AG88" s="16">
        <v>8845.499914290187</v>
      </c>
      <c r="AH88" s="18">
        <v>17.172909082902265</v>
      </c>
      <c r="AI88" s="16">
        <v>1058.1509386130176</v>
      </c>
      <c r="AJ88" s="16">
        <v>875.24450003168943</v>
      </c>
      <c r="AK88" s="14">
        <v>1.2089775355054568</v>
      </c>
      <c r="AL88" s="17">
        <v>8.3050523820139173</v>
      </c>
      <c r="AM88" s="17">
        <v>16.89287081849891</v>
      </c>
      <c r="AN88" s="17">
        <v>33.887159388194135</v>
      </c>
      <c r="AO88" s="17">
        <v>68.480017905876124</v>
      </c>
      <c r="AP88" s="17">
        <v>15.621936085145855</v>
      </c>
      <c r="AQ88" s="19">
        <v>129.74099749560975</v>
      </c>
      <c r="AR88" s="17">
        <v>1.9393036889817423</v>
      </c>
      <c r="AS88" s="17">
        <v>7.7360622303972413</v>
      </c>
      <c r="AT88" s="17">
        <v>1.6715157330735737</v>
      </c>
      <c r="AU88" s="14">
        <v>4.4321159957272649E-2</v>
      </c>
      <c r="AV88" s="89">
        <v>14.121897169009909</v>
      </c>
      <c r="AW88" s="89">
        <v>33.882259699156265</v>
      </c>
      <c r="AX88" s="89">
        <v>2.399271096061363</v>
      </c>
      <c r="AY88" s="19">
        <v>3586.0882169470397</v>
      </c>
    </row>
    <row r="89" spans="1:65" s="26" customFormat="1" ht="14" x14ac:dyDescent="0.15">
      <c r="A89" s="22" t="s">
        <v>825</v>
      </c>
      <c r="B89" s="22" t="s">
        <v>282</v>
      </c>
      <c r="C89" s="22" t="s">
        <v>280</v>
      </c>
      <c r="D89" s="23" t="s">
        <v>3279</v>
      </c>
      <c r="E89" s="9">
        <v>1.2844796761450838</v>
      </c>
      <c r="F89" s="18">
        <v>17.985688326384288</v>
      </c>
      <c r="G89" s="9">
        <v>6.6322373253467889E-2</v>
      </c>
      <c r="H89" s="18">
        <v>17.092315086064968</v>
      </c>
      <c r="I89" s="18">
        <v>2.23953746902255</v>
      </c>
      <c r="J89" s="18">
        <v>9.180083262927468</v>
      </c>
      <c r="K89" s="16">
        <v>429.28471519856754</v>
      </c>
      <c r="L89" s="9">
        <v>0.15741594449432397</v>
      </c>
      <c r="M89" s="18">
        <v>2.0491778660617386</v>
      </c>
      <c r="N89" s="16">
        <v>147.02080832357899</v>
      </c>
      <c r="O89" s="18">
        <v>9.3341829388016251</v>
      </c>
      <c r="P89" s="18">
        <v>9.9308216966589828</v>
      </c>
      <c r="Q89" s="9">
        <v>0.61169693589553809</v>
      </c>
      <c r="R89" s="16">
        <v>2899.7550814084043</v>
      </c>
      <c r="S89" s="18">
        <v>13.622329002550606</v>
      </c>
      <c r="T89" s="10">
        <v>8.7534254057041253E-2</v>
      </c>
      <c r="U89" s="16">
        <v>72.63185149224735</v>
      </c>
      <c r="V89" s="18">
        <v>7.4911434389384848</v>
      </c>
      <c r="W89" s="18">
        <v>13.439403501024076</v>
      </c>
      <c r="X89" s="9">
        <v>0.62737674375695651</v>
      </c>
      <c r="Y89" s="16">
        <v>98.945218838159505</v>
      </c>
      <c r="Z89" s="16">
        <v>32.915813757255023</v>
      </c>
      <c r="AA89" s="16">
        <v>347.22939318477466</v>
      </c>
      <c r="AB89" s="16">
        <v>123.98830790078843</v>
      </c>
      <c r="AC89" s="16">
        <v>537.77446715811163</v>
      </c>
      <c r="AD89" s="16">
        <v>108.20132274589835</v>
      </c>
      <c r="AE89" s="16">
        <v>843.7368891905503</v>
      </c>
      <c r="AF89" s="16">
        <v>146.78645777882585</v>
      </c>
      <c r="AG89" s="16">
        <v>8643.5707984099827</v>
      </c>
      <c r="AH89" s="18">
        <v>15.670023444161995</v>
      </c>
      <c r="AI89" s="16">
        <v>724.20035647249858</v>
      </c>
      <c r="AJ89" s="16">
        <v>720.41278120798472</v>
      </c>
      <c r="AK89" s="14">
        <v>1.005257507033902</v>
      </c>
      <c r="AL89" s="17">
        <v>8.5273133871239892</v>
      </c>
      <c r="AM89" s="17">
        <v>10.24439124227732</v>
      </c>
      <c r="AN89" s="17">
        <v>61.937785310615496</v>
      </c>
      <c r="AO89" s="17">
        <v>53.162741579424591</v>
      </c>
      <c r="AP89" s="17">
        <v>13.208293185770357</v>
      </c>
      <c r="AQ89" s="19">
        <v>112.63125530407812</v>
      </c>
      <c r="AR89" s="17">
        <v>1.7940390022659178</v>
      </c>
      <c r="AS89" s="17">
        <v>5.4043954768314562</v>
      </c>
      <c r="AT89" s="17">
        <v>0.85383582303616223</v>
      </c>
      <c r="AU89" s="14">
        <v>5.2443300194673699E-2</v>
      </c>
      <c r="AV89" s="89">
        <v>13.861308207896919</v>
      </c>
      <c r="AW89" s="89">
        <v>49.851845936337611</v>
      </c>
      <c r="AX89" s="89">
        <v>3.5964748195943397</v>
      </c>
      <c r="AY89" s="19">
        <v>5380.6310697163717</v>
      </c>
    </row>
    <row r="90" spans="1:65" s="26" customFormat="1" ht="14" x14ac:dyDescent="0.15">
      <c r="A90" s="22" t="s">
        <v>826</v>
      </c>
      <c r="B90" s="22" t="s">
        <v>279</v>
      </c>
      <c r="C90" s="22" t="s">
        <v>287</v>
      </c>
      <c r="D90" s="23" t="s">
        <v>3280</v>
      </c>
      <c r="E90" s="9">
        <v>0.15909354377663437</v>
      </c>
      <c r="F90" s="9">
        <v>2.8142905957113391E-2</v>
      </c>
      <c r="G90" s="9">
        <v>8.2894427527274092E-2</v>
      </c>
      <c r="H90" s="18">
        <v>5.0688105973788566</v>
      </c>
      <c r="I90" s="9">
        <v>1.8744823689945269</v>
      </c>
      <c r="J90" s="18">
        <v>13.510313336031825</v>
      </c>
      <c r="K90" s="16">
        <v>169.31121638290711</v>
      </c>
      <c r="L90" s="9">
        <v>0.10857394355486974</v>
      </c>
      <c r="M90" s="9">
        <v>1.7328859010299806</v>
      </c>
      <c r="N90" s="16">
        <v>57.184028464273986</v>
      </c>
      <c r="O90" s="18">
        <v>15.149259912209425</v>
      </c>
      <c r="P90" s="18">
        <v>15.366444937851144</v>
      </c>
      <c r="Q90" s="18">
        <v>5.1891219672512188</v>
      </c>
      <c r="R90" s="16">
        <v>340.91462138853694</v>
      </c>
      <c r="S90" s="9">
        <v>1.2300449643438192</v>
      </c>
      <c r="T90" s="10">
        <v>2.0647801925706408E-2</v>
      </c>
      <c r="U90" s="18">
        <v>4.8986704256834361</v>
      </c>
      <c r="V90" s="9">
        <v>0.46913718945749922</v>
      </c>
      <c r="W90" s="9">
        <v>0.93296295780541771</v>
      </c>
      <c r="X90" s="9">
        <v>0.22560079836729133</v>
      </c>
      <c r="Y90" s="18">
        <v>8.9847908928480624</v>
      </c>
      <c r="Z90" s="18">
        <v>3.1063063027681324</v>
      </c>
      <c r="AA90" s="16">
        <v>34.783513428173222</v>
      </c>
      <c r="AB90" s="18">
        <v>13.436284270761313</v>
      </c>
      <c r="AC90" s="16">
        <v>60.678595566224132</v>
      </c>
      <c r="AD90" s="18">
        <v>12.931273593221478</v>
      </c>
      <c r="AE90" s="16">
        <v>108.77316474864261</v>
      </c>
      <c r="AF90" s="16">
        <v>21.152350485285655</v>
      </c>
      <c r="AG90" s="16">
        <v>8064.6105896772879</v>
      </c>
      <c r="AH90" s="9">
        <v>0.79987119614511792</v>
      </c>
      <c r="AI90" s="16">
        <v>24.075666481527911</v>
      </c>
      <c r="AJ90" s="16">
        <v>46.522826463009771</v>
      </c>
      <c r="AK90" s="14">
        <v>0.51750223088166059</v>
      </c>
      <c r="AL90" s="17">
        <v>12.106365751397352</v>
      </c>
      <c r="AM90" s="17">
        <v>74.141545925535155</v>
      </c>
      <c r="AN90" s="17">
        <v>88.43023458631761</v>
      </c>
      <c r="AO90" s="17">
        <v>19.572997068746457</v>
      </c>
      <c r="AP90" s="17">
        <v>19.151734492074468</v>
      </c>
      <c r="AQ90" s="19">
        <v>231.85790253470569</v>
      </c>
      <c r="AR90" s="17">
        <v>1.9886783200544755</v>
      </c>
      <c r="AS90" s="17">
        <v>5.250659079977237</v>
      </c>
      <c r="AT90" s="17">
        <v>0.42770500031433839</v>
      </c>
      <c r="AU90" s="14">
        <v>0.23752178358775194</v>
      </c>
      <c r="AV90" s="89">
        <v>5.4669427311238978</v>
      </c>
      <c r="AW90" s="89">
        <v>6.7146550917752874</v>
      </c>
      <c r="AX90" s="89">
        <v>1.2282285405237607</v>
      </c>
      <c r="AY90" s="19">
        <v>668.49194831397483</v>
      </c>
    </row>
    <row r="91" spans="1:65" s="26" customFormat="1" ht="14" x14ac:dyDescent="0.15">
      <c r="A91" s="22" t="s">
        <v>827</v>
      </c>
      <c r="B91" s="22" t="s">
        <v>275</v>
      </c>
      <c r="C91" s="22" t="s">
        <v>280</v>
      </c>
      <c r="D91" s="23" t="s">
        <v>3281</v>
      </c>
      <c r="E91" s="18">
        <v>3.0422840044674149</v>
      </c>
      <c r="F91" s="9">
        <v>5.7767037301522536E-2</v>
      </c>
      <c r="G91" s="9">
        <v>1.0209106014354135E-2</v>
      </c>
      <c r="H91" s="18">
        <v>11.571730148704606</v>
      </c>
      <c r="I91" s="9">
        <v>1.7178798853217565</v>
      </c>
      <c r="J91" s="18">
        <v>6.990244918985641</v>
      </c>
      <c r="K91" s="16">
        <v>241.31308014869407</v>
      </c>
      <c r="L91" s="9">
        <v>9.0942605164010121E-2</v>
      </c>
      <c r="M91" s="9">
        <v>1.6099110651812305</v>
      </c>
      <c r="N91" s="16">
        <v>69.153000394226268</v>
      </c>
      <c r="O91" s="18">
        <v>4.5247629904931532</v>
      </c>
      <c r="P91" s="18">
        <v>4.6925564431048157</v>
      </c>
      <c r="Q91" s="9">
        <v>0.41565867589177913</v>
      </c>
      <c r="R91" s="16">
        <v>1627.568497566609</v>
      </c>
      <c r="S91" s="16">
        <v>21.440781447265021</v>
      </c>
      <c r="T91" s="10">
        <v>2.1638112752919218E-2</v>
      </c>
      <c r="U91" s="16">
        <v>32.449849417887897</v>
      </c>
      <c r="V91" s="9">
        <v>1.4270604401417724</v>
      </c>
      <c r="W91" s="18">
        <v>4.0416320399160606</v>
      </c>
      <c r="X91" s="9">
        <v>6.1743377948834728E-2</v>
      </c>
      <c r="Y91" s="16">
        <v>37.734592860488966</v>
      </c>
      <c r="Z91" s="18">
        <v>13.537278460138744</v>
      </c>
      <c r="AA91" s="16">
        <v>161.09427286892944</v>
      </c>
      <c r="AB91" s="16">
        <v>65.805074448324461</v>
      </c>
      <c r="AC91" s="16">
        <v>290.99564087152851</v>
      </c>
      <c r="AD91" s="16">
        <v>60.610891473555895</v>
      </c>
      <c r="AE91" s="16">
        <v>493.46795463686618</v>
      </c>
      <c r="AF91" s="16">
        <v>87.826879332068145</v>
      </c>
      <c r="AG91" s="16">
        <v>9778.5836350643476</v>
      </c>
      <c r="AH91" s="18">
        <v>17.004229753373366</v>
      </c>
      <c r="AI91" s="16">
        <v>511.98386994029266</v>
      </c>
      <c r="AJ91" s="16">
        <v>862.33500455066371</v>
      </c>
      <c r="AK91" s="14">
        <v>0.59371806460190224</v>
      </c>
      <c r="AL91" s="17">
        <v>13.077336131896239</v>
      </c>
      <c r="AM91" s="17">
        <v>19.816045891491019</v>
      </c>
      <c r="AN91" s="17">
        <v>23.015390360215289</v>
      </c>
      <c r="AO91" s="17">
        <v>23.878974336805303</v>
      </c>
      <c r="AP91" s="17">
        <v>26.442182684806394</v>
      </c>
      <c r="AQ91" s="19">
        <v>345.79331103021974</v>
      </c>
      <c r="AR91" s="17">
        <v>2.8321379573205334</v>
      </c>
      <c r="AS91" s="17">
        <v>8.0288975090770105</v>
      </c>
      <c r="AT91" s="17">
        <v>1.7474995011281733</v>
      </c>
      <c r="AU91" s="14">
        <v>1.5240217559344125E-2</v>
      </c>
      <c r="AV91" s="89">
        <v>7.7918333919500835</v>
      </c>
      <c r="AW91" s="89">
        <v>27.288889389880246</v>
      </c>
      <c r="AX91" s="89">
        <v>3.5022424142273119</v>
      </c>
      <c r="AY91" s="19">
        <v>2945.7960063013829</v>
      </c>
    </row>
    <row r="92" spans="1:65" s="26" customFormat="1" ht="14" x14ac:dyDescent="0.15">
      <c r="A92" s="22" t="s">
        <v>828</v>
      </c>
      <c r="B92" s="22" t="s">
        <v>277</v>
      </c>
      <c r="C92" s="22" t="s">
        <v>280</v>
      </c>
      <c r="D92" s="23" t="s">
        <v>3282</v>
      </c>
      <c r="E92" s="9">
        <v>0.25772005497894412</v>
      </c>
      <c r="F92" s="18">
        <v>2.3579143674700087</v>
      </c>
      <c r="G92" s="9">
        <v>4.2886164490272008E-2</v>
      </c>
      <c r="H92" s="18">
        <v>19.060336589981222</v>
      </c>
      <c r="I92" s="18">
        <v>2.3630451086831803</v>
      </c>
      <c r="J92" s="18">
        <v>7.697318723511577</v>
      </c>
      <c r="K92" s="16">
        <v>220.3221698590684</v>
      </c>
      <c r="L92" s="9">
        <v>0.12153878042088871</v>
      </c>
      <c r="M92" s="18">
        <v>2.1206690351193678</v>
      </c>
      <c r="N92" s="16">
        <v>57.953584080838546</v>
      </c>
      <c r="O92" s="18">
        <v>3.9319407976045779</v>
      </c>
      <c r="P92" s="18">
        <v>4.0735107885741177</v>
      </c>
      <c r="Q92" s="9">
        <v>0.53006278430344933</v>
      </c>
      <c r="R92" s="16">
        <v>2734.6051826626835</v>
      </c>
      <c r="S92" s="18">
        <v>8.5792043318820426</v>
      </c>
      <c r="T92" s="10">
        <v>3.3212313693516606E-2</v>
      </c>
      <c r="U92" s="16">
        <v>25.396743098571783</v>
      </c>
      <c r="V92" s="18">
        <v>4.274572330919959</v>
      </c>
      <c r="W92" s="18">
        <v>9.5589691798072778</v>
      </c>
      <c r="X92" s="9">
        <v>0.1466438721961732</v>
      </c>
      <c r="Y92" s="16">
        <v>80.942180115508819</v>
      </c>
      <c r="Z92" s="16">
        <v>25.41518943710776</v>
      </c>
      <c r="AA92" s="16">
        <v>279.18780054160965</v>
      </c>
      <c r="AB92" s="16">
        <v>110.43390497803257</v>
      </c>
      <c r="AC92" s="16">
        <v>476.94283363164794</v>
      </c>
      <c r="AD92" s="16">
        <v>97.500093722440269</v>
      </c>
      <c r="AE92" s="16">
        <v>756.10848005265177</v>
      </c>
      <c r="AF92" s="16">
        <v>136.03948312329413</v>
      </c>
      <c r="AG92" s="16">
        <v>9403.2644911197476</v>
      </c>
      <c r="AH92" s="18">
        <v>14.536841348282737</v>
      </c>
      <c r="AI92" s="16">
        <v>473.64212412052933</v>
      </c>
      <c r="AJ92" s="16">
        <v>723.67746531813179</v>
      </c>
      <c r="AK92" s="14">
        <v>0.65449339908948823</v>
      </c>
      <c r="AL92" s="17">
        <v>9.3413406826162149</v>
      </c>
      <c r="AM92" s="17">
        <v>12.436396018815911</v>
      </c>
      <c r="AN92" s="17">
        <v>88.132704479691796</v>
      </c>
      <c r="AO92" s="17">
        <v>55.208164510125989</v>
      </c>
      <c r="AP92" s="17">
        <v>18.935737624561078</v>
      </c>
      <c r="AQ92" s="19">
        <v>176.88517622765895</v>
      </c>
      <c r="AR92" s="17">
        <v>2.2362398948458146</v>
      </c>
      <c r="AS92" s="17">
        <v>2.6568495640953427</v>
      </c>
      <c r="AT92" s="17">
        <v>0.95710798702818189</v>
      </c>
      <c r="AU92" s="14">
        <v>1.6070150403278475E-2</v>
      </c>
      <c r="AV92" s="89">
        <v>7.1140513354558736</v>
      </c>
      <c r="AW92" s="89">
        <v>43.968424326522459</v>
      </c>
      <c r="AX92" s="89">
        <v>6.1805042237167003</v>
      </c>
      <c r="AY92" s="19">
        <v>4794.5388731410039</v>
      </c>
    </row>
    <row r="93" spans="1:65" s="26" customFormat="1" ht="14" x14ac:dyDescent="0.15">
      <c r="A93" s="22" t="s">
        <v>829</v>
      </c>
      <c r="B93" s="22" t="s">
        <v>279</v>
      </c>
      <c r="C93" s="22" t="s">
        <v>287</v>
      </c>
      <c r="D93" s="23" t="s">
        <v>3283</v>
      </c>
      <c r="E93" s="9">
        <v>0.11442666226674633</v>
      </c>
      <c r="F93" s="9">
        <v>1.0418071780861807E-2</v>
      </c>
      <c r="G93" s="9">
        <v>4.0914992982693459E-2</v>
      </c>
      <c r="H93" s="18">
        <v>6.1021007877288831</v>
      </c>
      <c r="I93" s="9">
        <v>1.9320898836020663</v>
      </c>
      <c r="J93" s="16">
        <v>55.210718293040223</v>
      </c>
      <c r="K93" s="16">
        <v>167.58947646393156</v>
      </c>
      <c r="L93" s="9">
        <v>0.11290111530402736</v>
      </c>
      <c r="M93" s="9">
        <v>1.9528562035490948</v>
      </c>
      <c r="N93" s="16">
        <v>53.784424693860032</v>
      </c>
      <c r="O93" s="18">
        <v>31.19020978704507</v>
      </c>
      <c r="P93" s="18">
        <v>29.617183304474704</v>
      </c>
      <c r="Q93" s="18">
        <v>2.9152240655229251</v>
      </c>
      <c r="R93" s="16">
        <v>176.70388988321312</v>
      </c>
      <c r="S93" s="9">
        <v>1.0401133191501297</v>
      </c>
      <c r="T93" s="10">
        <v>2.0382665281099648E-2</v>
      </c>
      <c r="U93" s="18">
        <v>1.9728519643990716</v>
      </c>
      <c r="V93" s="9">
        <v>0.21581963910108792</v>
      </c>
      <c r="W93" s="9">
        <v>0.5438183342707692</v>
      </c>
      <c r="X93" s="9">
        <v>0.29186266743625511</v>
      </c>
      <c r="Y93" s="18">
        <v>4.5447869407157224</v>
      </c>
      <c r="Z93" s="9">
        <v>1.3941395428547638</v>
      </c>
      <c r="AA93" s="18">
        <v>17.524213664190231</v>
      </c>
      <c r="AB93" s="18">
        <v>6.7936770826824899</v>
      </c>
      <c r="AC93" s="16">
        <v>30.559815230359874</v>
      </c>
      <c r="AD93" s="18">
        <v>6.3346685085214816</v>
      </c>
      <c r="AE93" s="16">
        <v>55.148973242361023</v>
      </c>
      <c r="AF93" s="18">
        <v>11.652977832124469</v>
      </c>
      <c r="AG93" s="16">
        <v>7061.6071342607675</v>
      </c>
      <c r="AH93" s="9">
        <v>0.38196901377853137</v>
      </c>
      <c r="AI93" s="16">
        <v>7.8258619626190056</v>
      </c>
      <c r="AJ93" s="16">
        <v>15.068952418559203</v>
      </c>
      <c r="AK93" s="14">
        <v>0.51933682881502286</v>
      </c>
      <c r="AL93" s="17">
        <v>12.134556352530808</v>
      </c>
      <c r="AM93" s="17">
        <v>128.04603094290442</v>
      </c>
      <c r="AN93" s="17">
        <v>53.022081562634845</v>
      </c>
      <c r="AO93" s="17">
        <v>7.5240474461123812</v>
      </c>
      <c r="AP93" s="17">
        <v>21.05826401918403</v>
      </c>
      <c r="AQ93" s="19">
        <v>255.53269142726049</v>
      </c>
      <c r="AR93" s="17">
        <v>2.5197815015159475</v>
      </c>
      <c r="AS93" s="17">
        <v>3.6277775868747764</v>
      </c>
      <c r="AT93" s="17">
        <v>0.27324085168977252</v>
      </c>
      <c r="AU93" s="14">
        <v>0.56590543057904907</v>
      </c>
      <c r="AV93" s="89">
        <v>5.4113489332880711</v>
      </c>
      <c r="AW93" s="89">
        <v>3.9978645489537019</v>
      </c>
      <c r="AX93" s="89">
        <v>0.73879260018896975</v>
      </c>
      <c r="AY93" s="19">
        <v>367.4863018913714</v>
      </c>
    </row>
    <row r="94" spans="1:65" s="26" customFormat="1" ht="14" x14ac:dyDescent="0.15">
      <c r="A94" s="22" t="s">
        <v>830</v>
      </c>
      <c r="B94" s="22" t="s">
        <v>282</v>
      </c>
      <c r="C94" s="22" t="s">
        <v>280</v>
      </c>
      <c r="D94" s="23" t="s">
        <v>3284</v>
      </c>
      <c r="E94" s="18">
        <v>3.8613229461603233</v>
      </c>
      <c r="F94" s="18">
        <v>4.6258710118241426</v>
      </c>
      <c r="G94" s="9">
        <v>2.9254438237747954E-2</v>
      </c>
      <c r="H94" s="16">
        <v>24.712246736625961</v>
      </c>
      <c r="I94" s="18">
        <v>2.7936194225933466</v>
      </c>
      <c r="J94" s="18">
        <v>11.289352929928178</v>
      </c>
      <c r="K94" s="16">
        <v>450.31466856611218</v>
      </c>
      <c r="L94" s="9">
        <v>0.20254016222495302</v>
      </c>
      <c r="M94" s="18">
        <v>2.4732189315706772</v>
      </c>
      <c r="N94" s="16">
        <v>96.092720131375799</v>
      </c>
      <c r="O94" s="18">
        <v>10.846574278909697</v>
      </c>
      <c r="P94" s="18">
        <v>10.959408198528179</v>
      </c>
      <c r="Q94" s="18">
        <v>4.7013440930626267</v>
      </c>
      <c r="R94" s="16">
        <v>2959.7833875507208</v>
      </c>
      <c r="S94" s="18">
        <v>10.997226228747046</v>
      </c>
      <c r="T94" s="9">
        <v>0.27557580269942428</v>
      </c>
      <c r="U94" s="16">
        <v>48.412361789329914</v>
      </c>
      <c r="V94" s="18">
        <v>6.4646733744278455</v>
      </c>
      <c r="W94" s="18">
        <v>12.566486791099985</v>
      </c>
      <c r="X94" s="9">
        <v>0.61652362878711942</v>
      </c>
      <c r="Y94" s="16">
        <v>92.750309046571545</v>
      </c>
      <c r="Z94" s="16">
        <v>30.286405740600081</v>
      </c>
      <c r="AA94" s="16">
        <v>332.29309125537753</v>
      </c>
      <c r="AB94" s="16">
        <v>120.98404014337777</v>
      </c>
      <c r="AC94" s="16">
        <v>528.37557428527293</v>
      </c>
      <c r="AD94" s="16">
        <v>108.67493312874561</v>
      </c>
      <c r="AE94" s="16">
        <v>866.43087524734517</v>
      </c>
      <c r="AF94" s="16">
        <v>151.65474286232259</v>
      </c>
      <c r="AG94" s="16">
        <v>9729.4737296392013</v>
      </c>
      <c r="AH94" s="18">
        <v>16.724949883730712</v>
      </c>
      <c r="AI94" s="16">
        <v>605.32097290013769</v>
      </c>
      <c r="AJ94" s="16">
        <v>786.48090358771503</v>
      </c>
      <c r="AK94" s="14">
        <v>0.76965755956543347</v>
      </c>
      <c r="AL94" s="17">
        <v>9.3415416525706139</v>
      </c>
      <c r="AM94" s="17">
        <v>11.229370983417079</v>
      </c>
      <c r="AN94" s="17">
        <v>78.786310040842068</v>
      </c>
      <c r="AO94" s="17">
        <v>55.04305906864154</v>
      </c>
      <c r="AP94" s="17">
        <v>14.347253708665582</v>
      </c>
      <c r="AQ94" s="19">
        <v>134.02546811949776</v>
      </c>
      <c r="AR94" s="17">
        <v>1.9438703339303942</v>
      </c>
      <c r="AS94" s="17">
        <v>3.8524977262234663</v>
      </c>
      <c r="AT94" s="17">
        <v>0.90772492769627311</v>
      </c>
      <c r="AU94" s="14">
        <v>5.5047056960425E-2</v>
      </c>
      <c r="AV94" s="89">
        <v>14.540350938524773</v>
      </c>
      <c r="AW94" s="89">
        <v>49.150232136785867</v>
      </c>
      <c r="AX94" s="89">
        <v>3.3802645028712441</v>
      </c>
      <c r="AY94" s="19">
        <v>5355.6617007780542</v>
      </c>
      <c r="BM94" s="39"/>
    </row>
    <row r="95" spans="1:65" s="26" customFormat="1" ht="14" x14ac:dyDescent="0.15">
      <c r="A95" s="22" t="s">
        <v>831</v>
      </c>
      <c r="B95" s="22" t="s">
        <v>286</v>
      </c>
      <c r="C95" s="22" t="s">
        <v>287</v>
      </c>
      <c r="D95" s="23" t="s">
        <v>3285</v>
      </c>
      <c r="E95" s="9">
        <v>0.27057585608355544</v>
      </c>
      <c r="F95" s="9">
        <v>0.19788929832534283</v>
      </c>
      <c r="G95" s="9">
        <v>7.6443182931992426E-2</v>
      </c>
      <c r="H95" s="18">
        <v>6.726477284265683</v>
      </c>
      <c r="I95" s="18">
        <v>2.4815939218058944</v>
      </c>
      <c r="J95" s="18">
        <v>9.2418894793984219</v>
      </c>
      <c r="K95" s="16">
        <v>221.41276724333065</v>
      </c>
      <c r="L95" s="9">
        <v>0.14537628620589729</v>
      </c>
      <c r="M95" s="18">
        <v>2.1264169243514566</v>
      </c>
      <c r="N95" s="16">
        <v>96.182749006708292</v>
      </c>
      <c r="O95" s="18">
        <v>15.844070063246336</v>
      </c>
      <c r="P95" s="18">
        <v>17.978610158191991</v>
      </c>
      <c r="Q95" s="9">
        <v>0.66137395099749419</v>
      </c>
      <c r="R95" s="16">
        <v>566.69304107170797</v>
      </c>
      <c r="S95" s="9">
        <v>1.6311306654231663</v>
      </c>
      <c r="T95" s="10">
        <v>2.9426830930260595E-2</v>
      </c>
      <c r="U95" s="18">
        <v>6.132686185587783</v>
      </c>
      <c r="V95" s="9">
        <v>1.0173964023169193</v>
      </c>
      <c r="W95" s="18">
        <v>2.093532746344358</v>
      </c>
      <c r="X95" s="9">
        <v>0.41490163800560831</v>
      </c>
      <c r="Y95" s="18">
        <v>16.18248804182787</v>
      </c>
      <c r="Z95" s="18">
        <v>5.2959652668201116</v>
      </c>
      <c r="AA95" s="16">
        <v>56.814141883235685</v>
      </c>
      <c r="AB95" s="16">
        <v>22.583375604400906</v>
      </c>
      <c r="AC95" s="16">
        <v>106.57838564568735</v>
      </c>
      <c r="AD95" s="16">
        <v>23.416023495806481</v>
      </c>
      <c r="AE95" s="16">
        <v>196.16619073817159</v>
      </c>
      <c r="AF95" s="16">
        <v>39.119559592657623</v>
      </c>
      <c r="AG95" s="16">
        <v>7662.9866261543621</v>
      </c>
      <c r="AH95" s="18">
        <v>1.7758239738258421</v>
      </c>
      <c r="AI95" s="16">
        <v>35.397118598581955</v>
      </c>
      <c r="AJ95" s="16">
        <v>77.703395639720014</v>
      </c>
      <c r="AK95" s="14">
        <v>0.4555414638853677</v>
      </c>
      <c r="AL95" s="17">
        <v>12.122127959009072</v>
      </c>
      <c r="AM95" s="17">
        <v>39.063747923730453</v>
      </c>
      <c r="AN95" s="17">
        <v>120.26393402841209</v>
      </c>
      <c r="AO95" s="17">
        <v>21.700970589869229</v>
      </c>
      <c r="AP95" s="17">
        <v>15.905784613524728</v>
      </c>
      <c r="AQ95" s="19">
        <v>192.81195637358442</v>
      </c>
      <c r="AR95" s="17">
        <v>2.0577355508401158</v>
      </c>
      <c r="AS95" s="17">
        <v>2.9293481061122311</v>
      </c>
      <c r="AT95" s="17">
        <v>0.39611002970146303</v>
      </c>
      <c r="AU95" s="14">
        <v>0.21728593935138035</v>
      </c>
      <c r="AV95" s="89">
        <v>7.1492659749218808</v>
      </c>
      <c r="AW95" s="89">
        <v>11.338482492063592</v>
      </c>
      <c r="AX95" s="89">
        <v>1.5859645636120689</v>
      </c>
      <c r="AY95" s="19">
        <v>1138.7198641502089</v>
      </c>
    </row>
    <row r="96" spans="1:65" s="26" customFormat="1" ht="14" x14ac:dyDescent="0.15">
      <c r="A96" s="22" t="s">
        <v>832</v>
      </c>
      <c r="B96" s="22" t="s">
        <v>282</v>
      </c>
      <c r="C96" s="22" t="s">
        <v>280</v>
      </c>
      <c r="D96" s="23" t="s">
        <v>3286</v>
      </c>
      <c r="E96" s="9">
        <v>0.14317015078065568</v>
      </c>
      <c r="F96" s="18">
        <v>7.6079477117649379</v>
      </c>
      <c r="G96" s="9">
        <v>6.636084482391176E-2</v>
      </c>
      <c r="H96" s="18">
        <v>17.10222981274957</v>
      </c>
      <c r="I96" s="18">
        <v>2.7623999287680521</v>
      </c>
      <c r="J96" s="18">
        <v>9.4792998275808742</v>
      </c>
      <c r="K96" s="16">
        <v>307.87031558452537</v>
      </c>
      <c r="L96" s="9">
        <v>0.15978542933935919</v>
      </c>
      <c r="M96" s="18">
        <v>2.8759047673164813</v>
      </c>
      <c r="N96" s="16">
        <v>107.37447429300717</v>
      </c>
      <c r="O96" s="18">
        <v>12.698279176581167</v>
      </c>
      <c r="P96" s="18">
        <v>11.936217480929908</v>
      </c>
      <c r="Q96" s="9">
        <v>0.76092947504339226</v>
      </c>
      <c r="R96" s="16">
        <v>2362.1515674721727</v>
      </c>
      <c r="S96" s="18">
        <v>3.1131213247161229</v>
      </c>
      <c r="T96" s="10">
        <v>0.11128451295607993</v>
      </c>
      <c r="U96" s="18">
        <v>16.49433784786973</v>
      </c>
      <c r="V96" s="18">
        <v>6.064368124421283</v>
      </c>
      <c r="W96" s="18">
        <v>11.66328929153007</v>
      </c>
      <c r="X96" s="9">
        <v>0.93279082430767601</v>
      </c>
      <c r="Y96" s="16">
        <v>87.119759308743539</v>
      </c>
      <c r="Z96" s="16">
        <v>26.729603417907612</v>
      </c>
      <c r="AA96" s="16">
        <v>273.76618930075932</v>
      </c>
      <c r="AB96" s="16">
        <v>100.00793210675619</v>
      </c>
      <c r="AC96" s="16">
        <v>407.48049736656554</v>
      </c>
      <c r="AD96" s="16">
        <v>80.540851517634266</v>
      </c>
      <c r="AE96" s="16">
        <v>634.65715264387507</v>
      </c>
      <c r="AF96" s="16">
        <v>113.43414079008545</v>
      </c>
      <c r="AG96" s="16">
        <v>8024.7841960121123</v>
      </c>
      <c r="AH96" s="18">
        <v>5.1867132168937324</v>
      </c>
      <c r="AI96" s="16">
        <v>212.04155311396076</v>
      </c>
      <c r="AJ96" s="16">
        <v>252.10896241167302</v>
      </c>
      <c r="AK96" s="14">
        <v>0.84107106342262639</v>
      </c>
      <c r="AL96" s="17">
        <v>7.2848818417267989</v>
      </c>
      <c r="AM96" s="17">
        <v>12.644282290969556</v>
      </c>
      <c r="AN96" s="17">
        <v>203.86521643249728</v>
      </c>
      <c r="AO96" s="17">
        <v>68.112203475814184</v>
      </c>
      <c r="AP96" s="17">
        <v>14.365842825060573</v>
      </c>
      <c r="AQ96" s="19">
        <v>104.653467537385</v>
      </c>
      <c r="AR96" s="17">
        <v>1.9232488945652664</v>
      </c>
      <c r="AS96" s="17">
        <v>1.4142097855574918</v>
      </c>
      <c r="AT96" s="17">
        <v>0.39723646280740621</v>
      </c>
      <c r="AU96" s="14">
        <v>8.9199908534460387E-2</v>
      </c>
      <c r="AV96" s="89">
        <v>9.9409207486123794</v>
      </c>
      <c r="AW96" s="89">
        <v>39.446445133672732</v>
      </c>
      <c r="AX96" s="89">
        <v>3.9680876783148014</v>
      </c>
      <c r="AY96" s="19">
        <v>4228.5282388185915</v>
      </c>
    </row>
    <row r="97" spans="1:65" s="26" customFormat="1" ht="14" x14ac:dyDescent="0.15">
      <c r="A97" s="22" t="s">
        <v>833</v>
      </c>
      <c r="B97" s="22" t="s">
        <v>279</v>
      </c>
      <c r="C97" s="22" t="s">
        <v>276</v>
      </c>
      <c r="D97" s="23" t="s">
        <v>3150</v>
      </c>
      <c r="E97" s="9">
        <v>0.31795635782867171</v>
      </c>
      <c r="F97" s="9">
        <v>3.1253513423781291E-2</v>
      </c>
      <c r="G97" s="9">
        <v>7.1599628777464258E-2</v>
      </c>
      <c r="H97" s="18">
        <v>6.1019635919284818</v>
      </c>
      <c r="I97" s="18">
        <v>2.0701410403847813</v>
      </c>
      <c r="J97" s="18">
        <v>8.6326641976943996</v>
      </c>
      <c r="K97" s="16">
        <v>245.3745807549202</v>
      </c>
      <c r="L97" s="9">
        <v>0.10425316084792687</v>
      </c>
      <c r="M97" s="9">
        <v>1.9738713360288453</v>
      </c>
      <c r="N97" s="16">
        <v>78.305151269328661</v>
      </c>
      <c r="O97" s="18">
        <v>14.133437105783093</v>
      </c>
      <c r="P97" s="18">
        <v>14.263735711659523</v>
      </c>
      <c r="Q97" s="9">
        <v>0.52882429118537788</v>
      </c>
      <c r="R97" s="16">
        <v>513.92778745958276</v>
      </c>
      <c r="S97" s="9">
        <v>1.7460340554572324</v>
      </c>
      <c r="T97" s="10">
        <v>2.4088062963892411E-2</v>
      </c>
      <c r="U97" s="18">
        <v>7.8143845037016355</v>
      </c>
      <c r="V97" s="9">
        <v>0.93070163780432147</v>
      </c>
      <c r="W97" s="9">
        <v>1.7590872829200517</v>
      </c>
      <c r="X97" s="9">
        <v>0.26838071195675828</v>
      </c>
      <c r="Y97" s="18">
        <v>14.682135377221964</v>
      </c>
      <c r="Z97" s="18">
        <v>4.7464094986149714</v>
      </c>
      <c r="AA97" s="16">
        <v>53.11975043019234</v>
      </c>
      <c r="AB97" s="16">
        <v>21.098575849570611</v>
      </c>
      <c r="AC97" s="16">
        <v>91.688254847020289</v>
      </c>
      <c r="AD97" s="18">
        <v>19.86641987650588</v>
      </c>
      <c r="AE97" s="16">
        <v>161.0070297289069</v>
      </c>
      <c r="AF97" s="16">
        <v>31.053908674334387</v>
      </c>
      <c r="AG97" s="16">
        <v>7983.102674527132</v>
      </c>
      <c r="AH97" s="18">
        <v>1.9542169968802852</v>
      </c>
      <c r="AI97" s="16">
        <v>51.996473196154504</v>
      </c>
      <c r="AJ97" s="16">
        <v>96.952855947118437</v>
      </c>
      <c r="AK97" s="14">
        <v>0.53630677186565034</v>
      </c>
      <c r="AL97" s="17">
        <v>10.966186157001051</v>
      </c>
      <c r="AM97" s="17">
        <v>49.582323752997354</v>
      </c>
      <c r="AN97" s="17">
        <v>92.21299505910504</v>
      </c>
      <c r="AO97" s="17">
        <v>29.779758896248008</v>
      </c>
      <c r="AP97" s="17">
        <v>15.775340647148253</v>
      </c>
      <c r="AQ97" s="19">
        <v>172.99532222673318</v>
      </c>
      <c r="AR97" s="17">
        <v>1.8900657433783274</v>
      </c>
      <c r="AS97" s="17">
        <v>4.4422949216766012</v>
      </c>
      <c r="AT97" s="17">
        <v>0.6021653595520724</v>
      </c>
      <c r="AU97" s="14">
        <v>0.16097632005812618</v>
      </c>
      <c r="AV97" s="89">
        <v>7.9229764531779212</v>
      </c>
      <c r="AW97" s="89">
        <v>9.9515049927688857</v>
      </c>
      <c r="AX97" s="89">
        <v>1.2560311205743036</v>
      </c>
      <c r="AY97" s="19">
        <v>1000.2920652106253</v>
      </c>
    </row>
    <row r="98" spans="1:65" s="26" customFormat="1" ht="14" x14ac:dyDescent="0.15">
      <c r="A98" s="22" t="s">
        <v>834</v>
      </c>
      <c r="B98" s="22" t="s">
        <v>282</v>
      </c>
      <c r="C98" s="22" t="s">
        <v>280</v>
      </c>
      <c r="D98" s="23" t="s">
        <v>3151</v>
      </c>
      <c r="E98" s="9">
        <v>0.36216222068190823</v>
      </c>
      <c r="F98" s="18">
        <v>9.511881545514786</v>
      </c>
      <c r="G98" s="9">
        <v>0.10351428873572527</v>
      </c>
      <c r="H98" s="16">
        <v>29.811847686998334</v>
      </c>
      <c r="I98" s="18">
        <v>2.1378583585151931</v>
      </c>
      <c r="J98" s="18">
        <v>8.6541608486197052</v>
      </c>
      <c r="K98" s="16">
        <v>344.67239574497677</v>
      </c>
      <c r="L98" s="9">
        <v>0.12583523962457091</v>
      </c>
      <c r="M98" s="18">
        <v>2.1362277029892534</v>
      </c>
      <c r="N98" s="16">
        <v>106.17970625031975</v>
      </c>
      <c r="O98" s="18">
        <v>9.9423056791574016</v>
      </c>
      <c r="P98" s="18">
        <v>9.7401063151816629</v>
      </c>
      <c r="Q98" s="9">
        <v>0.68636722811441442</v>
      </c>
      <c r="R98" s="16">
        <v>3173.1410435057082</v>
      </c>
      <c r="S98" s="18">
        <v>5.2990869269531764</v>
      </c>
      <c r="T98" s="10">
        <v>0.1002478576085836</v>
      </c>
      <c r="U98" s="16">
        <v>25.693414514659075</v>
      </c>
      <c r="V98" s="18">
        <v>7.5511508029356964</v>
      </c>
      <c r="W98" s="18">
        <v>14.727804535304855</v>
      </c>
      <c r="X98" s="9">
        <v>1.0156334235780804</v>
      </c>
      <c r="Y98" s="16">
        <v>116.54029493376359</v>
      </c>
      <c r="Z98" s="16">
        <v>36.888202575169188</v>
      </c>
      <c r="AA98" s="16">
        <v>382.30217538141324</v>
      </c>
      <c r="AB98" s="16">
        <v>133.52886007512282</v>
      </c>
      <c r="AC98" s="16">
        <v>577.04694032771249</v>
      </c>
      <c r="AD98" s="16">
        <v>112.95369121958279</v>
      </c>
      <c r="AE98" s="16">
        <v>892.43175984834284</v>
      </c>
      <c r="AF98" s="16">
        <v>153.9317424764746</v>
      </c>
      <c r="AG98" s="16">
        <v>8242.1116074344973</v>
      </c>
      <c r="AH98" s="18">
        <v>9.5103283916955963</v>
      </c>
      <c r="AI98" s="16">
        <v>415.51045132503583</v>
      </c>
      <c r="AJ98" s="16">
        <v>447.21814514402053</v>
      </c>
      <c r="AK98" s="14">
        <v>0.92910016249726701</v>
      </c>
      <c r="AL98" s="17">
        <v>7.6577098106329835</v>
      </c>
      <c r="AM98" s="17">
        <v>9.2355650910890219</v>
      </c>
      <c r="AN98" s="17">
        <v>168.41236464891614</v>
      </c>
      <c r="AO98" s="17">
        <v>78.411706970042573</v>
      </c>
      <c r="AP98" s="17">
        <v>15.433448222018777</v>
      </c>
      <c r="AQ98" s="19">
        <v>118.18486786164937</v>
      </c>
      <c r="AR98" s="17">
        <v>1.9504052984320028</v>
      </c>
      <c r="AS98" s="17">
        <v>1.7445515693169293</v>
      </c>
      <c r="AT98" s="17">
        <v>0.50112307211031959</v>
      </c>
      <c r="AU98" s="14">
        <v>7.4727236781639395E-2</v>
      </c>
      <c r="AV98" s="89">
        <v>11.129234605908195</v>
      </c>
      <c r="AW98" s="89">
        <v>52.688318762161984</v>
      </c>
      <c r="AX98" s="89">
        <v>4.734226622753666</v>
      </c>
      <c r="AY98" s="19">
        <v>5734.0326677276971</v>
      </c>
    </row>
    <row r="99" spans="1:65" s="26" customFormat="1" ht="14" x14ac:dyDescent="0.15">
      <c r="A99" s="22" t="s">
        <v>1593</v>
      </c>
      <c r="B99" s="22" t="s">
        <v>282</v>
      </c>
      <c r="C99" s="22" t="s">
        <v>280</v>
      </c>
      <c r="D99" s="23" t="s">
        <v>3152</v>
      </c>
      <c r="E99" s="9">
        <v>1.7124476954532484</v>
      </c>
      <c r="F99" s="9">
        <v>5.8799338772324801E-2</v>
      </c>
      <c r="G99" s="9">
        <v>5.8452433340659117E-2</v>
      </c>
      <c r="H99" s="18">
        <v>14.227211482748034</v>
      </c>
      <c r="I99" s="9">
        <v>1.8709717969640727</v>
      </c>
      <c r="J99" s="18">
        <v>8.5163229623567887</v>
      </c>
      <c r="K99" s="16">
        <v>280.4156126684299</v>
      </c>
      <c r="L99" s="9">
        <v>0.11988076265200338</v>
      </c>
      <c r="M99" s="9">
        <v>1.9682752037655338</v>
      </c>
      <c r="N99" s="16">
        <v>59.257792920435548</v>
      </c>
      <c r="O99" s="18">
        <v>4.4574919485455871</v>
      </c>
      <c r="P99" s="18">
        <v>4.6849570783539534</v>
      </c>
      <c r="Q99" s="9">
        <v>0.6358893121301854</v>
      </c>
      <c r="R99" s="16">
        <v>1958.9292240373932</v>
      </c>
      <c r="S99" s="18">
        <v>12.153198545662496</v>
      </c>
      <c r="T99" s="10">
        <v>2.2942486975311063E-2</v>
      </c>
      <c r="U99" s="16">
        <v>25.470491081559171</v>
      </c>
      <c r="V99" s="18">
        <v>2.3766876517770372</v>
      </c>
      <c r="W99" s="18">
        <v>6.111787454669412</v>
      </c>
      <c r="X99" s="9">
        <v>0.16618130756180829</v>
      </c>
      <c r="Y99" s="16">
        <v>52.096768955564748</v>
      </c>
      <c r="Z99" s="18">
        <v>17.412623890873824</v>
      </c>
      <c r="AA99" s="16">
        <v>198.752617404906</v>
      </c>
      <c r="AB99" s="16">
        <v>80.704316494962669</v>
      </c>
      <c r="AC99" s="16">
        <v>354.75039845776354</v>
      </c>
      <c r="AD99" s="16">
        <v>71.099112512790413</v>
      </c>
      <c r="AE99" s="16">
        <v>591.2155748304275</v>
      </c>
      <c r="AF99" s="16">
        <v>108.62959927959358</v>
      </c>
      <c r="AG99" s="16">
        <v>10660.208121575295</v>
      </c>
      <c r="AH99" s="18">
        <v>14.279607374771894</v>
      </c>
      <c r="AI99" s="16">
        <v>407.643881132579</v>
      </c>
      <c r="AJ99" s="16">
        <v>692.41946301257656</v>
      </c>
      <c r="AK99" s="14">
        <v>0.58872389195850039</v>
      </c>
      <c r="AL99" s="17">
        <v>11.348411555708896</v>
      </c>
      <c r="AM99" s="17">
        <v>18.031000155286602</v>
      </c>
      <c r="AN99" s="17">
        <v>48.646911560696395</v>
      </c>
      <c r="AO99" s="17">
        <v>33.542106598601407</v>
      </c>
      <c r="AP99" s="17">
        <v>21.919905594919996</v>
      </c>
      <c r="AQ99" s="19">
        <v>248.7561099534382</v>
      </c>
      <c r="AR99" s="17">
        <v>2.5715568682740702</v>
      </c>
      <c r="AS99" s="17">
        <v>4.1674373119928587</v>
      </c>
      <c r="AT99" s="17">
        <v>1.1711793337162615</v>
      </c>
      <c r="AU99" s="14">
        <v>2.8388448437074068E-2</v>
      </c>
      <c r="AV99" s="89">
        <v>9.0544272737626699</v>
      </c>
      <c r="AW99" s="89">
        <v>32.331950274512501</v>
      </c>
      <c r="AX99" s="89">
        <v>3.5708443280782567</v>
      </c>
      <c r="AY99" s="19">
        <v>3526.9961187672538</v>
      </c>
    </row>
    <row r="100" spans="1:65" s="26" customFormat="1" ht="14" x14ac:dyDescent="0.15">
      <c r="A100" s="22" t="s">
        <v>1594</v>
      </c>
      <c r="B100" s="22" t="s">
        <v>286</v>
      </c>
      <c r="C100" s="22" t="s">
        <v>276</v>
      </c>
      <c r="D100" s="23" t="s">
        <v>3153</v>
      </c>
      <c r="E100" s="9">
        <v>0.3404845853491863</v>
      </c>
      <c r="F100" s="9">
        <v>3.2003772593060509E-3</v>
      </c>
      <c r="G100" s="9">
        <v>6.5986580587188287E-2</v>
      </c>
      <c r="H100" s="18">
        <v>5.511128520686821</v>
      </c>
      <c r="I100" s="18">
        <v>2.513906192370424</v>
      </c>
      <c r="J100" s="16">
        <v>34.589169313183639</v>
      </c>
      <c r="K100" s="16">
        <v>256.7213480283329</v>
      </c>
      <c r="L100" s="9">
        <v>0.11635091249170408</v>
      </c>
      <c r="M100" s="18">
        <v>2.0825743093530207</v>
      </c>
      <c r="N100" s="16">
        <v>90.091862286395667</v>
      </c>
      <c r="O100" s="18">
        <v>24.319017110727106</v>
      </c>
      <c r="P100" s="18">
        <v>24.469004095301145</v>
      </c>
      <c r="Q100" s="9">
        <v>0.80050110819718212</v>
      </c>
      <c r="R100" s="16">
        <v>346.77040944555836</v>
      </c>
      <c r="S100" s="18">
        <v>2.5503585516511587</v>
      </c>
      <c r="T100" s="10">
        <v>2.7664217922572752E-2</v>
      </c>
      <c r="U100" s="18">
        <v>3.6325788234208982</v>
      </c>
      <c r="V100" s="9">
        <v>0.78729694904989467</v>
      </c>
      <c r="W100" s="9">
        <v>1.5924425149522081</v>
      </c>
      <c r="X100" s="9">
        <v>0.40931151269669125</v>
      </c>
      <c r="Y100" s="18">
        <v>11.673926165207472</v>
      </c>
      <c r="Z100" s="18">
        <v>3.6078094328514045</v>
      </c>
      <c r="AA100" s="16">
        <v>38.768089509378633</v>
      </c>
      <c r="AB100" s="18">
        <v>14.479633701359347</v>
      </c>
      <c r="AC100" s="16">
        <v>65.679197555049541</v>
      </c>
      <c r="AD100" s="18">
        <v>13.224906633235173</v>
      </c>
      <c r="AE100" s="16">
        <v>113.13052677188215</v>
      </c>
      <c r="AF100" s="16">
        <v>21.932012651481529</v>
      </c>
      <c r="AG100" s="16">
        <v>6841.7039961549135</v>
      </c>
      <c r="AH100" s="9">
        <v>0.72040627582627803</v>
      </c>
      <c r="AI100" s="16">
        <v>19.729568745238808</v>
      </c>
      <c r="AJ100" s="16">
        <v>34.248039053202078</v>
      </c>
      <c r="AK100" s="14">
        <v>0.57607878555003456</v>
      </c>
      <c r="AL100" s="17">
        <v>9.6908722199264954</v>
      </c>
      <c r="AM100" s="17">
        <v>60.476196755899615</v>
      </c>
      <c r="AN100" s="17">
        <v>44.358675253187023</v>
      </c>
      <c r="AO100" s="17">
        <v>7.7359980354391533</v>
      </c>
      <c r="AP100" s="17">
        <v>14.827856476892865</v>
      </c>
      <c r="AQ100" s="19">
        <v>143.69486241297824</v>
      </c>
      <c r="AR100" s="17">
        <v>2.0226707557725945</v>
      </c>
      <c r="AS100" s="17">
        <v>2.2811365492398439</v>
      </c>
      <c r="AT100" s="17">
        <v>0.30273030657994077</v>
      </c>
      <c r="AU100" s="14">
        <v>0.28937606602646632</v>
      </c>
      <c r="AV100" s="89">
        <v>8.2893557645570848</v>
      </c>
      <c r="AW100" s="89">
        <v>7.6231553937340157</v>
      </c>
      <c r="AX100" s="89">
        <v>0.91963182788322928</v>
      </c>
      <c r="AY100" s="19">
        <v>725.8076681704415</v>
      </c>
    </row>
    <row r="101" spans="1:65" s="26" customFormat="1" ht="14" x14ac:dyDescent="0.15">
      <c r="A101" s="22" t="s">
        <v>1595</v>
      </c>
      <c r="B101" s="22" t="s">
        <v>286</v>
      </c>
      <c r="C101" s="22" t="s">
        <v>287</v>
      </c>
      <c r="D101" s="23" t="s">
        <v>3154</v>
      </c>
      <c r="E101" s="9">
        <v>0.17696764865411502</v>
      </c>
      <c r="F101" s="9">
        <v>3.2305083683399653E-3</v>
      </c>
      <c r="G101" s="9">
        <v>3.8061619588408181E-2</v>
      </c>
      <c r="H101" s="18">
        <v>7.765515559974614</v>
      </c>
      <c r="I101" s="9">
        <v>1.8972277927367656</v>
      </c>
      <c r="J101" s="16">
        <v>59.905457025805234</v>
      </c>
      <c r="K101" s="16">
        <v>204.06800553963595</v>
      </c>
      <c r="L101" s="9">
        <v>0.13049599358369343</v>
      </c>
      <c r="M101" s="9">
        <v>1.7785520556604413</v>
      </c>
      <c r="N101" s="16">
        <v>61.068951768989365</v>
      </c>
      <c r="O101" s="18">
        <v>29.103248263835468</v>
      </c>
      <c r="P101" s="18">
        <v>29.623656527780387</v>
      </c>
      <c r="Q101" s="9">
        <v>0.85784835596454012</v>
      </c>
      <c r="R101" s="16">
        <v>257.02005137499992</v>
      </c>
      <c r="S101" s="9">
        <v>0.87125687331157142</v>
      </c>
      <c r="T101" s="10">
        <v>1.5513706748719755E-2</v>
      </c>
      <c r="U101" s="18">
        <v>3.2746749004454836</v>
      </c>
      <c r="V101" s="9">
        <v>0.37179370292190983</v>
      </c>
      <c r="W101" s="9">
        <v>0.88531287111425139</v>
      </c>
      <c r="X101" s="9">
        <v>0.64630858469228936</v>
      </c>
      <c r="Y101" s="18">
        <v>8.1894302757332671</v>
      </c>
      <c r="Z101" s="18">
        <v>2.616471437586664</v>
      </c>
      <c r="AA101" s="16">
        <v>27.633380585015452</v>
      </c>
      <c r="AB101" s="18">
        <v>10.211452266087363</v>
      </c>
      <c r="AC101" s="16">
        <v>47.188157904582262</v>
      </c>
      <c r="AD101" s="18">
        <v>10.028193865680116</v>
      </c>
      <c r="AE101" s="16">
        <v>85.410763474460239</v>
      </c>
      <c r="AF101" s="18">
        <v>16.496768924867048</v>
      </c>
      <c r="AG101" s="16">
        <v>7052.5333511069894</v>
      </c>
      <c r="AH101" s="9">
        <v>0.48662883409062618</v>
      </c>
      <c r="AI101" s="16">
        <v>13.879940586967235</v>
      </c>
      <c r="AJ101" s="16">
        <v>22.277357506755088</v>
      </c>
      <c r="AK101" s="14">
        <v>0.62305148098280816</v>
      </c>
      <c r="AL101" s="17">
        <v>10.429390152761599</v>
      </c>
      <c r="AM101" s="17">
        <v>82.571950702862608</v>
      </c>
      <c r="AN101" s="17">
        <v>98.031666768746831</v>
      </c>
      <c r="AO101" s="17">
        <v>15.930939556563601</v>
      </c>
      <c r="AP101" s="17">
        <v>22.026812749578344</v>
      </c>
      <c r="AQ101" s="19">
        <v>229.72622398717601</v>
      </c>
      <c r="AR101" s="17">
        <v>2.3811938291493853</v>
      </c>
      <c r="AS101" s="17">
        <v>3.6988899713205234</v>
      </c>
      <c r="AT101" s="17">
        <v>0.26082611371828474</v>
      </c>
      <c r="AU101" s="14">
        <v>0.73166737720989206</v>
      </c>
      <c r="AV101" s="89">
        <v>6.5892155485836605</v>
      </c>
      <c r="AW101" s="89">
        <v>5.5157505407569198</v>
      </c>
      <c r="AX101" s="89">
        <v>0.83708758654017923</v>
      </c>
      <c r="AY101" s="19">
        <v>531.05722564392443</v>
      </c>
    </row>
    <row r="102" spans="1:65" s="26" customFormat="1" ht="14" x14ac:dyDescent="0.15">
      <c r="A102" s="22" t="s">
        <v>1596</v>
      </c>
      <c r="B102" s="22" t="s">
        <v>279</v>
      </c>
      <c r="C102" s="22" t="s">
        <v>278</v>
      </c>
      <c r="D102" s="23" t="s">
        <v>3155</v>
      </c>
      <c r="E102" s="9">
        <v>0.21697843342175946</v>
      </c>
      <c r="F102" s="9">
        <v>5.4185054983597263E-2</v>
      </c>
      <c r="G102" s="9">
        <v>7.9800553500186541E-2</v>
      </c>
      <c r="H102" s="18">
        <v>11.63705463982301</v>
      </c>
      <c r="I102" s="9">
        <v>1.994101637696698</v>
      </c>
      <c r="J102" s="18">
        <v>8.7228037808143597</v>
      </c>
      <c r="K102" s="16">
        <v>179.86042147103461</v>
      </c>
      <c r="L102" s="9">
        <v>0.12233466649653209</v>
      </c>
      <c r="M102" s="18">
        <v>2.0475088555940766</v>
      </c>
      <c r="N102" s="16">
        <v>79.669293944466943</v>
      </c>
      <c r="O102" s="18">
        <v>15.114802171418946</v>
      </c>
      <c r="P102" s="18">
        <v>15.384577706902103</v>
      </c>
      <c r="Q102" s="9">
        <v>0.53119243293388596</v>
      </c>
      <c r="R102" s="16">
        <v>1268.8617760469638</v>
      </c>
      <c r="S102" s="9">
        <v>1.3548720670591372</v>
      </c>
      <c r="T102" s="10">
        <v>4.0155885620899556E-2</v>
      </c>
      <c r="U102" s="18">
        <v>8.129723692772588</v>
      </c>
      <c r="V102" s="18">
        <v>3.9775040453876982</v>
      </c>
      <c r="W102" s="18">
        <v>6.5680671527546934</v>
      </c>
      <c r="X102" s="9">
        <v>0.95782398547536352</v>
      </c>
      <c r="Y102" s="16">
        <v>46.439857397121649</v>
      </c>
      <c r="Z102" s="18">
        <v>14.263004107750316</v>
      </c>
      <c r="AA102" s="16">
        <v>148.99791213813941</v>
      </c>
      <c r="AB102" s="16">
        <v>52.507598438424097</v>
      </c>
      <c r="AC102" s="16">
        <v>230.87587432365291</v>
      </c>
      <c r="AD102" s="16">
        <v>46.863986101467297</v>
      </c>
      <c r="AE102" s="16">
        <v>365.33140324247159</v>
      </c>
      <c r="AF102" s="16">
        <v>66.518256912526269</v>
      </c>
      <c r="AG102" s="16">
        <v>7926.1761141728621</v>
      </c>
      <c r="AH102" s="18">
        <v>2.4948583253767844</v>
      </c>
      <c r="AI102" s="16">
        <v>85.535987518803239</v>
      </c>
      <c r="AJ102" s="16">
        <v>115.50270543630067</v>
      </c>
      <c r="AK102" s="14">
        <v>0.74055397400172618</v>
      </c>
      <c r="AL102" s="17">
        <v>7.8667641056347195</v>
      </c>
      <c r="AM102" s="17">
        <v>21.695852160051608</v>
      </c>
      <c r="AN102" s="17">
        <v>269.64273020658982</v>
      </c>
      <c r="AO102" s="17">
        <v>63.13215070148005</v>
      </c>
      <c r="AP102" s="17">
        <v>11.675627948379629</v>
      </c>
      <c r="AQ102" s="19">
        <v>91.849410855058409</v>
      </c>
      <c r="AR102" s="17">
        <v>1.6513037014685137</v>
      </c>
      <c r="AS102" s="17">
        <v>1.2377650081368192</v>
      </c>
      <c r="AT102" s="17">
        <v>0.31615871072446833</v>
      </c>
      <c r="AU102" s="14">
        <v>0.16717467146471812</v>
      </c>
      <c r="AV102" s="89">
        <v>5.8075693080734458</v>
      </c>
      <c r="AW102" s="89">
        <v>21.950487895222427</v>
      </c>
      <c r="AX102" s="89">
        <v>3.7796342550243445</v>
      </c>
      <c r="AY102" s="19">
        <v>2340.0022374149953</v>
      </c>
    </row>
    <row r="103" spans="1:65" s="39" customFormat="1" ht="14" x14ac:dyDescent="0.15">
      <c r="A103" s="44" t="s">
        <v>1597</v>
      </c>
      <c r="B103" s="44" t="s">
        <v>283</v>
      </c>
      <c r="C103" s="44" t="s">
        <v>276</v>
      </c>
      <c r="D103" s="45" t="s">
        <v>3156</v>
      </c>
      <c r="E103" s="28">
        <v>0.1358010390943277</v>
      </c>
      <c r="F103" s="28">
        <v>0.12017643456063377</v>
      </c>
      <c r="G103" s="28">
        <v>2.0553532062121276E-2</v>
      </c>
      <c r="H103" s="27">
        <v>5.2969648184911664</v>
      </c>
      <c r="I103" s="28">
        <v>1.6154939633063203</v>
      </c>
      <c r="J103" s="27">
        <v>14.385092204512222</v>
      </c>
      <c r="K103" s="33">
        <v>169.18617865512073</v>
      </c>
      <c r="L103" s="33">
        <v>614.45801065081332</v>
      </c>
      <c r="M103" s="33">
        <v>73.40818264433878</v>
      </c>
      <c r="N103" s="33">
        <v>67.933149321411236</v>
      </c>
      <c r="O103" s="27">
        <v>24.967466963538914</v>
      </c>
      <c r="P103" s="27">
        <v>26.99558247342382</v>
      </c>
      <c r="Q103" s="33">
        <v>95.482122911126822</v>
      </c>
      <c r="R103" s="33">
        <v>369.92228058110959</v>
      </c>
      <c r="S103" s="27">
        <v>3.293869668251368</v>
      </c>
      <c r="T103" s="27">
        <v>6.87</v>
      </c>
      <c r="U103" s="27">
        <v>19.935875601393285</v>
      </c>
      <c r="V103" s="27">
        <v>3.0115710962152282</v>
      </c>
      <c r="W103" s="28">
        <v>1.5950524633313552</v>
      </c>
      <c r="X103" s="28">
        <v>0.26932793043389475</v>
      </c>
      <c r="Y103" s="27">
        <v>11.375819304593465</v>
      </c>
      <c r="Z103" s="27">
        <v>3.0668414967568349</v>
      </c>
      <c r="AA103" s="33">
        <v>35.307284794344461</v>
      </c>
      <c r="AB103" s="27">
        <v>14.020337264913371</v>
      </c>
      <c r="AC103" s="33">
        <v>64.357484213539095</v>
      </c>
      <c r="AD103" s="27">
        <v>13.033709107235106</v>
      </c>
      <c r="AE103" s="33">
        <v>117.95802807625174</v>
      </c>
      <c r="AF103" s="33">
        <v>22.061332415183273</v>
      </c>
      <c r="AG103" s="33">
        <v>6982.8306937531261</v>
      </c>
      <c r="AH103" s="27">
        <v>1.894020618144753</v>
      </c>
      <c r="AI103" s="33">
        <v>19.917373919259393</v>
      </c>
      <c r="AJ103" s="33">
        <v>37.38229905852328</v>
      </c>
      <c r="AK103" s="29">
        <v>0.53280227329191432</v>
      </c>
      <c r="AL103" s="30">
        <v>10.369189674858955</v>
      </c>
      <c r="AM103" s="30">
        <v>59.197587545624337</v>
      </c>
      <c r="AN103" s="30">
        <v>35.811382949730572</v>
      </c>
      <c r="AO103" s="30">
        <v>6.0468008528804429</v>
      </c>
      <c r="AP103" s="30">
        <v>3.7773703296893602</v>
      </c>
      <c r="AQ103" s="31">
        <v>39.168269420733481</v>
      </c>
      <c r="AR103" s="30">
        <v>0.52964131092104272</v>
      </c>
      <c r="AS103" s="30">
        <v>12.498570460658145</v>
      </c>
      <c r="AT103" s="30">
        <v>0.3169118682991055</v>
      </c>
      <c r="AU103" s="29">
        <v>0.19273099626743295</v>
      </c>
      <c r="AV103" s="90">
        <v>5.4629053488899171</v>
      </c>
      <c r="AW103" s="90">
        <v>7.5608467779861179</v>
      </c>
      <c r="AX103" s="90">
        <v>1.3840340066522496</v>
      </c>
      <c r="AY103" s="31">
        <v>750.71809366671198</v>
      </c>
    </row>
    <row r="104" spans="1:65" s="39" customFormat="1" ht="14" x14ac:dyDescent="0.15">
      <c r="A104" s="22" t="s">
        <v>1598</v>
      </c>
      <c r="B104" s="22" t="s">
        <v>282</v>
      </c>
      <c r="C104" s="22" t="s">
        <v>280</v>
      </c>
      <c r="D104" s="23" t="s">
        <v>3157</v>
      </c>
      <c r="E104" s="9">
        <v>0.230290826075984</v>
      </c>
      <c r="F104" s="18">
        <v>4.3741839043802493</v>
      </c>
      <c r="G104" s="9">
        <v>2.9997785638373048E-2</v>
      </c>
      <c r="H104" s="16">
        <v>23.622198511042022</v>
      </c>
      <c r="I104" s="9">
        <v>1.9404182497092051</v>
      </c>
      <c r="J104" s="18">
        <v>7.9290433141776271</v>
      </c>
      <c r="K104" s="16">
        <v>348.02290807799727</v>
      </c>
      <c r="L104" s="9">
        <v>0.11074099737458043</v>
      </c>
      <c r="M104" s="9">
        <v>1.6374371264156642</v>
      </c>
      <c r="N104" s="16">
        <v>86.02484019479823</v>
      </c>
      <c r="O104" s="18">
        <v>5.5641050928500073</v>
      </c>
      <c r="P104" s="18">
        <v>5.3266978661016786</v>
      </c>
      <c r="Q104" s="9">
        <v>0.47819861262139701</v>
      </c>
      <c r="R104" s="16">
        <v>3358.8318187718346</v>
      </c>
      <c r="S104" s="18">
        <v>9.6665212806835203</v>
      </c>
      <c r="T104" s="10">
        <v>5.7964720478226789E-2</v>
      </c>
      <c r="U104" s="16">
        <v>42.541759270806871</v>
      </c>
      <c r="V104" s="18">
        <v>8.3231842018285853</v>
      </c>
      <c r="W104" s="18">
        <v>14.903464082838608</v>
      </c>
      <c r="X104" s="9">
        <v>0.4144815833522687</v>
      </c>
      <c r="Y104" s="16">
        <v>111.89681584188705</v>
      </c>
      <c r="Z104" s="16">
        <v>33.874610552861149</v>
      </c>
      <c r="AA104" s="16">
        <v>359.44466388492532</v>
      </c>
      <c r="AB104" s="16">
        <v>137.31749282319379</v>
      </c>
      <c r="AC104" s="16">
        <v>573.41943185452192</v>
      </c>
      <c r="AD104" s="16">
        <v>115.73989581285154</v>
      </c>
      <c r="AE104" s="16">
        <v>907.84890981611159</v>
      </c>
      <c r="AF104" s="16">
        <v>161.20037836081403</v>
      </c>
      <c r="AG104" s="16">
        <v>9227.7241591336151</v>
      </c>
      <c r="AH104" s="18">
        <v>13.863623143001211</v>
      </c>
      <c r="AI104" s="16">
        <v>569.266725221157</v>
      </c>
      <c r="AJ104" s="16">
        <v>683.91323840597704</v>
      </c>
      <c r="AK104" s="14">
        <v>0.83236687528957465</v>
      </c>
      <c r="AL104" s="17">
        <v>8.113268487451192</v>
      </c>
      <c r="AM104" s="17">
        <v>10.164383147194314</v>
      </c>
      <c r="AN104" s="17">
        <v>93.916816966022083</v>
      </c>
      <c r="AO104" s="17">
        <v>58.890546939436739</v>
      </c>
      <c r="AP104" s="17">
        <v>13.443991281281935</v>
      </c>
      <c r="AQ104" s="19">
        <v>109.07471080799331</v>
      </c>
      <c r="AR104" s="17">
        <v>1.7905964498015494</v>
      </c>
      <c r="AS104" s="17">
        <v>2.8544879924791351</v>
      </c>
      <c r="AT104" s="17">
        <v>0.75333376623705628</v>
      </c>
      <c r="AU104" s="14">
        <v>3.0938678717847633E-2</v>
      </c>
      <c r="AV104" s="89">
        <v>11.237420344785189</v>
      </c>
      <c r="AW104" s="89">
        <v>54.412820729110571</v>
      </c>
      <c r="AX104" s="89">
        <v>4.8421095820591296</v>
      </c>
      <c r="AY104" s="19">
        <v>5911.8397117731047</v>
      </c>
      <c r="AZ104" s="26"/>
      <c r="BA104" s="26"/>
      <c r="BB104" s="26"/>
      <c r="BC104" s="26"/>
      <c r="BD104" s="26"/>
      <c r="BE104" s="26"/>
      <c r="BF104" s="26"/>
      <c r="BG104" s="26"/>
      <c r="BH104" s="26"/>
      <c r="BI104" s="26"/>
      <c r="BJ104" s="26"/>
      <c r="BK104" s="26"/>
      <c r="BL104" s="26"/>
      <c r="BM104" s="26"/>
    </row>
  </sheetData>
  <sortState ref="A6:BM104">
    <sortCondition ref="A6"/>
  </sortState>
  <mergeCells count="1">
    <mergeCell ref="AN2:BC3"/>
  </mergeCells>
  <conditionalFormatting sqref="A6:D104 A4:D4">
    <cfRule type="expression" dxfId="4" priority="2" stopIfTrue="1">
      <formula>ISERROR(A4)</formula>
    </cfRule>
  </conditionalFormatting>
  <pageMargins left="0.75" right="0.75" top="1" bottom="1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81"/>
  <sheetViews>
    <sheetView workbookViewId="0">
      <selection activeCell="F1" sqref="F1:F2"/>
    </sheetView>
  </sheetViews>
  <sheetFormatPr baseColWidth="10" defaultColWidth="8.83203125" defaultRowHeight="13" x14ac:dyDescent="0.15"/>
  <cols>
    <col min="1" max="1" width="14.6640625" customWidth="1"/>
    <col min="2" max="2" width="11.6640625" customWidth="1"/>
    <col min="3" max="3" width="14.6640625" customWidth="1"/>
    <col min="4" max="4" width="20.83203125" bestFit="1" customWidth="1"/>
    <col min="5" max="47" width="7.33203125" customWidth="1"/>
    <col min="48" max="51" width="8.33203125" customWidth="1"/>
  </cols>
  <sheetData>
    <row r="1" spans="1:64" ht="16" x14ac:dyDescent="0.2">
      <c r="A1" s="103" t="s">
        <v>3760</v>
      </c>
      <c r="F1" s="110" t="s">
        <v>3765</v>
      </c>
    </row>
    <row r="2" spans="1:64" ht="15.75" customHeight="1" x14ac:dyDescent="0.2">
      <c r="A2" s="103" t="s">
        <v>3459</v>
      </c>
      <c r="F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64" ht="16" x14ac:dyDescent="0.2">
      <c r="A3" s="103" t="s">
        <v>3759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64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3451</v>
      </c>
      <c r="AX4" s="91" t="s">
        <v>3362</v>
      </c>
      <c r="AY4" s="91" t="s">
        <v>3463</v>
      </c>
    </row>
    <row r="5" spans="1:64" s="43" customFormat="1" ht="29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64" s="1" customFormat="1" ht="15" thickTop="1" x14ac:dyDescent="0.15">
      <c r="A6" s="7" t="s">
        <v>3393</v>
      </c>
      <c r="B6" s="7" t="s">
        <v>286</v>
      </c>
      <c r="C6" s="7" t="s">
        <v>280</v>
      </c>
      <c r="D6" s="2" t="s">
        <v>1162</v>
      </c>
      <c r="E6" s="102">
        <v>5.110467461424955</v>
      </c>
      <c r="F6" s="3">
        <v>0.23309392371080065</v>
      </c>
      <c r="G6" s="3">
        <v>0.21447796257848178</v>
      </c>
      <c r="H6" s="20">
        <v>18.92557243977976</v>
      </c>
      <c r="I6" s="20">
        <v>4.5422910977330169</v>
      </c>
      <c r="J6" s="20">
        <v>3.4710741690931388</v>
      </c>
      <c r="K6" s="6">
        <v>234.83217418124966</v>
      </c>
      <c r="L6" s="20">
        <v>4.7343321366344089</v>
      </c>
      <c r="M6" s="20">
        <v>5.2346871911885904</v>
      </c>
      <c r="N6" s="6">
        <v>67.103569418156056</v>
      </c>
      <c r="O6" s="20">
        <v>4.2347615282194928</v>
      </c>
      <c r="P6" s="20">
        <v>4.7002643099900965</v>
      </c>
      <c r="Q6" s="20">
        <v>2.1738892514820773</v>
      </c>
      <c r="R6" s="6">
        <v>937.64374194902143</v>
      </c>
      <c r="S6" s="20">
        <v>15.0954130010432</v>
      </c>
      <c r="T6" s="21">
        <v>6.126161184042226E-2</v>
      </c>
      <c r="U6" s="20">
        <v>16.719434742740187</v>
      </c>
      <c r="V6" s="3">
        <v>0.77780038967132115</v>
      </c>
      <c r="W6" s="20">
        <v>2.0857669588625054</v>
      </c>
      <c r="X6" s="3">
        <v>0.11664370886702086</v>
      </c>
      <c r="Y6" s="6">
        <v>21.458776895629427</v>
      </c>
      <c r="Z6" s="20">
        <v>8.3049850647075036</v>
      </c>
      <c r="AA6" s="6">
        <v>91.170830310025664</v>
      </c>
      <c r="AB6" s="6">
        <v>37.684185803745464</v>
      </c>
      <c r="AC6" s="6">
        <v>167.35780685551609</v>
      </c>
      <c r="AD6" s="6">
        <v>36.166602867954886</v>
      </c>
      <c r="AE6" s="6">
        <v>302.60663465983208</v>
      </c>
      <c r="AF6" s="6">
        <v>50.638304459896901</v>
      </c>
      <c r="AG6" s="6">
        <v>10137.491812383636</v>
      </c>
      <c r="AH6" s="20">
        <v>10.079527383640983</v>
      </c>
      <c r="AI6" s="6">
        <v>242.52333811888667</v>
      </c>
      <c r="AJ6" s="6">
        <v>541.74518190911328</v>
      </c>
      <c r="AK6" s="3">
        <v>0.44767050306609646</v>
      </c>
      <c r="AL6" s="20">
        <v>14.101765265170583</v>
      </c>
      <c r="AM6" s="20">
        <v>33.500560302583757</v>
      </c>
      <c r="AN6" s="20">
        <v>20.04626402993544</v>
      </c>
      <c r="AO6" s="20">
        <v>16.06602867388435</v>
      </c>
      <c r="AP6" s="20">
        <v>27.589053927701638</v>
      </c>
      <c r="AQ6" s="6">
        <v>389.05436237658097</v>
      </c>
      <c r="AR6" s="20">
        <v>2.6816224143882184</v>
      </c>
      <c r="AS6" s="20">
        <v>8.0159649052348136</v>
      </c>
      <c r="AT6" s="20">
        <v>1.790262075774059</v>
      </c>
      <c r="AU6" s="3">
        <f>(X6/0.076)/(((W6/0.2)^(1/2))*((Y6/0.267)^(1/2)))</f>
        <v>5.3013073355598052E-2</v>
      </c>
      <c r="AV6" s="20">
        <v>7.582569395584426</v>
      </c>
      <c r="AW6" s="20">
        <v>16.414211590570073</v>
      </c>
      <c r="AX6" s="20">
        <v>2.1647294913157795</v>
      </c>
      <c r="AY6" s="6">
        <v>1739.8963456964673</v>
      </c>
    </row>
    <row r="7" spans="1:64" s="1" customFormat="1" ht="14" x14ac:dyDescent="0.15">
      <c r="A7" s="7" t="s">
        <v>3368</v>
      </c>
      <c r="B7" s="7" t="s">
        <v>282</v>
      </c>
      <c r="C7" s="7" t="s">
        <v>280</v>
      </c>
      <c r="D7" s="2" t="s">
        <v>1163</v>
      </c>
      <c r="E7" s="8">
        <v>0.62698333970290798</v>
      </c>
      <c r="F7" s="3">
        <v>0.26632765373288236</v>
      </c>
      <c r="G7" s="3">
        <v>1.168736144347978</v>
      </c>
      <c r="H7" s="6">
        <v>23.993381821096968</v>
      </c>
      <c r="I7" s="3">
        <v>1.7494196746922697</v>
      </c>
      <c r="J7" s="20">
        <v>7.6132059841921462</v>
      </c>
      <c r="K7" s="6">
        <v>261.81108364446953</v>
      </c>
      <c r="L7" s="20">
        <v>3.4971104988599682</v>
      </c>
      <c r="M7" s="3">
        <v>1.3395144258680398</v>
      </c>
      <c r="N7" s="6">
        <v>104.35148009230716</v>
      </c>
      <c r="O7" s="20">
        <v>5.9333900326247306</v>
      </c>
      <c r="P7" s="20">
        <v>5.9428247475930629</v>
      </c>
      <c r="Q7" s="20">
        <v>2.0152587033207787</v>
      </c>
      <c r="R7" s="6">
        <v>2246.424999939391</v>
      </c>
      <c r="S7" s="20">
        <v>5.3553247751181683</v>
      </c>
      <c r="T7" s="21">
        <v>9.1638910809902427E-2</v>
      </c>
      <c r="U7" s="6">
        <v>28.507614394838736</v>
      </c>
      <c r="V7" s="20">
        <v>5.7846492144256914</v>
      </c>
      <c r="W7" s="20">
        <v>11.011594844767005</v>
      </c>
      <c r="X7" s="3">
        <v>0.92274103091952253</v>
      </c>
      <c r="Y7" s="6">
        <v>80.545295224766477</v>
      </c>
      <c r="Z7" s="6">
        <v>24.798829845939458</v>
      </c>
      <c r="AA7" s="6">
        <v>240.81642650700246</v>
      </c>
      <c r="AB7" s="6">
        <v>92.247672665357555</v>
      </c>
      <c r="AC7" s="6">
        <v>385.17944664783613</v>
      </c>
      <c r="AD7" s="6">
        <v>76.798300657190254</v>
      </c>
      <c r="AE7" s="6">
        <v>594.48662233554307</v>
      </c>
      <c r="AF7" s="6">
        <v>104.61047311175344</v>
      </c>
      <c r="AG7" s="6">
        <v>8934.92411652175</v>
      </c>
      <c r="AH7" s="20">
        <v>8.6959772916948435</v>
      </c>
      <c r="AI7" s="6">
        <v>346.0798669398277</v>
      </c>
      <c r="AJ7" s="6">
        <v>452.09539683626366</v>
      </c>
      <c r="AK7" s="3">
        <v>0.76550185947849447</v>
      </c>
      <c r="AL7" s="20">
        <v>7.3807740188497979</v>
      </c>
      <c r="AM7" s="20">
        <v>15.02964706155937</v>
      </c>
      <c r="AN7" s="20">
        <v>111.00850971684073</v>
      </c>
      <c r="AO7" s="20">
        <v>64.623506784831974</v>
      </c>
      <c r="AP7" s="20">
        <v>13.923972265060351</v>
      </c>
      <c r="AQ7" s="6">
        <v>102.76969273314261</v>
      </c>
      <c r="AR7" s="20">
        <v>1.9035890399899129</v>
      </c>
      <c r="AS7" s="20">
        <v>2.5888724382541457</v>
      </c>
      <c r="AT7" s="20">
        <v>0.76048035372121414</v>
      </c>
      <c r="AU7" s="3">
        <f>(X7/0.076)/(((W7/0.2)^(1/2))*((Y7/0.267)^(1/2)))</f>
        <v>9.4208842536379137E-2</v>
      </c>
      <c r="AV7" s="20">
        <v>8.4536998270736046</v>
      </c>
      <c r="AW7" s="20">
        <v>37.414658765437018</v>
      </c>
      <c r="AX7" s="20">
        <v>4.4258324202160315</v>
      </c>
      <c r="AY7" s="6">
        <v>3996.5777854228477</v>
      </c>
    </row>
    <row r="8" spans="1:64" s="1" customFormat="1" ht="14" x14ac:dyDescent="0.15">
      <c r="A8" s="7" t="s">
        <v>3391</v>
      </c>
      <c r="B8" s="7" t="s">
        <v>286</v>
      </c>
      <c r="C8" s="7" t="s">
        <v>287</v>
      </c>
      <c r="D8" s="2" t="s">
        <v>1164</v>
      </c>
      <c r="E8" s="8">
        <v>0.29584192795612885</v>
      </c>
      <c r="F8" s="3">
        <v>7.6456884818547925E-3</v>
      </c>
      <c r="G8" s="3">
        <v>2.4033962143250247E-28</v>
      </c>
      <c r="H8" s="20">
        <v>8.2474532374011904</v>
      </c>
      <c r="I8" s="3">
        <v>0.87241436677450501</v>
      </c>
      <c r="J8" s="20">
        <v>8.0465621235452289</v>
      </c>
      <c r="K8" s="6">
        <v>196.64044426759597</v>
      </c>
      <c r="L8" s="20">
        <v>5.2300306611716776</v>
      </c>
      <c r="M8" s="3">
        <v>1.0563559844331334</v>
      </c>
      <c r="N8" s="6">
        <v>59.364535772715897</v>
      </c>
      <c r="O8" s="20">
        <v>12.638810974626407</v>
      </c>
      <c r="P8" s="20">
        <v>12.44042895476896</v>
      </c>
      <c r="Q8" s="3">
        <v>0.96370730690150352</v>
      </c>
      <c r="R8" s="6">
        <v>622.58774557089816</v>
      </c>
      <c r="S8" s="3">
        <v>0.98511438314194777</v>
      </c>
      <c r="T8" s="21">
        <v>7.3285368290912631E-2</v>
      </c>
      <c r="U8" s="20">
        <v>12.237921024417675</v>
      </c>
      <c r="V8" s="20">
        <v>2.0577798624642907</v>
      </c>
      <c r="W8" s="20">
        <v>3.2634778880121265</v>
      </c>
      <c r="X8" s="3">
        <v>1.2821825965033282</v>
      </c>
      <c r="Y8" s="20">
        <v>19.872806911976753</v>
      </c>
      <c r="Z8" s="20">
        <v>6.0460095716485629</v>
      </c>
      <c r="AA8" s="6">
        <v>62.22462217030651</v>
      </c>
      <c r="AB8" s="6">
        <v>23.400160038397363</v>
      </c>
      <c r="AC8" s="6">
        <v>101.48460400385835</v>
      </c>
      <c r="AD8" s="6">
        <v>20.86036403760756</v>
      </c>
      <c r="AE8" s="6">
        <v>172.80888699430386</v>
      </c>
      <c r="AF8" s="6">
        <v>31.003706432434829</v>
      </c>
      <c r="AG8" s="6">
        <v>7477.2603819938622</v>
      </c>
      <c r="AH8" s="3">
        <v>0.95740221328106123</v>
      </c>
      <c r="AI8" s="6">
        <v>47.53716997153289</v>
      </c>
      <c r="AJ8" s="6">
        <v>57.144603188800907</v>
      </c>
      <c r="AK8" s="3">
        <v>0.83187505589065214</v>
      </c>
      <c r="AL8" s="20">
        <v>8.6957462908854133</v>
      </c>
      <c r="AM8" s="20">
        <v>43.26895747115325</v>
      </c>
      <c r="AN8" s="20">
        <v>175.42012374557257</v>
      </c>
      <c r="AO8" s="20">
        <v>48.2554825967688</v>
      </c>
      <c r="AP8" s="20">
        <v>9.6574017826076428</v>
      </c>
      <c r="AQ8" s="6">
        <v>83.978315730700601</v>
      </c>
      <c r="AR8" s="20">
        <v>1.5859217730432809</v>
      </c>
      <c r="AS8" s="20">
        <v>3.7499629059451438</v>
      </c>
      <c r="AT8" s="20">
        <v>0.3306809284101489</v>
      </c>
      <c r="AU8" s="3">
        <f>(X8/0.076)/(((W8/0.2)^(1/2))*((Y8/0.267)^(1/2)))</f>
        <v>0.48410210418730132</v>
      </c>
      <c r="AV8" s="20">
        <v>6.3493847035064892</v>
      </c>
      <c r="AW8" s="20">
        <v>11.051459125041033</v>
      </c>
      <c r="AX8" s="20">
        <v>1.7405559185818105</v>
      </c>
      <c r="AY8" s="6">
        <v>1138.5680882438364</v>
      </c>
    </row>
    <row r="9" spans="1:64" s="1" customFormat="1" ht="14" x14ac:dyDescent="0.15">
      <c r="A9" s="7" t="s">
        <v>3394</v>
      </c>
      <c r="B9" s="7" t="s">
        <v>286</v>
      </c>
      <c r="C9" s="7" t="s">
        <v>280</v>
      </c>
      <c r="D9" s="2" t="s">
        <v>1165</v>
      </c>
      <c r="E9" s="8">
        <v>1.3176168455067534</v>
      </c>
      <c r="F9" s="20">
        <v>2.5527415719189714</v>
      </c>
      <c r="G9" s="3">
        <v>0.17188671639333536</v>
      </c>
      <c r="H9" s="6">
        <v>56.863159823888118</v>
      </c>
      <c r="I9" s="20">
        <v>3.633520826265539</v>
      </c>
      <c r="J9" s="20">
        <v>3.5034408961393977</v>
      </c>
      <c r="K9" s="6">
        <v>235.28247712092698</v>
      </c>
      <c r="L9" s="20">
        <v>6.4079588216062735</v>
      </c>
      <c r="M9" s="3">
        <v>0.88338629816779035</v>
      </c>
      <c r="N9" s="6">
        <v>68.624731933712042</v>
      </c>
      <c r="O9" s="20">
        <v>3.1058871183907288</v>
      </c>
      <c r="P9" s="20">
        <v>2.7328337319401275</v>
      </c>
      <c r="Q9" s="3">
        <v>1.3767548263326255</v>
      </c>
      <c r="R9" s="6">
        <v>1708.9137503176262</v>
      </c>
      <c r="S9" s="20">
        <v>8.6582169376669889</v>
      </c>
      <c r="T9" s="21">
        <v>6.9312313090903604E-2</v>
      </c>
      <c r="U9" s="20">
        <v>14.032272958301396</v>
      </c>
      <c r="V9" s="3">
        <v>0.83112537826026855</v>
      </c>
      <c r="W9" s="20">
        <v>4.0339863197516426</v>
      </c>
      <c r="X9" s="3">
        <v>0.14565287475263744</v>
      </c>
      <c r="Y9" s="6">
        <v>44.533426356174708</v>
      </c>
      <c r="Z9" s="20">
        <v>14.710028632784484</v>
      </c>
      <c r="AA9" s="6">
        <v>161.99723229467989</v>
      </c>
      <c r="AB9" s="6">
        <v>66.754354474991899</v>
      </c>
      <c r="AC9" s="6">
        <v>291.9857789162354</v>
      </c>
      <c r="AD9" s="6">
        <v>62.241039122576218</v>
      </c>
      <c r="AE9" s="6">
        <v>489.35213985168593</v>
      </c>
      <c r="AF9" s="6">
        <v>87.840991192339686</v>
      </c>
      <c r="AG9" s="6">
        <v>10664.90260208594</v>
      </c>
      <c r="AH9" s="20">
        <v>11.918572573496707</v>
      </c>
      <c r="AI9" s="6">
        <v>281.91522985868625</v>
      </c>
      <c r="AJ9" s="6">
        <v>594.75010993036722</v>
      </c>
      <c r="AK9" s="3">
        <v>0.47400618369232855</v>
      </c>
      <c r="AL9" s="20">
        <v>10.98842330113761</v>
      </c>
      <c r="AM9" s="20">
        <v>21.793922481504392</v>
      </c>
      <c r="AN9" s="20">
        <v>56.518812519329757</v>
      </c>
      <c r="AO9" s="20">
        <v>32.560425765290432</v>
      </c>
      <c r="AP9" s="20">
        <v>53.582079817359372</v>
      </c>
      <c r="AQ9" s="6">
        <v>588.78257438848698</v>
      </c>
      <c r="AR9" s="20">
        <v>4.853643535943613</v>
      </c>
      <c r="AS9" s="20">
        <v>3.4785127776946232</v>
      </c>
      <c r="AT9" s="20">
        <v>1.2153826692382004</v>
      </c>
      <c r="AU9" s="3">
        <f>(X9/0.076)/(((W9/0.2)^(1/2))*((Y9/0.267)^(1/2)))</f>
        <v>3.3041962283015425E-2</v>
      </c>
      <c r="AV9" s="20">
        <v>7.5971093678051984</v>
      </c>
      <c r="AW9" s="20">
        <v>28.109387906071767</v>
      </c>
      <c r="AX9" s="20">
        <v>3.7000109574824451</v>
      </c>
      <c r="AY9" s="6">
        <v>3016.0658229369637</v>
      </c>
    </row>
    <row r="10" spans="1:64" s="1" customFormat="1" ht="14" x14ac:dyDescent="0.15">
      <c r="A10" s="7" t="s">
        <v>3369</v>
      </c>
      <c r="B10" s="7" t="s">
        <v>282</v>
      </c>
      <c r="C10" s="7" t="s">
        <v>280</v>
      </c>
      <c r="D10" s="2" t="s">
        <v>1166</v>
      </c>
      <c r="E10" s="8">
        <v>0.58033519222648289</v>
      </c>
      <c r="F10" s="3">
        <v>0.1400801972219704</v>
      </c>
      <c r="G10" s="3">
        <v>0.16345949860962147</v>
      </c>
      <c r="H10" s="6">
        <v>70.25430075528736</v>
      </c>
      <c r="I10" s="20">
        <v>6.4311533671337475</v>
      </c>
      <c r="J10" s="20">
        <v>12.664916801107712</v>
      </c>
      <c r="K10" s="6">
        <v>266.3708625547356</v>
      </c>
      <c r="L10" s="6">
        <v>21.916428283391788</v>
      </c>
      <c r="M10" s="20">
        <v>4.9513196318724617</v>
      </c>
      <c r="N10" s="6">
        <v>123.68005876556859</v>
      </c>
      <c r="O10" s="20">
        <v>8.1072057032939995</v>
      </c>
      <c r="P10" s="20">
        <v>8.2179953166760491</v>
      </c>
      <c r="Q10" s="6">
        <v>21.010118907931201</v>
      </c>
      <c r="R10" s="6">
        <v>2162.1606562681914</v>
      </c>
      <c r="S10" s="20">
        <v>5.4062907354245961</v>
      </c>
      <c r="T10" s="3">
        <v>0.21238987774482393</v>
      </c>
      <c r="U10" s="6">
        <v>20.074806421151429</v>
      </c>
      <c r="V10" s="20">
        <v>5.5765703414761774</v>
      </c>
      <c r="W10" s="20">
        <v>11.790755126145626</v>
      </c>
      <c r="X10" s="3">
        <v>1.0558713371209476</v>
      </c>
      <c r="Y10" s="6">
        <v>78.099255327116396</v>
      </c>
      <c r="Z10" s="6">
        <v>26.009975439067681</v>
      </c>
      <c r="AA10" s="6">
        <v>252.68115346679448</v>
      </c>
      <c r="AB10" s="6">
        <v>94.079635365139282</v>
      </c>
      <c r="AC10" s="6">
        <v>385.48596646802253</v>
      </c>
      <c r="AD10" s="6">
        <v>78.824386777330872</v>
      </c>
      <c r="AE10" s="6">
        <v>614.29337149857804</v>
      </c>
      <c r="AF10" s="6">
        <v>108.14929447778829</v>
      </c>
      <c r="AG10" s="6">
        <v>7727.3855264866988</v>
      </c>
      <c r="AH10" s="20">
        <v>8.7950604236692111</v>
      </c>
      <c r="AI10" s="6">
        <v>324.56377850730826</v>
      </c>
      <c r="AJ10" s="6">
        <v>466.11107358367389</v>
      </c>
      <c r="AK10" s="3">
        <v>0.69632282282399849</v>
      </c>
      <c r="AL10" s="20">
        <v>7.8655471031782396</v>
      </c>
      <c r="AM10" s="20">
        <v>12.579308006589139</v>
      </c>
      <c r="AN10" s="20">
        <v>113.62566342824199</v>
      </c>
      <c r="AO10" s="20">
        <v>60.034466215553586</v>
      </c>
      <c r="AP10" s="20">
        <v>14.004890200388415</v>
      </c>
      <c r="AQ10" s="6">
        <v>110.15612354599442</v>
      </c>
      <c r="AR10" s="20">
        <v>2.1143380974594663</v>
      </c>
      <c r="AS10" s="20">
        <v>1.7025886982112097</v>
      </c>
      <c r="AT10" s="20">
        <v>0.75877601030691377</v>
      </c>
      <c r="AU10" s="3">
        <f>(X10/0.076)/(((W10/0.2)^(1/2))*((Y10/0.267)^(1/2)))</f>
        <v>0.10579710413835819</v>
      </c>
      <c r="AV10" s="20">
        <v>8.6009319520418348</v>
      </c>
      <c r="AW10" s="20">
        <v>37.068085211046863</v>
      </c>
      <c r="AX10" s="20">
        <v>4.3097754310504701</v>
      </c>
      <c r="AY10" s="6">
        <v>3962.1741469572366</v>
      </c>
    </row>
    <row r="11" spans="1:64" s="1" customFormat="1" ht="14" x14ac:dyDescent="0.15">
      <c r="A11" s="7" t="s">
        <v>3396</v>
      </c>
      <c r="B11" s="7" t="s">
        <v>286</v>
      </c>
      <c r="C11" s="7" t="s">
        <v>287</v>
      </c>
      <c r="D11" s="2" t="s">
        <v>1650</v>
      </c>
      <c r="E11" s="3">
        <v>0.50821994071803545</v>
      </c>
      <c r="F11" s="3">
        <v>4.0607319800174237E-29</v>
      </c>
      <c r="G11" s="3">
        <v>2.9122547315367245E-2</v>
      </c>
      <c r="H11" s="20">
        <v>9.3063059197999269</v>
      </c>
      <c r="I11" s="3">
        <v>1.7006754415885212</v>
      </c>
      <c r="J11" s="6">
        <v>27.5488762521213</v>
      </c>
      <c r="K11" s="6">
        <v>214.87964590965771</v>
      </c>
      <c r="L11" s="14">
        <v>1.4151427985733815</v>
      </c>
      <c r="M11" s="14">
        <v>1.3106474756769952</v>
      </c>
      <c r="N11" s="6">
        <v>45.335252632419227</v>
      </c>
      <c r="O11" s="20">
        <v>15.483851208636466</v>
      </c>
      <c r="P11" s="20">
        <v>15.739855794099125</v>
      </c>
      <c r="Q11" s="3">
        <v>0.29143400119997331</v>
      </c>
      <c r="R11" s="6">
        <v>286.33908105013114</v>
      </c>
      <c r="S11" s="3">
        <v>1.0634076481883694</v>
      </c>
      <c r="T11" s="15">
        <v>3.6575766216816338E-2</v>
      </c>
      <c r="U11" s="17">
        <v>9.3908855092473136</v>
      </c>
      <c r="V11" s="14">
        <v>0.59152163744562902</v>
      </c>
      <c r="W11" s="14">
        <v>1.3025259096715078</v>
      </c>
      <c r="X11" s="14">
        <v>0.89527353883350591</v>
      </c>
      <c r="Y11" s="17">
        <v>7.8949056257848129</v>
      </c>
      <c r="Z11" s="20">
        <v>2.9605800304525669</v>
      </c>
      <c r="AA11" s="6">
        <v>28.930888411412575</v>
      </c>
      <c r="AB11" s="20">
        <v>11.126177041290704</v>
      </c>
      <c r="AC11" s="6">
        <v>50.018975352512278</v>
      </c>
      <c r="AD11" s="20">
        <v>10.544009531260352</v>
      </c>
      <c r="AE11" s="6">
        <v>92.804938484993897</v>
      </c>
      <c r="AF11" s="20">
        <v>17.76269766631119</v>
      </c>
      <c r="AG11" s="19">
        <v>7277.1227685376161</v>
      </c>
      <c r="AH11" s="3">
        <v>0.35043658442105352</v>
      </c>
      <c r="AI11" s="19">
        <v>24.973496828456362</v>
      </c>
      <c r="AJ11" s="6">
        <v>35.254599632457193</v>
      </c>
      <c r="AK11" s="9">
        <v>0.70837556202069252</v>
      </c>
      <c r="AL11" s="18">
        <v>11.755040893952218</v>
      </c>
      <c r="AM11" s="18">
        <v>78.413098347285597</v>
      </c>
      <c r="AN11" s="18">
        <v>87.271272350821633</v>
      </c>
      <c r="AO11" s="18">
        <v>23.484405882355116</v>
      </c>
      <c r="AP11" s="18">
        <v>13.346774024830985</v>
      </c>
      <c r="AQ11" s="16">
        <v>156.89187446422747</v>
      </c>
      <c r="AR11" s="18">
        <v>2.2019919935578556</v>
      </c>
      <c r="AS11" s="18">
        <v>7.2097494871450651</v>
      </c>
      <c r="AT11" s="18">
        <v>0.37987848715785411</v>
      </c>
      <c r="AU11" s="9">
        <v>0.85101671954665192</v>
      </c>
      <c r="AV11" s="20">
        <v>6.9383159802924679</v>
      </c>
      <c r="AW11" s="20">
        <v>5.6294249335372788</v>
      </c>
      <c r="AX11" s="20">
        <v>0.81135320869315386</v>
      </c>
      <c r="AY11" s="6">
        <v>565.93428818798338</v>
      </c>
      <c r="AZ11" s="36"/>
      <c r="BA11" s="37"/>
      <c r="BB11" s="38"/>
      <c r="BC11" s="38"/>
      <c r="BD11" s="38"/>
      <c r="BE11" s="37"/>
      <c r="BF11" s="35"/>
      <c r="BG11" s="35"/>
      <c r="BH11" s="35"/>
      <c r="BI11" s="35"/>
      <c r="BJ11" s="35"/>
      <c r="BK11" s="35"/>
      <c r="BL11" s="35"/>
    </row>
    <row r="12" spans="1:64" s="1" customFormat="1" ht="14" x14ac:dyDescent="0.15">
      <c r="A12" s="7" t="s">
        <v>3415</v>
      </c>
      <c r="B12" s="7" t="s">
        <v>279</v>
      </c>
      <c r="C12" s="7" t="s">
        <v>280</v>
      </c>
      <c r="D12" s="2" t="s">
        <v>1167</v>
      </c>
      <c r="E12" s="8">
        <v>0.3137455791515727</v>
      </c>
      <c r="F12" s="3">
        <v>0.10571342430765217</v>
      </c>
      <c r="G12" s="3">
        <v>2.7920295956419712E-2</v>
      </c>
      <c r="H12" s="20">
        <v>10.726274883982791</v>
      </c>
      <c r="I12" s="3">
        <v>1.8855889701412527</v>
      </c>
      <c r="J12" s="20">
        <v>3.3984429920505601</v>
      </c>
      <c r="K12" s="6">
        <v>212.17099355787212</v>
      </c>
      <c r="L12" s="20">
        <v>3.4087001219931468</v>
      </c>
      <c r="M12" s="3">
        <v>1.828580015191948</v>
      </c>
      <c r="N12" s="6">
        <v>66.407827837979468</v>
      </c>
      <c r="O12" s="20">
        <v>3.944731627462545</v>
      </c>
      <c r="P12" s="20">
        <v>3.7991960289852891</v>
      </c>
      <c r="Q12" s="3">
        <v>0.98770747777694634</v>
      </c>
      <c r="R12" s="6">
        <v>872.54913722668698</v>
      </c>
      <c r="S12" s="20">
        <v>13.074422806746353</v>
      </c>
      <c r="T12" s="21">
        <v>2.9189212314169641E-2</v>
      </c>
      <c r="U12" s="20">
        <v>15.047318630726625</v>
      </c>
      <c r="V12" s="3">
        <v>0.46576114678583502</v>
      </c>
      <c r="W12" s="3">
        <v>1.8395281974323414</v>
      </c>
      <c r="X12" s="3">
        <v>0.10053144139978143</v>
      </c>
      <c r="Y12" s="20">
        <v>19.105511212851084</v>
      </c>
      <c r="Z12" s="20">
        <v>6.9411513523572781</v>
      </c>
      <c r="AA12" s="6">
        <v>81.061643523865712</v>
      </c>
      <c r="AB12" s="6">
        <v>35.11777701924116</v>
      </c>
      <c r="AC12" s="6">
        <v>155.08051154856926</v>
      </c>
      <c r="AD12" s="6">
        <v>32.905204751082501</v>
      </c>
      <c r="AE12" s="6">
        <v>278.51857028632162</v>
      </c>
      <c r="AF12" s="6">
        <v>49.537384615526413</v>
      </c>
      <c r="AG12" s="6">
        <v>10489.069440995854</v>
      </c>
      <c r="AH12" s="20">
        <v>9.6100763097310278</v>
      </c>
      <c r="AI12" s="6">
        <v>185.87649485627182</v>
      </c>
      <c r="AJ12" s="6">
        <v>465.96014458505084</v>
      </c>
      <c r="AK12" s="3">
        <v>0.39891071589781457</v>
      </c>
      <c r="AL12" s="20">
        <v>14.577917710936704</v>
      </c>
      <c r="AM12" s="20">
        <v>37.660215727134172</v>
      </c>
      <c r="AN12" s="20">
        <v>21.302551891056105</v>
      </c>
      <c r="AO12" s="20">
        <v>14.216803112743168</v>
      </c>
      <c r="AP12" s="20">
        <v>41.019976321975449</v>
      </c>
      <c r="AQ12" s="6">
        <v>597.98583932633017</v>
      </c>
      <c r="AR12" s="20">
        <v>3.9495097650946573</v>
      </c>
      <c r="AS12" s="20">
        <v>8.1799880272180889</v>
      </c>
      <c r="AT12" s="20">
        <v>1.6729948890159685</v>
      </c>
      <c r="AU12" s="3">
        <f>(X12/0.076)/(((W12/0.2)^(1/2))*((Y12/0.267)^(1/2)))</f>
        <v>5.1561600497935872E-2</v>
      </c>
      <c r="AV12" s="20">
        <v>6.8508554587624193</v>
      </c>
      <c r="AW12" s="20">
        <v>15.310939096856206</v>
      </c>
      <c r="AX12" s="20">
        <v>2.2348944871217684</v>
      </c>
      <c r="AY12" s="6">
        <v>1614.70704800314</v>
      </c>
    </row>
    <row r="13" spans="1:64" s="1" customFormat="1" ht="14" x14ac:dyDescent="0.15">
      <c r="A13" s="7" t="s">
        <v>3421</v>
      </c>
      <c r="B13" s="7" t="s">
        <v>279</v>
      </c>
      <c r="C13" s="7" t="s">
        <v>276</v>
      </c>
      <c r="D13" s="2" t="s">
        <v>1168</v>
      </c>
      <c r="E13" s="8">
        <v>0.48667892704775667</v>
      </c>
      <c r="F13" s="3">
        <v>2.5277423537736648E-29</v>
      </c>
      <c r="G13" s="3">
        <v>2.4033962143250247E-28</v>
      </c>
      <c r="H13" s="20">
        <v>7.4568524566543024</v>
      </c>
      <c r="I13" s="3">
        <v>1.5539987518624543</v>
      </c>
      <c r="J13" s="6">
        <v>34.017167337149353</v>
      </c>
      <c r="K13" s="6">
        <v>230.74016380380618</v>
      </c>
      <c r="L13" s="20">
        <v>2.5270274611189767</v>
      </c>
      <c r="M13" s="3">
        <v>1.1037150390725909</v>
      </c>
      <c r="N13" s="6">
        <v>50.469739609159269</v>
      </c>
      <c r="O13" s="20">
        <v>14.201366188193782</v>
      </c>
      <c r="P13" s="20">
        <v>13.564757387285209</v>
      </c>
      <c r="Q13" s="3">
        <v>0.32516050416799308</v>
      </c>
      <c r="R13" s="6">
        <v>353.14732376255114</v>
      </c>
      <c r="S13" s="3">
        <v>0.99694150680794702</v>
      </c>
      <c r="T13" s="21">
        <v>2.946631468249564E-2</v>
      </c>
      <c r="U13" s="20">
        <v>10.906538577258859</v>
      </c>
      <c r="V13" s="3">
        <v>0.70887068555208477</v>
      </c>
      <c r="W13" s="3">
        <v>1.6567274608297311</v>
      </c>
      <c r="X13" s="3">
        <v>0.89074336600492143</v>
      </c>
      <c r="Y13" s="20">
        <v>10.750634098081875</v>
      </c>
      <c r="Z13" s="20">
        <v>3.3701587861035991</v>
      </c>
      <c r="AA13" s="6">
        <v>34.480706661855827</v>
      </c>
      <c r="AB13" s="20">
        <v>13.815638374530506</v>
      </c>
      <c r="AC13" s="6">
        <v>58.606655777320356</v>
      </c>
      <c r="AD13" s="20">
        <v>13.056070531609677</v>
      </c>
      <c r="AE13" s="6">
        <v>112.0943407655391</v>
      </c>
      <c r="AF13" s="6">
        <v>20.678995332385419</v>
      </c>
      <c r="AG13" s="6">
        <v>6977.7273051442799</v>
      </c>
      <c r="AH13" s="3">
        <v>0.86366720634628058</v>
      </c>
      <c r="AI13" s="6">
        <v>36.231693867017256</v>
      </c>
      <c r="AJ13" s="6">
        <v>47.114148219728278</v>
      </c>
      <c r="AK13" s="3">
        <v>0.76901939727408308</v>
      </c>
      <c r="AL13" s="20">
        <v>10.426765504514654</v>
      </c>
      <c r="AM13" s="20">
        <v>62.248702811314679</v>
      </c>
      <c r="AN13" s="20">
        <v>112.43823233365806</v>
      </c>
      <c r="AO13" s="20">
        <v>36.342848220880633</v>
      </c>
      <c r="AP13" s="20">
        <v>15.165860737645025</v>
      </c>
      <c r="AQ13" s="6">
        <v>158.13087358555032</v>
      </c>
      <c r="AR13" s="20">
        <v>2.3371363699987588</v>
      </c>
      <c r="AS13" s="20">
        <v>6.5831821075728341</v>
      </c>
      <c r="AT13" s="20">
        <v>0.42030800036795851</v>
      </c>
      <c r="AU13" s="3">
        <f>(X13/0.076)/(((W13/0.2)^(1/2))*((Y13/0.267)^(1/2)))</f>
        <v>0.6417517431046178</v>
      </c>
      <c r="AV13" s="20">
        <v>7.4504411948274525</v>
      </c>
      <c r="AW13" s="20">
        <v>6.7744474026097032</v>
      </c>
      <c r="AX13" s="20">
        <v>0.9092679514486921</v>
      </c>
      <c r="AY13" s="6">
        <v>684.66261010346489</v>
      </c>
    </row>
    <row r="14" spans="1:64" s="1" customFormat="1" ht="14" x14ac:dyDescent="0.15">
      <c r="A14" s="7" t="s">
        <v>3379</v>
      </c>
      <c r="B14" s="7" t="s">
        <v>282</v>
      </c>
      <c r="C14" s="7" t="s">
        <v>280</v>
      </c>
      <c r="D14" s="2" t="s">
        <v>1649</v>
      </c>
      <c r="E14" s="20">
        <v>2.7488249937634377</v>
      </c>
      <c r="F14" s="3">
        <v>2.0732294696784465E-2</v>
      </c>
      <c r="G14" s="3">
        <v>6.0574173925760498E-2</v>
      </c>
      <c r="H14" s="20">
        <v>18.198782547820958</v>
      </c>
      <c r="I14" s="6">
        <v>190.39686301001072</v>
      </c>
      <c r="J14" s="6">
        <v>128.78019641670895</v>
      </c>
      <c r="K14" s="6">
        <v>316.15757264524768</v>
      </c>
      <c r="L14" s="19">
        <v>957.48094381216606</v>
      </c>
      <c r="M14" s="19">
        <v>29.762510087754503</v>
      </c>
      <c r="N14" s="6">
        <v>101.16566702242336</v>
      </c>
      <c r="O14" s="20">
        <v>7.4442714687072824</v>
      </c>
      <c r="P14" s="20">
        <v>8.4416567007588625</v>
      </c>
      <c r="Q14" s="20">
        <v>8.9821725452419958</v>
      </c>
      <c r="R14" s="6">
        <v>1426.4167738571155</v>
      </c>
      <c r="S14" s="6">
        <v>23.318138652990662</v>
      </c>
      <c r="T14" s="14">
        <v>0.81007597108322005</v>
      </c>
      <c r="U14" s="19">
        <v>31.288862227523875</v>
      </c>
      <c r="V14" s="14">
        <v>1.3764195769192329</v>
      </c>
      <c r="W14" s="17">
        <v>3.848132641585067</v>
      </c>
      <c r="X14" s="14">
        <v>0.21160743305582594</v>
      </c>
      <c r="Y14" s="19">
        <v>36.226129862900983</v>
      </c>
      <c r="Z14" s="20">
        <v>13.087231391315248</v>
      </c>
      <c r="AA14" s="6">
        <v>148.03582179278069</v>
      </c>
      <c r="AB14" s="6">
        <v>58.102716678868383</v>
      </c>
      <c r="AC14" s="6">
        <v>258.12175535473864</v>
      </c>
      <c r="AD14" s="6">
        <v>53.043438012386623</v>
      </c>
      <c r="AE14" s="6">
        <v>442.82328629601187</v>
      </c>
      <c r="AF14" s="6">
        <v>77.738490222632834</v>
      </c>
      <c r="AG14" s="19">
        <v>10398.812199472579</v>
      </c>
      <c r="AH14" s="20">
        <v>13.352140322074304</v>
      </c>
      <c r="AI14" s="19">
        <v>409.21047241486411</v>
      </c>
      <c r="AJ14" s="6">
        <v>739.04030508004587</v>
      </c>
      <c r="AK14" s="9">
        <v>0.55370521689008867</v>
      </c>
      <c r="AL14" s="18">
        <v>12.223864044320816</v>
      </c>
      <c r="AM14" s="18">
        <v>23.482984118683714</v>
      </c>
      <c r="AN14" s="18">
        <v>18.990507470853284</v>
      </c>
      <c r="AO14" s="18">
        <v>17.549019606776415</v>
      </c>
      <c r="AP14" s="18">
        <v>26.319103905790133</v>
      </c>
      <c r="AQ14" s="16">
        <v>321.72114791273151</v>
      </c>
      <c r="AR14" s="18">
        <v>2.7957555284109943</v>
      </c>
      <c r="AS14" s="18">
        <v>8.1309209275686047</v>
      </c>
      <c r="AT14" s="18">
        <v>1.6689282789569093</v>
      </c>
      <c r="AU14" s="9">
        <v>5.4631601706908707E-2</v>
      </c>
      <c r="AV14" s="20">
        <v>10.208510579439706</v>
      </c>
      <c r="AW14" s="20">
        <v>25.002241086491832</v>
      </c>
      <c r="AX14" s="20">
        <v>2.4491566024183014</v>
      </c>
      <c r="AY14" s="6">
        <v>2652.2964083413412</v>
      </c>
      <c r="AZ14" s="36"/>
      <c r="BA14" s="37"/>
      <c r="BB14" s="38"/>
      <c r="BC14" s="38"/>
      <c r="BD14" s="38"/>
      <c r="BE14" s="37"/>
      <c r="BF14" s="35"/>
      <c r="BG14" s="35"/>
      <c r="BH14" s="35"/>
      <c r="BI14" s="35"/>
      <c r="BJ14" s="35"/>
      <c r="BK14" s="35"/>
      <c r="BL14" s="35"/>
    </row>
    <row r="15" spans="1:64" s="1" customFormat="1" ht="14" x14ac:dyDescent="0.15">
      <c r="A15" s="7" t="s">
        <v>3416</v>
      </c>
      <c r="B15" s="7" t="s">
        <v>279</v>
      </c>
      <c r="C15" s="7" t="s">
        <v>3357</v>
      </c>
      <c r="D15" s="2" t="s">
        <v>1169</v>
      </c>
      <c r="E15" s="102">
        <v>6.6246845503349281</v>
      </c>
      <c r="F15" s="3">
        <v>4.1039427773068349E-2</v>
      </c>
      <c r="G15" s="3">
        <v>8.317546283018909E-2</v>
      </c>
      <c r="H15" s="6">
        <v>34.172965548234615</v>
      </c>
      <c r="I15" s="20">
        <v>4.3639242522336472</v>
      </c>
      <c r="J15" s="20">
        <v>2.9846834629787606</v>
      </c>
      <c r="K15" s="6">
        <v>254.64523714583012</v>
      </c>
      <c r="L15" s="20">
        <v>4.2431852789106204</v>
      </c>
      <c r="M15" s="20">
        <v>12.855662217220859</v>
      </c>
      <c r="N15" s="6">
        <v>66.583532829338679</v>
      </c>
      <c r="O15" s="20">
        <v>3.8629652895773949</v>
      </c>
      <c r="P15" s="20">
        <v>4.0744541767616864</v>
      </c>
      <c r="Q15" s="20">
        <v>2.8238596710759509</v>
      </c>
      <c r="R15" s="6">
        <v>925.95465679980055</v>
      </c>
      <c r="S15" s="20">
        <v>13.539330042010526</v>
      </c>
      <c r="T15" s="21">
        <v>1.8633343336027963E-2</v>
      </c>
      <c r="U15" s="20">
        <v>19.76283582164713</v>
      </c>
      <c r="V15" s="3">
        <v>0.69711034084941703</v>
      </c>
      <c r="W15" s="20">
        <v>2.4514814337264381</v>
      </c>
      <c r="X15" s="3">
        <v>9.5669266115526883E-2</v>
      </c>
      <c r="Y15" s="6">
        <v>21.79543020229238</v>
      </c>
      <c r="Z15" s="20">
        <v>7.8410761085982639</v>
      </c>
      <c r="AA15" s="6">
        <v>89.163931505763472</v>
      </c>
      <c r="AB15" s="6">
        <v>37.570448791726356</v>
      </c>
      <c r="AC15" s="6">
        <v>158.56330605773653</v>
      </c>
      <c r="AD15" s="6">
        <v>36.361803346893225</v>
      </c>
      <c r="AE15" s="6">
        <v>283.32122502461067</v>
      </c>
      <c r="AF15" s="6">
        <v>53.003331017787019</v>
      </c>
      <c r="AG15" s="6">
        <v>9682.0817392269273</v>
      </c>
      <c r="AH15" s="20">
        <v>9.9493164104841263</v>
      </c>
      <c r="AI15" s="6">
        <v>253.77826588765498</v>
      </c>
      <c r="AJ15" s="6">
        <v>533.72078641327528</v>
      </c>
      <c r="AK15" s="3">
        <v>0.47548881802618648</v>
      </c>
      <c r="AL15" s="20">
        <v>12.999111391470116</v>
      </c>
      <c r="AM15" s="20">
        <v>34.17351360945829</v>
      </c>
      <c r="AN15" s="20">
        <v>20.925793532287571</v>
      </c>
      <c r="AO15" s="20">
        <v>18.743783119269477</v>
      </c>
      <c r="AP15" s="20">
        <v>31.265395053149003</v>
      </c>
      <c r="AQ15" s="6">
        <v>406.42235299420258</v>
      </c>
      <c r="AR15" s="20">
        <v>3.5166332932880464</v>
      </c>
      <c r="AS15" s="20">
        <v>8.0615890252148947</v>
      </c>
      <c r="AT15" s="20">
        <v>1.8838009272581455</v>
      </c>
      <c r="AU15" s="3">
        <f t="shared" ref="AU15:AU20" si="0">(X15/0.076)/(((W15/0.2)^(1/2))*((Y15/0.267)^(1/2)))</f>
        <v>3.9795361269883194E-2</v>
      </c>
      <c r="AV15" s="20">
        <v>8.2223195720319708</v>
      </c>
      <c r="AW15" s="20">
        <v>16.131011873881928</v>
      </c>
      <c r="AX15" s="20">
        <v>1.9618565944275859</v>
      </c>
      <c r="AY15" s="6">
        <v>1703.1844718902219</v>
      </c>
    </row>
    <row r="16" spans="1:64" s="1" customFormat="1" ht="14" x14ac:dyDescent="0.15">
      <c r="A16" s="7" t="s">
        <v>3400</v>
      </c>
      <c r="B16" s="7" t="s">
        <v>283</v>
      </c>
      <c r="C16" s="7" t="s">
        <v>3357</v>
      </c>
      <c r="D16" s="2" t="s">
        <v>1170</v>
      </c>
      <c r="E16" s="8">
        <v>0.93712737344494768</v>
      </c>
      <c r="F16" s="3">
        <v>0.11043037334845734</v>
      </c>
      <c r="G16" s="3">
        <v>2.8124456767487836E-2</v>
      </c>
      <c r="H16" s="6">
        <v>44.1192710189816</v>
      </c>
      <c r="I16" s="20">
        <v>5.2871446980262071</v>
      </c>
      <c r="J16" s="20">
        <v>2.6239736461212737</v>
      </c>
      <c r="K16" s="6">
        <v>210.14382263382976</v>
      </c>
      <c r="L16" s="20">
        <v>3.42136249890337</v>
      </c>
      <c r="M16" s="20">
        <v>11.671615012135199</v>
      </c>
      <c r="N16" s="6">
        <v>71.375628813056053</v>
      </c>
      <c r="O16" s="20">
        <v>3.6136304445278631</v>
      </c>
      <c r="P16" s="20">
        <v>3.1018647741576286</v>
      </c>
      <c r="Q16" s="20">
        <v>2.2026226535717326</v>
      </c>
      <c r="R16" s="6">
        <v>1728.9019449755488</v>
      </c>
      <c r="S16" s="20">
        <v>6.5199729137446472</v>
      </c>
      <c r="T16" s="21">
        <v>2.5202272820589126E-2</v>
      </c>
      <c r="U16" s="6">
        <v>21.141155274331101</v>
      </c>
      <c r="V16" s="3">
        <v>1.6998816803871555</v>
      </c>
      <c r="W16" s="20">
        <v>4.7523564654183792</v>
      </c>
      <c r="X16" s="3">
        <v>0.23910166556818563</v>
      </c>
      <c r="Y16" s="6">
        <v>48.938158792507735</v>
      </c>
      <c r="Z16" s="20">
        <v>16.327433764861276</v>
      </c>
      <c r="AA16" s="6">
        <v>178.15045086439142</v>
      </c>
      <c r="AB16" s="6">
        <v>70.244696704451059</v>
      </c>
      <c r="AC16" s="6">
        <v>294.52679373342431</v>
      </c>
      <c r="AD16" s="6">
        <v>62.240860659718372</v>
      </c>
      <c r="AE16" s="6">
        <v>469.52428569122515</v>
      </c>
      <c r="AF16" s="6">
        <v>83.296217802004477</v>
      </c>
      <c r="AG16" s="6">
        <v>9804.4776625200593</v>
      </c>
      <c r="AH16" s="20">
        <v>9.4721069871907666</v>
      </c>
      <c r="AI16" s="6">
        <v>278.81346425953097</v>
      </c>
      <c r="AJ16" s="6">
        <v>472.96918918675914</v>
      </c>
      <c r="AK16" s="3">
        <v>0.58949604040578885</v>
      </c>
      <c r="AL16" s="20">
        <v>9.5942368343270754</v>
      </c>
      <c r="AM16" s="20">
        <v>20.881726379895525</v>
      </c>
      <c r="AN16" s="20">
        <v>72.013226420224655</v>
      </c>
      <c r="AO16" s="20">
        <v>42.762978918481231</v>
      </c>
      <c r="AP16" s="20">
        <v>28.789155949584593</v>
      </c>
      <c r="AQ16" s="6">
        <v>276.20998044069097</v>
      </c>
      <c r="AR16" s="20">
        <v>2.7956983831580615</v>
      </c>
      <c r="AS16" s="20">
        <v>4.4485626085016152</v>
      </c>
      <c r="AT16" s="20">
        <v>1.0073370081176152</v>
      </c>
      <c r="AU16" s="3">
        <f t="shared" si="0"/>
        <v>4.767177474452531E-2</v>
      </c>
      <c r="AV16" s="20">
        <v>6.7853995038369312</v>
      </c>
      <c r="AW16" s="20">
        <v>28.490333234452223</v>
      </c>
      <c r="AX16" s="20">
        <v>4.1987702003900917</v>
      </c>
      <c r="AY16" s="6">
        <v>3051.3841691597136</v>
      </c>
    </row>
    <row r="17" spans="1:64" s="1" customFormat="1" ht="14" x14ac:dyDescent="0.15">
      <c r="A17" s="7" t="s">
        <v>3370</v>
      </c>
      <c r="B17" s="7" t="s">
        <v>282</v>
      </c>
      <c r="C17" s="7" t="s">
        <v>280</v>
      </c>
      <c r="D17" s="2" t="s">
        <v>1171</v>
      </c>
      <c r="E17" s="8">
        <v>0.22169817210405421</v>
      </c>
      <c r="F17" s="6">
        <v>34.175010871693679</v>
      </c>
      <c r="G17" s="3">
        <v>0.64891979605592842</v>
      </c>
      <c r="H17" s="6">
        <v>35.614110720242657</v>
      </c>
      <c r="I17" s="20">
        <v>2.1741444800804226</v>
      </c>
      <c r="J17" s="20">
        <v>2.2354406081449865</v>
      </c>
      <c r="K17" s="6">
        <v>274.41953196509365</v>
      </c>
      <c r="L17" s="3">
        <v>1.1519881791809472</v>
      </c>
      <c r="M17" s="20">
        <v>2.8231981356524836</v>
      </c>
      <c r="N17" s="6">
        <v>85.900047999432047</v>
      </c>
      <c r="O17" s="20">
        <v>9.2810205289234293</v>
      </c>
      <c r="P17" s="20">
        <v>10.54029714954676</v>
      </c>
      <c r="Q17" s="3">
        <v>9.6251894244246766E-2</v>
      </c>
      <c r="R17" s="6">
        <v>2396.6400715584714</v>
      </c>
      <c r="S17" s="20">
        <v>4.130674448193826</v>
      </c>
      <c r="T17" s="21">
        <v>6.2303108108149478E-2</v>
      </c>
      <c r="U17" s="20">
        <v>19.124931912815516</v>
      </c>
      <c r="V17" s="20">
        <v>5.8227465712556885</v>
      </c>
      <c r="W17" s="20">
        <v>9.227662904128854</v>
      </c>
      <c r="X17" s="3">
        <v>1.3831511268067007</v>
      </c>
      <c r="Y17" s="6">
        <v>76.142461707989455</v>
      </c>
      <c r="Z17" s="6">
        <v>24.826951055099467</v>
      </c>
      <c r="AA17" s="6">
        <v>249.21774826717566</v>
      </c>
      <c r="AB17" s="6">
        <v>96.115737612247727</v>
      </c>
      <c r="AC17" s="6">
        <v>398.74718891322055</v>
      </c>
      <c r="AD17" s="6">
        <v>82.001764003381894</v>
      </c>
      <c r="AE17" s="6">
        <v>633.66873618962029</v>
      </c>
      <c r="AF17" s="6">
        <v>112.13035243646495</v>
      </c>
      <c r="AG17" s="6">
        <v>7356.3846608289196</v>
      </c>
      <c r="AH17" s="20">
        <v>8.565070330558779</v>
      </c>
      <c r="AI17" s="6">
        <v>344.79895213172477</v>
      </c>
      <c r="AJ17" s="6">
        <v>423.36120592517489</v>
      </c>
      <c r="AK17" s="3">
        <v>0.81443209086253587</v>
      </c>
      <c r="AL17" s="20">
        <v>8.3221466968033546</v>
      </c>
      <c r="AM17" s="20">
        <v>11.609196163068365</v>
      </c>
      <c r="AN17" s="20">
        <v>153.40563487560672</v>
      </c>
      <c r="AO17" s="20">
        <v>83.472797591805175</v>
      </c>
      <c r="AP17" s="20">
        <v>13.076726039197883</v>
      </c>
      <c r="AQ17" s="6">
        <v>108.82643241211306</v>
      </c>
      <c r="AR17" s="20">
        <v>1.5847612104022737</v>
      </c>
      <c r="AS17" s="20">
        <v>2.0725650808351697</v>
      </c>
      <c r="AT17" s="20">
        <v>0.66811124132607902</v>
      </c>
      <c r="AU17" s="3">
        <f t="shared" si="0"/>
        <v>0.15865996489911596</v>
      </c>
      <c r="AV17" s="20">
        <v>8.8608179517305032</v>
      </c>
      <c r="AW17" s="20">
        <v>39.049152696385939</v>
      </c>
      <c r="AX17" s="20">
        <v>4.4069467298738152</v>
      </c>
      <c r="AY17" s="6">
        <v>4191.0118553662187</v>
      </c>
    </row>
    <row r="18" spans="1:64" s="1" customFormat="1" ht="14" x14ac:dyDescent="0.15">
      <c r="A18" s="7" t="s">
        <v>3401</v>
      </c>
      <c r="B18" s="7" t="s">
        <v>283</v>
      </c>
      <c r="C18" s="7" t="s">
        <v>3357</v>
      </c>
      <c r="D18" s="2" t="s">
        <v>1172</v>
      </c>
      <c r="E18" s="8">
        <v>0.47868393299117978</v>
      </c>
      <c r="F18" s="20">
        <v>4.6128129459621094</v>
      </c>
      <c r="G18" s="3">
        <v>3.0130499155794587E-2</v>
      </c>
      <c r="H18" s="6">
        <v>29.951309831811198</v>
      </c>
      <c r="I18" s="20">
        <v>14.282230732948245</v>
      </c>
      <c r="J18" s="20">
        <v>3.978863633299071</v>
      </c>
      <c r="K18" s="6">
        <v>337.92212155003864</v>
      </c>
      <c r="L18" s="20">
        <v>6.9169724199368012</v>
      </c>
      <c r="M18" s="20">
        <v>15.120415262320522</v>
      </c>
      <c r="N18" s="6">
        <v>98.823172744706866</v>
      </c>
      <c r="O18" s="20">
        <v>8.5523633389827776</v>
      </c>
      <c r="P18" s="20">
        <v>8.5451579279878676</v>
      </c>
      <c r="Q18" s="3">
        <v>1.9910193189028076</v>
      </c>
      <c r="R18" s="6">
        <v>3014.7385731809782</v>
      </c>
      <c r="S18" s="20">
        <v>6.6602248094092662</v>
      </c>
      <c r="T18" s="3">
        <v>0.2591989571741391</v>
      </c>
      <c r="U18" s="6">
        <v>27.617905945117929</v>
      </c>
      <c r="V18" s="20">
        <v>6.9494554000567872</v>
      </c>
      <c r="W18" s="20">
        <v>11.862745730580668</v>
      </c>
      <c r="X18" s="3">
        <v>1.2632042145771556</v>
      </c>
      <c r="Y18" s="6">
        <v>105.45222629069436</v>
      </c>
      <c r="Z18" s="6">
        <v>32.51066306454122</v>
      </c>
      <c r="AA18" s="6">
        <v>318.73529092507391</v>
      </c>
      <c r="AB18" s="6">
        <v>125.24615330410052</v>
      </c>
      <c r="AC18" s="6">
        <v>509.84408205408187</v>
      </c>
      <c r="AD18" s="6">
        <v>101.77505769900272</v>
      </c>
      <c r="AE18" s="6">
        <v>795.90384118888949</v>
      </c>
      <c r="AF18" s="6">
        <v>136.02364560763675</v>
      </c>
      <c r="AG18" s="6">
        <v>7944.1786531276448</v>
      </c>
      <c r="AH18" s="20">
        <v>11.712401201633684</v>
      </c>
      <c r="AI18" s="6">
        <v>489.61496444765839</v>
      </c>
      <c r="AJ18" s="6">
        <v>580.09123259035482</v>
      </c>
      <c r="AK18" s="3">
        <v>0.84403096778642683</v>
      </c>
      <c r="AL18" s="20">
        <v>7.5475299970895362</v>
      </c>
      <c r="AM18" s="20">
        <v>9.9813297059365205</v>
      </c>
      <c r="AN18" s="20">
        <v>119.50104748183159</v>
      </c>
      <c r="AO18" s="20">
        <v>73.513278974600439</v>
      </c>
      <c r="AP18" s="20">
        <v>15.174171243667908</v>
      </c>
      <c r="AQ18" s="6">
        <v>114.52751264255697</v>
      </c>
      <c r="AR18" s="20">
        <v>1.707003649592993</v>
      </c>
      <c r="AS18" s="20">
        <v>2.3281208728871627</v>
      </c>
      <c r="AT18" s="20">
        <v>0.72884587631068298</v>
      </c>
      <c r="AU18" s="3">
        <f t="shared" si="0"/>
        <v>0.10859507132736186</v>
      </c>
      <c r="AV18" s="20">
        <v>10.91127289473809</v>
      </c>
      <c r="AW18" s="20">
        <v>49.069605946660133</v>
      </c>
      <c r="AX18" s="20">
        <v>4.4971477131988626</v>
      </c>
      <c r="AY18" s="6">
        <v>5287.0052163072123</v>
      </c>
    </row>
    <row r="19" spans="1:64" s="1" customFormat="1" ht="14" x14ac:dyDescent="0.15">
      <c r="A19" s="22" t="s">
        <v>3417</v>
      </c>
      <c r="B19" s="22" t="s">
        <v>279</v>
      </c>
      <c r="C19" s="22" t="s">
        <v>3357</v>
      </c>
      <c r="D19" s="23" t="s">
        <v>1173</v>
      </c>
      <c r="E19" s="102">
        <v>3.4920069925365751</v>
      </c>
      <c r="F19" s="3">
        <v>7.2624490704230285E-2</v>
      </c>
      <c r="G19" s="3">
        <v>0.16450597060211836</v>
      </c>
      <c r="H19" s="20">
        <v>16.677530045351325</v>
      </c>
      <c r="I19" s="20">
        <v>4.1678484419935149</v>
      </c>
      <c r="J19" s="20">
        <v>3.0342268615761125</v>
      </c>
      <c r="K19" s="6">
        <v>253.24544142546569</v>
      </c>
      <c r="L19" s="20">
        <v>2.2714046916191588</v>
      </c>
      <c r="M19" s="20">
        <v>3.8906289915174725</v>
      </c>
      <c r="N19" s="6">
        <v>104.55440062575499</v>
      </c>
      <c r="O19" s="20">
        <v>8.0724056224481728</v>
      </c>
      <c r="P19" s="20">
        <v>7.4616096701726216</v>
      </c>
      <c r="Q19" s="3">
        <v>0.96382605732216653</v>
      </c>
      <c r="R19" s="6">
        <v>1114.9748323085475</v>
      </c>
      <c r="S19" s="20">
        <v>8.3971572034464472</v>
      </c>
      <c r="T19" s="21">
        <v>3.685337103561049E-2</v>
      </c>
      <c r="U19" s="6">
        <v>33.195387289173958</v>
      </c>
      <c r="V19" s="20">
        <v>2.0482527051908712</v>
      </c>
      <c r="W19" s="20">
        <v>4.4841607155302876</v>
      </c>
      <c r="X19" s="3">
        <v>0.32495884895609728</v>
      </c>
      <c r="Y19" s="6">
        <v>34.560847652633491</v>
      </c>
      <c r="Z19" s="20">
        <v>10.461855690490955</v>
      </c>
      <c r="AA19" s="6">
        <v>114.62275100858095</v>
      </c>
      <c r="AB19" s="6">
        <v>44.610936040050341</v>
      </c>
      <c r="AC19" s="6">
        <v>199.25669030112533</v>
      </c>
      <c r="AD19" s="6">
        <v>42.293776676410616</v>
      </c>
      <c r="AE19" s="6">
        <v>332.01872669053057</v>
      </c>
      <c r="AF19" s="6">
        <v>59.683363711796666</v>
      </c>
      <c r="AG19" s="6">
        <v>8117.762926649928</v>
      </c>
      <c r="AH19" s="20">
        <v>10.987061528274733</v>
      </c>
      <c r="AI19" s="6">
        <v>390.62580594103167</v>
      </c>
      <c r="AJ19" s="6">
        <v>514.84968877925019</v>
      </c>
      <c r="AK19" s="3">
        <v>0.75871815493806882</v>
      </c>
      <c r="AL19" s="20">
        <v>9.6067877161928106</v>
      </c>
      <c r="AM19" s="20">
        <v>24.449714049461935</v>
      </c>
      <c r="AN19" s="20">
        <v>39.539420144981932</v>
      </c>
      <c r="AO19" s="20">
        <v>46.518815412995608</v>
      </c>
      <c r="AP19" s="20">
        <v>16.873331872110409</v>
      </c>
      <c r="AQ19" s="6">
        <v>162.09851736023492</v>
      </c>
      <c r="AR19" s="20">
        <v>2.1892614637667087</v>
      </c>
      <c r="AS19" s="20">
        <v>7.4028094430706277</v>
      </c>
      <c r="AT19" s="20">
        <v>1.5506646083223297</v>
      </c>
      <c r="AU19" s="3">
        <f t="shared" si="0"/>
        <v>7.9369313945096803E-2</v>
      </c>
      <c r="AV19" s="20">
        <v>8.1771211309481977</v>
      </c>
      <c r="AW19" s="20">
        <v>20.115260930789127</v>
      </c>
      <c r="AX19" s="20">
        <v>2.459944106081331</v>
      </c>
      <c r="AY19" s="6">
        <v>2097.1277936358088</v>
      </c>
    </row>
    <row r="20" spans="1:64" s="1" customFormat="1" ht="14" x14ac:dyDescent="0.15">
      <c r="A20" s="7" t="s">
        <v>3392</v>
      </c>
      <c r="B20" s="7" t="s">
        <v>286</v>
      </c>
      <c r="C20" s="7" t="s">
        <v>287</v>
      </c>
      <c r="D20" s="2" t="s">
        <v>1174</v>
      </c>
      <c r="E20" s="8">
        <v>7.3687887453186884E-2</v>
      </c>
      <c r="F20" s="3">
        <v>1.9025941268375963E-3</v>
      </c>
      <c r="G20" s="3">
        <v>2.4033962143250247E-28</v>
      </c>
      <c r="H20" s="20">
        <v>14.33380980387256</v>
      </c>
      <c r="I20" s="3">
        <v>1.2578832783894731</v>
      </c>
      <c r="J20" s="6">
        <v>45.720193868784726</v>
      </c>
      <c r="K20" s="6">
        <v>222.12457380818327</v>
      </c>
      <c r="L20" s="20">
        <v>2.1296733248072548</v>
      </c>
      <c r="M20" s="3">
        <v>1.4661465183581117</v>
      </c>
      <c r="N20" s="6">
        <v>62.111478473855193</v>
      </c>
      <c r="O20" s="20">
        <v>17.18918192014219</v>
      </c>
      <c r="P20" s="20">
        <v>16.362954729041597</v>
      </c>
      <c r="Q20" s="3">
        <v>0.62183877143273047</v>
      </c>
      <c r="R20" s="6">
        <v>723.0850161312128</v>
      </c>
      <c r="S20" s="3">
        <v>0.7329303754380998</v>
      </c>
      <c r="T20" s="21">
        <v>4.7415482150236242E-2</v>
      </c>
      <c r="U20" s="20">
        <v>7.6192872334557613</v>
      </c>
      <c r="V20" s="20">
        <v>2.565083965098129</v>
      </c>
      <c r="W20" s="20">
        <v>4.2135820455920161</v>
      </c>
      <c r="X20" s="20">
        <v>4.0755392024247472</v>
      </c>
      <c r="Y20" s="6">
        <v>26.260197520731733</v>
      </c>
      <c r="Z20" s="20">
        <v>8.9478685693817219</v>
      </c>
      <c r="AA20" s="6">
        <v>77.314751246770925</v>
      </c>
      <c r="AB20" s="6">
        <v>29.124473788240881</v>
      </c>
      <c r="AC20" s="6">
        <v>119.05555254454852</v>
      </c>
      <c r="AD20" s="6">
        <v>26.137570055245277</v>
      </c>
      <c r="AE20" s="6">
        <v>202.00926379713422</v>
      </c>
      <c r="AF20" s="6">
        <v>37.915892168586055</v>
      </c>
      <c r="AG20" s="6">
        <v>6392.6455195589824</v>
      </c>
      <c r="AH20" s="3">
        <v>0.96519813226369666</v>
      </c>
      <c r="AI20" s="6">
        <v>44.187293005789329</v>
      </c>
      <c r="AJ20" s="6">
        <v>40.999045660510603</v>
      </c>
      <c r="AK20" s="3">
        <v>1.0777639404506816</v>
      </c>
      <c r="AL20" s="20">
        <v>7.6926026027661534</v>
      </c>
      <c r="AM20" s="20">
        <v>31.645308731874458</v>
      </c>
      <c r="AN20" s="20">
        <v>275.61862704405689</v>
      </c>
      <c r="AO20" s="20">
        <v>60.288527378029514</v>
      </c>
      <c r="AP20" s="20">
        <v>10.237558644489493</v>
      </c>
      <c r="AQ20" s="6">
        <v>78.753470274571001</v>
      </c>
      <c r="AR20" s="20">
        <v>1.6426682724324866</v>
      </c>
      <c r="AS20" s="20">
        <v>1.8082683927862706</v>
      </c>
      <c r="AT20" s="20">
        <v>0.20295626492497632</v>
      </c>
      <c r="AU20" s="3">
        <f t="shared" si="0"/>
        <v>1.1780599442468627</v>
      </c>
      <c r="AV20" s="20">
        <v>7.1722497193472163</v>
      </c>
      <c r="AW20" s="20">
        <v>12.768747230300358</v>
      </c>
      <c r="AX20" s="20">
        <v>1.780298752824589</v>
      </c>
      <c r="AY20" s="6">
        <v>1330.4829722244281</v>
      </c>
    </row>
    <row r="21" spans="1:64" s="1" customFormat="1" ht="14" x14ac:dyDescent="0.15">
      <c r="A21" s="7" t="s">
        <v>3380</v>
      </c>
      <c r="B21" s="7" t="s">
        <v>282</v>
      </c>
      <c r="C21" s="7" t="s">
        <v>287</v>
      </c>
      <c r="D21" s="2" t="s">
        <v>1651</v>
      </c>
      <c r="E21" s="3">
        <v>0.10557672531543551</v>
      </c>
      <c r="F21" s="3">
        <v>4.0607319800174237E-29</v>
      </c>
      <c r="G21" s="3">
        <v>2.8990319390623059E-2</v>
      </c>
      <c r="H21" s="20">
        <v>19.399085162683203</v>
      </c>
      <c r="I21" s="20">
        <v>2.0779597170500432</v>
      </c>
      <c r="J21" s="20">
        <v>7.6374345564732824</v>
      </c>
      <c r="K21" s="6">
        <v>227.64564101912885</v>
      </c>
      <c r="L21" s="17">
        <v>2.4467212757715142</v>
      </c>
      <c r="M21" s="14">
        <v>1.5817400284470426</v>
      </c>
      <c r="N21" s="6">
        <v>68.320391898283134</v>
      </c>
      <c r="O21" s="20">
        <v>11.352082969296829</v>
      </c>
      <c r="P21" s="20">
        <v>10.618241274013659</v>
      </c>
      <c r="Q21" s="3">
        <v>0.20284162806880249</v>
      </c>
      <c r="R21" s="6">
        <v>1004.351300335116</v>
      </c>
      <c r="S21" s="3">
        <v>1.3746409855458042</v>
      </c>
      <c r="T21" s="15">
        <v>8.495596255979028E-2</v>
      </c>
      <c r="U21" s="17">
        <v>17.016737570504073</v>
      </c>
      <c r="V21" s="17">
        <v>3.9766630240631975</v>
      </c>
      <c r="W21" s="17">
        <v>6.4582936921214209</v>
      </c>
      <c r="X21" s="14">
        <v>1.9016971049197458</v>
      </c>
      <c r="Y21" s="19">
        <v>35.510403255161926</v>
      </c>
      <c r="Z21" s="20">
        <v>10.195466493169123</v>
      </c>
      <c r="AA21" s="6">
        <v>101.39084399356754</v>
      </c>
      <c r="AB21" s="6">
        <v>36.516663052049857</v>
      </c>
      <c r="AC21" s="6">
        <v>153.84801936246723</v>
      </c>
      <c r="AD21" s="6">
        <v>31.937330367376841</v>
      </c>
      <c r="AE21" s="6">
        <v>251.0003291519991</v>
      </c>
      <c r="AF21" s="6">
        <v>44.611964359627137</v>
      </c>
      <c r="AG21" s="19">
        <v>7558.7793760161958</v>
      </c>
      <c r="AH21" s="3">
        <v>1.8076542259409312</v>
      </c>
      <c r="AI21" s="19">
        <v>85.081212296672518</v>
      </c>
      <c r="AJ21" s="6">
        <v>72.11851549873964</v>
      </c>
      <c r="AK21" s="9">
        <v>1.1797415921319043</v>
      </c>
      <c r="AL21" s="18">
        <v>7.0683604280250671</v>
      </c>
      <c r="AM21" s="18">
        <v>30.114619377406477</v>
      </c>
      <c r="AN21" s="18">
        <v>182.59336931696305</v>
      </c>
      <c r="AO21" s="18">
        <v>61.893405762880583</v>
      </c>
      <c r="AP21" s="18">
        <v>8.9296988556196037</v>
      </c>
      <c r="AQ21" s="16">
        <v>63.118330025242336</v>
      </c>
      <c r="AR21" s="18">
        <v>1.624048518328463</v>
      </c>
      <c r="AS21" s="18">
        <v>2.6348658611272313</v>
      </c>
      <c r="AT21" s="18">
        <v>0.28732438615674721</v>
      </c>
      <c r="AU21" s="9">
        <v>0.38278388765067278</v>
      </c>
      <c r="AV21" s="20">
        <v>7.3505211824064851</v>
      </c>
      <c r="AW21" s="20">
        <v>16.970925195229412</v>
      </c>
      <c r="AX21" s="20">
        <v>2.3088056988189383</v>
      </c>
      <c r="AY21" s="6">
        <v>1767.1210596229864</v>
      </c>
      <c r="AZ21" s="36"/>
      <c r="BA21" s="37"/>
      <c r="BB21" s="38"/>
      <c r="BC21" s="38"/>
      <c r="BD21" s="38"/>
      <c r="BE21" s="37"/>
      <c r="BF21" s="35"/>
      <c r="BG21" s="35"/>
      <c r="BH21" s="35"/>
      <c r="BI21" s="35"/>
      <c r="BJ21" s="35"/>
      <c r="BK21" s="35"/>
      <c r="BL21" s="35"/>
    </row>
    <row r="22" spans="1:64" s="1" customFormat="1" ht="14" x14ac:dyDescent="0.15">
      <c r="A22" s="7" t="s">
        <v>3418</v>
      </c>
      <c r="B22" s="7" t="s">
        <v>279</v>
      </c>
      <c r="C22" s="7" t="s">
        <v>3357</v>
      </c>
      <c r="D22" s="2" t="s">
        <v>1175</v>
      </c>
      <c r="E22" s="8">
        <v>1.1406111617978445</v>
      </c>
      <c r="F22" s="6">
        <v>24.249600276413343</v>
      </c>
      <c r="G22" s="3">
        <v>0.10965828335479241</v>
      </c>
      <c r="H22" s="20">
        <v>16.67565032197427</v>
      </c>
      <c r="I22" s="20">
        <v>2.4155436568223396</v>
      </c>
      <c r="J22" s="20">
        <v>3.5808622950849718</v>
      </c>
      <c r="K22" s="6">
        <v>262.80604965112821</v>
      </c>
      <c r="L22" s="20">
        <v>2.2711486817372406</v>
      </c>
      <c r="M22" s="3">
        <v>1.3937226312235131</v>
      </c>
      <c r="N22" s="6">
        <v>108.56530310955988</v>
      </c>
      <c r="O22" s="20">
        <v>6.9914183291068497</v>
      </c>
      <c r="P22" s="20">
        <v>7.3861608299529857</v>
      </c>
      <c r="Q22" s="3">
        <v>1.8298497071573534</v>
      </c>
      <c r="R22" s="6">
        <v>1176.3168690993821</v>
      </c>
      <c r="S22" s="20">
        <v>10.959187349982171</v>
      </c>
      <c r="T22" s="21">
        <v>3.6849217294446741E-2</v>
      </c>
      <c r="U22" s="6">
        <v>30.25443543337558</v>
      </c>
      <c r="V22" s="3">
        <v>1.6201534011281056</v>
      </c>
      <c r="W22" s="20">
        <v>3.6439023628810037</v>
      </c>
      <c r="X22" s="3">
        <v>0.271453973686265</v>
      </c>
      <c r="Y22" s="6">
        <v>34.974081647910452</v>
      </c>
      <c r="Z22" s="20">
        <v>11.451222473320918</v>
      </c>
      <c r="AA22" s="6">
        <v>120.8550416804046</v>
      </c>
      <c r="AB22" s="6">
        <v>46.357439844865844</v>
      </c>
      <c r="AC22" s="6">
        <v>201.9395571216335</v>
      </c>
      <c r="AD22" s="6">
        <v>41.437061918483174</v>
      </c>
      <c r="AE22" s="6">
        <v>336.62375758427839</v>
      </c>
      <c r="AF22" s="6">
        <v>59.134492862570347</v>
      </c>
      <c r="AG22" s="6">
        <v>8384.8854521134272</v>
      </c>
      <c r="AH22" s="20">
        <v>12.991442244266791</v>
      </c>
      <c r="AI22" s="6">
        <v>448.11988507945711</v>
      </c>
      <c r="AJ22" s="6">
        <v>600.94180958444235</v>
      </c>
      <c r="AK22" s="3">
        <v>0.7456959691144418</v>
      </c>
      <c r="AL22" s="20">
        <v>9.6249491544373456</v>
      </c>
      <c r="AM22" s="20">
        <v>24.908775043942512</v>
      </c>
      <c r="AN22" s="20">
        <v>30.716124000273254</v>
      </c>
      <c r="AO22" s="20">
        <v>40.889882686437161</v>
      </c>
      <c r="AP22" s="20">
        <v>21.58689518138107</v>
      </c>
      <c r="AQ22" s="6">
        <v>207.77276852296134</v>
      </c>
      <c r="AR22" s="20">
        <v>2.2491094734262638</v>
      </c>
      <c r="AS22" s="20">
        <v>8.3027568854658629</v>
      </c>
      <c r="AT22" s="20">
        <v>1.7852032010366596</v>
      </c>
      <c r="AU22" s="3">
        <f t="shared" ref="AU22:AU36" si="1">(X22/0.076)/(((W22/0.2)^(1/2))*((Y22/0.267)^(1/2)))</f>
        <v>7.3113355161314675E-2</v>
      </c>
      <c r="AV22" s="20">
        <v>8.4858265951284544</v>
      </c>
      <c r="AW22" s="20">
        <v>20.957143768064284</v>
      </c>
      <c r="AX22" s="20">
        <v>2.4696643907495548</v>
      </c>
      <c r="AY22" s="6">
        <v>2173.4816217307748</v>
      </c>
    </row>
    <row r="23" spans="1:64" s="1" customFormat="1" ht="14" x14ac:dyDescent="0.15">
      <c r="A23" s="7" t="s">
        <v>3399</v>
      </c>
      <c r="B23" s="7" t="s">
        <v>283</v>
      </c>
      <c r="C23" s="7" t="s">
        <v>280</v>
      </c>
      <c r="D23" s="2" t="s">
        <v>1176</v>
      </c>
      <c r="E23" s="8">
        <v>0.97547936302756744</v>
      </c>
      <c r="F23" s="20">
        <v>14.450251168647338</v>
      </c>
      <c r="G23" s="3">
        <v>0.50242866813797848</v>
      </c>
      <c r="H23" s="6">
        <v>47.229733443965813</v>
      </c>
      <c r="I23" s="3">
        <v>1.3300593285381983</v>
      </c>
      <c r="J23" s="20">
        <v>3.6283973591355321</v>
      </c>
      <c r="K23" s="6">
        <v>310.68036780298308</v>
      </c>
      <c r="L23" s="20">
        <v>2.2735459444524371</v>
      </c>
      <c r="M23" s="3">
        <v>1.4884570223852285</v>
      </c>
      <c r="N23" s="6">
        <v>160.14863661992658</v>
      </c>
      <c r="O23" s="20">
        <v>6.2363391163194244</v>
      </c>
      <c r="P23" s="20">
        <v>6.0315850546241121</v>
      </c>
      <c r="Q23" s="3">
        <v>1.6628138760016431</v>
      </c>
      <c r="R23" s="6">
        <v>3640.8563954296678</v>
      </c>
      <c r="S23" s="20">
        <v>12.04265038784086</v>
      </c>
      <c r="T23" s="21">
        <v>0.1899388354845008</v>
      </c>
      <c r="U23" s="6">
        <v>45.182419533874452</v>
      </c>
      <c r="V23" s="20">
        <v>8.7760393600705431</v>
      </c>
      <c r="W23" s="20">
        <v>17.154727201167198</v>
      </c>
      <c r="X23" s="3">
        <v>0.95164994826026283</v>
      </c>
      <c r="Y23" s="6">
        <v>136.38301214729461</v>
      </c>
      <c r="Z23" s="6">
        <v>40.453104953825836</v>
      </c>
      <c r="AA23" s="6">
        <v>401.14257415613747</v>
      </c>
      <c r="AB23" s="6">
        <v>150.51130359600302</v>
      </c>
      <c r="AC23" s="6">
        <v>625.11324585462023</v>
      </c>
      <c r="AD23" s="6">
        <v>124.40193661930161</v>
      </c>
      <c r="AE23" s="6">
        <v>957.88458504204903</v>
      </c>
      <c r="AF23" s="6">
        <v>165.64037018061046</v>
      </c>
      <c r="AG23" s="6">
        <v>7873.0492979351802</v>
      </c>
      <c r="AH23" s="20">
        <v>18.663267664826193</v>
      </c>
      <c r="AI23" s="6">
        <v>673.75778612250974</v>
      </c>
      <c r="AJ23" s="6">
        <v>859.48275608726931</v>
      </c>
      <c r="AK23" s="3">
        <v>0.78391076650535896</v>
      </c>
      <c r="AL23" s="20">
        <v>7.023488995884084</v>
      </c>
      <c r="AM23" s="20">
        <v>8.2192045063441235</v>
      </c>
      <c r="AN23" s="20">
        <v>79.541010840038936</v>
      </c>
      <c r="AO23" s="20">
        <v>55.947633155803047</v>
      </c>
      <c r="AP23" s="20">
        <v>15.540382916673511</v>
      </c>
      <c r="AQ23" s="6">
        <v>109.14770840708141</v>
      </c>
      <c r="AR23" s="20">
        <v>1.9547231384601842</v>
      </c>
      <c r="AS23" s="20">
        <v>2.6338174314308107</v>
      </c>
      <c r="AT23" s="20">
        <v>0.89727172720870119</v>
      </c>
      <c r="AU23" s="3">
        <f t="shared" si="1"/>
        <v>5.9822177548698313E-2</v>
      </c>
      <c r="AV23" s="20">
        <v>10.031655402098259</v>
      </c>
      <c r="AW23" s="20">
        <v>60.480177098748172</v>
      </c>
      <c r="AX23" s="20">
        <v>6.0289328804195073</v>
      </c>
      <c r="AY23" s="6">
        <v>6474.7899394782935</v>
      </c>
    </row>
    <row r="24" spans="1:64" s="1" customFormat="1" ht="14" x14ac:dyDescent="0.15">
      <c r="A24" s="7" t="s">
        <v>3375</v>
      </c>
      <c r="B24" s="7" t="s">
        <v>282</v>
      </c>
      <c r="C24" s="7" t="s">
        <v>3376</v>
      </c>
      <c r="D24" s="2" t="s">
        <v>1177</v>
      </c>
      <c r="E24" s="102">
        <v>5.7058939330672347</v>
      </c>
      <c r="F24" s="6">
        <v>47.284525656937241</v>
      </c>
      <c r="G24" s="20">
        <v>2.4845150123576594</v>
      </c>
      <c r="H24" s="6">
        <v>71.216705759803503</v>
      </c>
      <c r="I24" s="20">
        <v>4.6152027332613379</v>
      </c>
      <c r="J24" s="20">
        <v>4.9887808001343847</v>
      </c>
      <c r="K24" s="6">
        <v>544.15726022744832</v>
      </c>
      <c r="L24" s="20">
        <v>7.8225056013626064</v>
      </c>
      <c r="M24" s="20">
        <v>16.047756174618645</v>
      </c>
      <c r="N24" s="6">
        <v>197.40487998575952</v>
      </c>
      <c r="O24" s="20">
        <v>8.5445729656234182</v>
      </c>
      <c r="P24" s="20">
        <v>8.9380983161021508</v>
      </c>
      <c r="Q24" s="3">
        <v>0.39208721700817306</v>
      </c>
      <c r="R24" s="6">
        <v>4504.5295349195976</v>
      </c>
      <c r="S24" s="6">
        <v>29.423711373487329</v>
      </c>
      <c r="T24" s="21">
        <v>0.11218128860107809</v>
      </c>
      <c r="U24" s="6">
        <v>96.817930345855771</v>
      </c>
      <c r="V24" s="20">
        <v>8.6297899022269071</v>
      </c>
      <c r="W24" s="20">
        <v>18.42762301906269</v>
      </c>
      <c r="X24" s="3">
        <v>1.2521182677015337</v>
      </c>
      <c r="Y24" s="6">
        <v>145.38477000968723</v>
      </c>
      <c r="Z24" s="6">
        <v>47.547824043664605</v>
      </c>
      <c r="AA24" s="6">
        <v>489.94768301120388</v>
      </c>
      <c r="AB24" s="6">
        <v>182.191722261325</v>
      </c>
      <c r="AC24" s="6">
        <v>743.45449975329325</v>
      </c>
      <c r="AD24" s="6">
        <v>149.58127977109683</v>
      </c>
      <c r="AE24" s="6">
        <v>1154.8616705463735</v>
      </c>
      <c r="AF24" s="6">
        <v>192.54506291568424</v>
      </c>
      <c r="AG24" s="6">
        <v>8310.6980305309226</v>
      </c>
      <c r="AH24" s="6">
        <v>37.378378616073377</v>
      </c>
      <c r="AI24" s="6">
        <v>2055.3764734452634</v>
      </c>
      <c r="AJ24" s="6">
        <v>1709.1817836210082</v>
      </c>
      <c r="AK24" s="3">
        <v>1.2025499529317591</v>
      </c>
      <c r="AL24" s="20">
        <v>7.9434845236500573</v>
      </c>
      <c r="AM24" s="20">
        <v>7.1962714171638158</v>
      </c>
      <c r="AN24" s="20">
        <v>39.249354232959838</v>
      </c>
      <c r="AO24" s="20">
        <v>69.854426158397231</v>
      </c>
      <c r="AP24" s="20">
        <v>16.846849304195789</v>
      </c>
      <c r="AQ24" s="6">
        <v>133.82268672014399</v>
      </c>
      <c r="AR24" s="20">
        <v>2.1353501334148892</v>
      </c>
      <c r="AS24" s="20">
        <v>5.2539565328475204</v>
      </c>
      <c r="AT24" s="20">
        <v>1.4799883199971315</v>
      </c>
      <c r="AU24" s="3">
        <f t="shared" si="1"/>
        <v>7.3554334674459709E-2</v>
      </c>
      <c r="AV24" s="20">
        <v>17.570463681867881</v>
      </c>
      <c r="AW24" s="20">
        <v>74.396080997247864</v>
      </c>
      <c r="AX24" s="20">
        <v>4.2341558165036979</v>
      </c>
      <c r="AY24" s="6">
        <v>7932.6885700411322</v>
      </c>
    </row>
    <row r="25" spans="1:64" s="1" customFormat="1" ht="14" x14ac:dyDescent="0.15">
      <c r="A25" s="7" t="s">
        <v>3419</v>
      </c>
      <c r="B25" s="7" t="s">
        <v>279</v>
      </c>
      <c r="C25" s="7" t="s">
        <v>3357</v>
      </c>
      <c r="D25" s="2" t="s">
        <v>1178</v>
      </c>
      <c r="E25" s="8">
        <v>0.30797430311113078</v>
      </c>
      <c r="F25" s="3">
        <v>1.7615449913839212</v>
      </c>
      <c r="G25" s="3">
        <v>2.7845869709199455E-2</v>
      </c>
      <c r="H25" s="20">
        <v>8.0232609763639555</v>
      </c>
      <c r="I25" s="20">
        <v>2.0094291020351456</v>
      </c>
      <c r="J25" s="20">
        <v>3.7659909493832799</v>
      </c>
      <c r="K25" s="6">
        <v>178.25332956097512</v>
      </c>
      <c r="L25" s="20">
        <v>2.7318315691923929</v>
      </c>
      <c r="M25" s="20">
        <v>2.0440717040614031</v>
      </c>
      <c r="N25" s="6">
        <v>40.007649865438353</v>
      </c>
      <c r="O25" s="20">
        <v>9.6077383807892947</v>
      </c>
      <c r="P25" s="20">
        <v>10.051020643237432</v>
      </c>
      <c r="Q25" s="3">
        <v>1.245972649884439</v>
      </c>
      <c r="R25" s="6">
        <v>412.73624891504647</v>
      </c>
      <c r="S25" s="20">
        <v>2.3877202165440075</v>
      </c>
      <c r="T25" s="21">
        <v>1.8714473455206267E-2</v>
      </c>
      <c r="U25" s="20">
        <v>9.8069863168308551</v>
      </c>
      <c r="V25" s="3">
        <v>0.36353703696505923</v>
      </c>
      <c r="W25" s="3">
        <v>0.89932521223761408</v>
      </c>
      <c r="X25" s="3">
        <v>0.22977049564166682</v>
      </c>
      <c r="Y25" s="20">
        <v>10.701341997091042</v>
      </c>
      <c r="Z25" s="20">
        <v>3.3792611947556064</v>
      </c>
      <c r="AA25" s="6">
        <v>37.695121668761836</v>
      </c>
      <c r="AB25" s="20">
        <v>15.895522441929062</v>
      </c>
      <c r="AC25" s="6">
        <v>70.108366688426202</v>
      </c>
      <c r="AD25" s="20">
        <v>15.436417525395898</v>
      </c>
      <c r="AE25" s="6">
        <v>128.37528005355119</v>
      </c>
      <c r="AF25" s="6">
        <v>23.318708350545048</v>
      </c>
      <c r="AG25" s="6">
        <v>9025.3983358572423</v>
      </c>
      <c r="AH25" s="3">
        <v>1.4418434430493736</v>
      </c>
      <c r="AI25" s="6">
        <v>44.562669703983147</v>
      </c>
      <c r="AJ25" s="6">
        <v>83.088282639277566</v>
      </c>
      <c r="AK25" s="3">
        <v>0.53632917047340012</v>
      </c>
      <c r="AL25" s="20">
        <v>11.996185159622746</v>
      </c>
      <c r="AM25" s="20">
        <v>70.304799585187553</v>
      </c>
      <c r="AN25" s="20">
        <v>53.764791688769094</v>
      </c>
      <c r="AO25" s="20">
        <v>18.663271096511998</v>
      </c>
      <c r="AP25" s="20">
        <v>29.43673108641083</v>
      </c>
      <c r="AQ25" s="6">
        <v>353.12847660660714</v>
      </c>
      <c r="AR25" s="20">
        <v>2.4738200535095718</v>
      </c>
      <c r="AS25" s="20">
        <v>10.904827512207802</v>
      </c>
      <c r="AT25" s="20">
        <v>0.64722961153126712</v>
      </c>
      <c r="AU25" s="3">
        <f t="shared" si="1"/>
        <v>0.22520280267880144</v>
      </c>
      <c r="AV25" s="20">
        <v>5.7556774155949348</v>
      </c>
      <c r="AW25" s="20">
        <v>7.4170581605927612</v>
      </c>
      <c r="AX25" s="20">
        <v>1.2886507747109552</v>
      </c>
      <c r="AY25" s="6">
        <v>768.97225223607109</v>
      </c>
    </row>
    <row r="26" spans="1:64" s="1" customFormat="1" ht="14" x14ac:dyDescent="0.15">
      <c r="A26" s="7" t="s">
        <v>3371</v>
      </c>
      <c r="B26" s="7" t="s">
        <v>282</v>
      </c>
      <c r="C26" s="7" t="s">
        <v>280</v>
      </c>
      <c r="D26" s="2" t="s">
        <v>1179</v>
      </c>
      <c r="E26" s="102">
        <v>2.0470314327978989</v>
      </c>
      <c r="F26" s="20">
        <v>16.98815874056125</v>
      </c>
      <c r="G26" s="3">
        <v>2.9540005368118821E-2</v>
      </c>
      <c r="H26" s="6">
        <v>30.735610019432098</v>
      </c>
      <c r="I26" s="20">
        <v>3.42692690071783</v>
      </c>
      <c r="J26" s="20">
        <v>3.3284624512362244</v>
      </c>
      <c r="K26" s="6">
        <v>198.95785804821503</v>
      </c>
      <c r="L26" s="3">
        <v>1.912702623573477</v>
      </c>
      <c r="M26" s="20">
        <v>4.3933263115954331</v>
      </c>
      <c r="N26" s="6">
        <v>28.490317028392372</v>
      </c>
      <c r="O26" s="20">
        <v>3.0063528712407406</v>
      </c>
      <c r="P26" s="20">
        <v>2.2001981028530277</v>
      </c>
      <c r="Q26" s="3">
        <v>1.3670538955539202</v>
      </c>
      <c r="R26" s="6">
        <v>1529.1936181437568</v>
      </c>
      <c r="S26" s="20">
        <v>9.4838307410246934</v>
      </c>
      <c r="T26" s="21">
        <v>3.5294324738345005E-2</v>
      </c>
      <c r="U26" s="20">
        <v>16.069014902399811</v>
      </c>
      <c r="V26" s="3">
        <v>0.67132470075997075</v>
      </c>
      <c r="W26" s="20">
        <v>2.7985205104989608</v>
      </c>
      <c r="X26" s="3">
        <v>0.19499971806105473</v>
      </c>
      <c r="Y26" s="6">
        <v>25.359613636737912</v>
      </c>
      <c r="Z26" s="20">
        <v>10.588676210834468</v>
      </c>
      <c r="AA26" s="6">
        <v>119.37699486755518</v>
      </c>
      <c r="AB26" s="6">
        <v>52.771288641578238</v>
      </c>
      <c r="AC26" s="6">
        <v>226.9631122419147</v>
      </c>
      <c r="AD26" s="6">
        <v>50.055430288554675</v>
      </c>
      <c r="AE26" s="6">
        <v>403.96559580998439</v>
      </c>
      <c r="AF26" s="6">
        <v>68.393254053812711</v>
      </c>
      <c r="AG26" s="6">
        <v>11381.168141679576</v>
      </c>
      <c r="AH26" s="20">
        <v>7.3744398902339476</v>
      </c>
      <c r="AI26" s="6">
        <v>198.22534819890237</v>
      </c>
      <c r="AJ26" s="6">
        <v>406.54326322022001</v>
      </c>
      <c r="AK26" s="3">
        <v>0.48758733973049723</v>
      </c>
      <c r="AL26" s="20">
        <v>15.9294854249975</v>
      </c>
      <c r="AM26" s="20">
        <v>28.173607504518781</v>
      </c>
      <c r="AN26" s="20">
        <v>42.595192474548249</v>
      </c>
      <c r="AO26" s="20">
        <v>20.901400880282353</v>
      </c>
      <c r="AP26" s="20">
        <v>37.775481235875354</v>
      </c>
      <c r="AQ26" s="6">
        <v>601.74397776914293</v>
      </c>
      <c r="AR26" s="20">
        <v>4.168654165906462</v>
      </c>
      <c r="AS26" s="20">
        <v>5.7419678870014046</v>
      </c>
      <c r="AT26" s="20">
        <v>1.0063809082678616</v>
      </c>
      <c r="AU26" s="3">
        <f t="shared" si="1"/>
        <v>7.038100374198486E-2</v>
      </c>
      <c r="AV26" s="20">
        <v>6.4242124006527295</v>
      </c>
      <c r="AW26" s="20">
        <v>23.641768390779017</v>
      </c>
      <c r="AX26" s="20">
        <v>3.6801037880342973</v>
      </c>
      <c r="AY26" s="6">
        <v>2534.9270550795795</v>
      </c>
    </row>
    <row r="27" spans="1:64" s="1" customFormat="1" ht="14" x14ac:dyDescent="0.15">
      <c r="A27" s="7" t="s">
        <v>3377</v>
      </c>
      <c r="B27" s="7" t="s">
        <v>282</v>
      </c>
      <c r="C27" s="7" t="s">
        <v>3357</v>
      </c>
      <c r="D27" s="2" t="s">
        <v>1180</v>
      </c>
      <c r="E27" s="8">
        <v>0.14023914845566102</v>
      </c>
      <c r="F27" s="3">
        <v>6.1226397893499214E-3</v>
      </c>
      <c r="G27" s="3">
        <v>2.4033962143250247E-28</v>
      </c>
      <c r="H27" s="6">
        <v>20.034915233676305</v>
      </c>
      <c r="I27" s="20">
        <v>4.2123560000147826</v>
      </c>
      <c r="J27" s="20">
        <v>5.6658822033834895</v>
      </c>
      <c r="K27" s="6">
        <v>188.55269707388729</v>
      </c>
      <c r="L27" s="20">
        <v>3.5980326071001136</v>
      </c>
      <c r="M27" s="20">
        <v>4.5593182437943014</v>
      </c>
      <c r="N27" s="6">
        <v>75.261467577566336</v>
      </c>
      <c r="O27" s="20">
        <v>12.712799154057519</v>
      </c>
      <c r="P27" s="20">
        <v>12.75768281316277</v>
      </c>
      <c r="Q27" s="20">
        <v>4.7420006007916644</v>
      </c>
      <c r="R27" s="6">
        <v>1037.7288801341656</v>
      </c>
      <c r="S27" s="3">
        <v>0.97071862235043971</v>
      </c>
      <c r="T27" s="21">
        <v>7.8248879165323498E-2</v>
      </c>
      <c r="U27" s="20">
        <v>10.722378561351537</v>
      </c>
      <c r="V27" s="20">
        <v>3.3426423885913992</v>
      </c>
      <c r="W27" s="20">
        <v>5.6253583796898541</v>
      </c>
      <c r="X27" s="3">
        <v>1.7096424332909284</v>
      </c>
      <c r="Y27" s="6">
        <v>39.561747721571841</v>
      </c>
      <c r="Z27" s="20">
        <v>11.985923470214974</v>
      </c>
      <c r="AA27" s="6">
        <v>123.35010708895285</v>
      </c>
      <c r="AB27" s="6">
        <v>43.666237099371891</v>
      </c>
      <c r="AC27" s="6">
        <v>190.62541494268729</v>
      </c>
      <c r="AD27" s="6">
        <v>39.339033855236089</v>
      </c>
      <c r="AE27" s="6">
        <v>306.01629066802229</v>
      </c>
      <c r="AF27" s="6">
        <v>53.579312102522834</v>
      </c>
      <c r="AG27" s="6">
        <v>7673.4806990578463</v>
      </c>
      <c r="AH27" s="20">
        <v>2.3983468595897564</v>
      </c>
      <c r="AI27" s="6">
        <v>90.492499450823118</v>
      </c>
      <c r="AJ27" s="6">
        <v>105.99767420693611</v>
      </c>
      <c r="AK27" s="3">
        <v>0.85372155689149654</v>
      </c>
      <c r="AL27" s="20">
        <v>7.7351560103387635</v>
      </c>
      <c r="AM27" s="20">
        <v>25.07539935964494</v>
      </c>
      <c r="AN27" s="20">
        <v>315.24716186762015</v>
      </c>
      <c r="AO27" s="20">
        <v>93.222173106878301</v>
      </c>
      <c r="AP27" s="20">
        <v>11.835471199850156</v>
      </c>
      <c r="AQ27" s="6">
        <v>91.549216186712272</v>
      </c>
      <c r="AR27" s="20">
        <v>1.6829076298707499</v>
      </c>
      <c r="AS27" s="20">
        <v>1.9060791931167058</v>
      </c>
      <c r="AT27" s="20">
        <v>0.34637918777313159</v>
      </c>
      <c r="AU27" s="3">
        <f t="shared" si="1"/>
        <v>0.34845723989047145</v>
      </c>
      <c r="AV27" s="20">
        <v>6.088236909069658</v>
      </c>
      <c r="AW27" s="20">
        <v>18.293865439006986</v>
      </c>
      <c r="AX27" s="20">
        <v>3.0047886953535889</v>
      </c>
      <c r="AY27" s="6">
        <v>1942.5926853024014</v>
      </c>
    </row>
    <row r="28" spans="1:64" s="1" customFormat="1" ht="14" x14ac:dyDescent="0.15">
      <c r="A28" s="7" t="s">
        <v>3372</v>
      </c>
      <c r="B28" s="7" t="s">
        <v>282</v>
      </c>
      <c r="C28" s="7" t="s">
        <v>280</v>
      </c>
      <c r="D28" s="2" t="s">
        <v>1181</v>
      </c>
      <c r="E28" s="102">
        <v>3.7894473305644212</v>
      </c>
      <c r="F28" s="3">
        <v>2.5277423537736648E-29</v>
      </c>
      <c r="G28" s="3">
        <v>2.7449053271852729E-2</v>
      </c>
      <c r="H28" s="20">
        <v>15.0269624411654</v>
      </c>
      <c r="I28" s="20">
        <v>2.9353176196698318</v>
      </c>
      <c r="J28" s="20">
        <v>4.2454856686872988</v>
      </c>
      <c r="K28" s="6">
        <v>204.95445079467839</v>
      </c>
      <c r="L28" s="20">
        <v>2.5133747237782944</v>
      </c>
      <c r="M28" s="20">
        <v>2.4344141642638073</v>
      </c>
      <c r="N28" s="6">
        <v>20.953250888734946</v>
      </c>
      <c r="O28" s="20">
        <v>13.306389974603256</v>
      </c>
      <c r="P28" s="20">
        <v>14.330926975592844</v>
      </c>
      <c r="Q28" s="3">
        <v>0.66567849182096994</v>
      </c>
      <c r="R28" s="6">
        <v>517.68891127551899</v>
      </c>
      <c r="S28" s="20">
        <v>2.378912297191182</v>
      </c>
      <c r="T28" s="21">
        <v>2.5826897312221993E-2</v>
      </c>
      <c r="U28" s="20">
        <v>7.0840449451528373</v>
      </c>
      <c r="V28" s="3">
        <v>0.42471879712753513</v>
      </c>
      <c r="W28" s="3">
        <v>1.1276401672757195</v>
      </c>
      <c r="X28" s="3">
        <v>0.29032694165317263</v>
      </c>
      <c r="Y28" s="20">
        <v>11.543017007516104</v>
      </c>
      <c r="Z28" s="20">
        <v>4.1677755356787376</v>
      </c>
      <c r="AA28" s="6">
        <v>47.26580526426843</v>
      </c>
      <c r="AB28" s="6">
        <v>20.189959017192241</v>
      </c>
      <c r="AC28" s="6">
        <v>91.095982265451156</v>
      </c>
      <c r="AD28" s="6">
        <v>20.170093911565527</v>
      </c>
      <c r="AE28" s="6">
        <v>178.07144694287027</v>
      </c>
      <c r="AF28" s="6">
        <v>34.119719368534263</v>
      </c>
      <c r="AG28" s="6">
        <v>8245.3400416262848</v>
      </c>
      <c r="AH28" s="20">
        <v>5.7813225778101804</v>
      </c>
      <c r="AI28" s="6">
        <v>78.19146217031583</v>
      </c>
      <c r="AJ28" s="6">
        <v>301.8230505001045</v>
      </c>
      <c r="AK28" s="3">
        <v>0.25906391854683331</v>
      </c>
      <c r="AL28" s="20">
        <v>15.426768134095365</v>
      </c>
      <c r="AM28" s="20">
        <v>46.303549407736291</v>
      </c>
      <c r="AN28" s="20">
        <v>74.854145381114691</v>
      </c>
      <c r="AO28" s="20">
        <v>32.868577064668457</v>
      </c>
      <c r="AP28" s="20">
        <v>27.178022459999461</v>
      </c>
      <c r="AQ28" s="6">
        <v>419.26905083364778</v>
      </c>
      <c r="AR28" s="20">
        <v>2.6550276910327333</v>
      </c>
      <c r="AS28" s="20">
        <v>6.2821857102405936</v>
      </c>
      <c r="AT28" s="20">
        <v>1.6949547818125879</v>
      </c>
      <c r="AU28" s="3">
        <f t="shared" si="1"/>
        <v>0.24468054490152177</v>
      </c>
      <c r="AV28" s="20">
        <v>6.6178382562053084</v>
      </c>
      <c r="AW28" s="20">
        <v>8.7553430327725863</v>
      </c>
      <c r="AX28" s="20">
        <v>1.3229913899093888</v>
      </c>
      <c r="AY28" s="6">
        <v>954.21851922585211</v>
      </c>
    </row>
    <row r="29" spans="1:64" s="1" customFormat="1" ht="14" x14ac:dyDescent="0.15">
      <c r="A29" s="7" t="s">
        <v>3373</v>
      </c>
      <c r="B29" s="7" t="s">
        <v>282</v>
      </c>
      <c r="C29" s="7" t="s">
        <v>280</v>
      </c>
      <c r="D29" s="2" t="s">
        <v>1182</v>
      </c>
      <c r="E29" s="8">
        <v>0.2518158917329178</v>
      </c>
      <c r="F29" s="3">
        <v>2.0247644822102319E-2</v>
      </c>
      <c r="G29" s="3">
        <v>2.4033962143250247E-28</v>
      </c>
      <c r="H29" s="6">
        <v>69.3374701637822</v>
      </c>
      <c r="I29" s="20">
        <v>5.2051996855768241</v>
      </c>
      <c r="J29" s="20">
        <v>4.3637827931880135</v>
      </c>
      <c r="K29" s="6">
        <v>244.91526067154453</v>
      </c>
      <c r="L29" s="20">
        <v>2.6630496492489866</v>
      </c>
      <c r="M29" s="20">
        <v>2.2537596926616073</v>
      </c>
      <c r="N29" s="6">
        <v>98.308173820944489</v>
      </c>
      <c r="O29" s="20">
        <v>14.665092392909148</v>
      </c>
      <c r="P29" s="20">
        <v>15.552334567641168</v>
      </c>
      <c r="Q29" s="3">
        <v>1.0536913428985895</v>
      </c>
      <c r="R29" s="6">
        <v>1770.0686309860907</v>
      </c>
      <c r="S29" s="20">
        <v>2.2285552286416332</v>
      </c>
      <c r="T29" s="21">
        <v>0.10868339902114131</v>
      </c>
      <c r="U29" s="20">
        <v>11.512862253447082</v>
      </c>
      <c r="V29" s="20">
        <v>4.4682109929859939</v>
      </c>
      <c r="W29" s="20">
        <v>8.3484297889037808</v>
      </c>
      <c r="X29" s="3">
        <v>1.8533136888539796</v>
      </c>
      <c r="Y29" s="6">
        <v>61.836887788794492</v>
      </c>
      <c r="Z29" s="20">
        <v>19.106529069180564</v>
      </c>
      <c r="AA29" s="6">
        <v>188.47294671483081</v>
      </c>
      <c r="AB29" s="6">
        <v>68.878319762603439</v>
      </c>
      <c r="AC29" s="6">
        <v>290.81670413020646</v>
      </c>
      <c r="AD29" s="6">
        <v>57.963872581170094</v>
      </c>
      <c r="AE29" s="6">
        <v>460.96801656336635</v>
      </c>
      <c r="AF29" s="6">
        <v>80.023119763952479</v>
      </c>
      <c r="AG29" s="6">
        <v>7289.174498396229</v>
      </c>
      <c r="AH29" s="20">
        <v>4.2040582154906563</v>
      </c>
      <c r="AI29" s="6">
        <v>177.45978662980107</v>
      </c>
      <c r="AJ29" s="6">
        <v>237.62645111749205</v>
      </c>
      <c r="AK29" s="3">
        <v>0.74680148525240497</v>
      </c>
      <c r="AL29" s="20">
        <v>7.4545798316664103</v>
      </c>
      <c r="AM29" s="20">
        <v>15.812755411403325</v>
      </c>
      <c r="AN29" s="20">
        <v>206.84612642260575</v>
      </c>
      <c r="AO29" s="20">
        <v>79.629970282570824</v>
      </c>
      <c r="AP29" s="20">
        <v>13.839294493000306</v>
      </c>
      <c r="AQ29" s="6">
        <v>103.1661256120121</v>
      </c>
      <c r="AR29" s="20">
        <v>1.8684054539968655</v>
      </c>
      <c r="AS29" s="20">
        <v>1.3790452270137399</v>
      </c>
      <c r="AT29" s="20">
        <v>0.51549444338689177</v>
      </c>
      <c r="AU29" s="3">
        <f t="shared" si="1"/>
        <v>0.24801603395136818</v>
      </c>
      <c r="AV29" s="20">
        <v>7.9081453235887809</v>
      </c>
      <c r="AW29" s="20">
        <v>29.572867859441779</v>
      </c>
      <c r="AX29" s="20">
        <v>3.7395453231278468</v>
      </c>
      <c r="AY29" s="6">
        <v>3122.7347013043518</v>
      </c>
    </row>
    <row r="30" spans="1:64" s="1" customFormat="1" ht="14" x14ac:dyDescent="0.15">
      <c r="A30" s="7" t="s">
        <v>3365</v>
      </c>
      <c r="B30" s="7" t="s">
        <v>282</v>
      </c>
      <c r="C30" s="7" t="s">
        <v>287</v>
      </c>
      <c r="D30" s="2" t="s">
        <v>1183</v>
      </c>
      <c r="E30" s="8">
        <v>0.81165013769002203</v>
      </c>
      <c r="F30" s="3">
        <v>2.5277423537736648E-29</v>
      </c>
      <c r="G30" s="3">
        <v>5.6731570781677489E-2</v>
      </c>
      <c r="H30" s="20">
        <v>11.850945220317911</v>
      </c>
      <c r="I30" s="20">
        <v>4.3090093670858245</v>
      </c>
      <c r="J30" s="20">
        <v>16.064821454431456</v>
      </c>
      <c r="K30" s="6">
        <v>183.72577468963564</v>
      </c>
      <c r="L30" s="20">
        <v>2.3499517131407797</v>
      </c>
      <c r="M30" s="20">
        <v>6.7654485910027899</v>
      </c>
      <c r="N30" s="6">
        <v>35.175566694825179</v>
      </c>
      <c r="O30" s="20">
        <v>18.28801350020246</v>
      </c>
      <c r="P30" s="20">
        <v>18.161516470900725</v>
      </c>
      <c r="Q30" s="3">
        <v>1.0539562056392022</v>
      </c>
      <c r="R30" s="6">
        <v>270.82544538125751</v>
      </c>
      <c r="S30" s="3">
        <v>1.1023529751094598</v>
      </c>
      <c r="T30" s="21">
        <v>2.9654947897903662E-2</v>
      </c>
      <c r="U30" s="20">
        <v>3.5754384294347648</v>
      </c>
      <c r="V30" s="3">
        <v>0.20573592169085919</v>
      </c>
      <c r="W30" s="3">
        <v>0.63517410818917963</v>
      </c>
      <c r="X30" s="3">
        <v>0.34045184161734449</v>
      </c>
      <c r="Y30" s="20">
        <v>6.8935982419099782</v>
      </c>
      <c r="Z30" s="3">
        <v>1.8256328136047866</v>
      </c>
      <c r="AA30" s="6">
        <v>23.601012669763911</v>
      </c>
      <c r="AB30" s="20">
        <v>9.5869710582320362</v>
      </c>
      <c r="AC30" s="6">
        <v>45.28589629029063</v>
      </c>
      <c r="AD30" s="20">
        <v>9.5905552252827526</v>
      </c>
      <c r="AE30" s="6">
        <v>78.759529145132703</v>
      </c>
      <c r="AF30" s="20">
        <v>16.25685494035946</v>
      </c>
      <c r="AG30" s="6">
        <v>6927.0879961471446</v>
      </c>
      <c r="AH30" s="3">
        <v>0.85145739754975625</v>
      </c>
      <c r="AI30" s="6">
        <v>19.073902142958261</v>
      </c>
      <c r="AJ30" s="6">
        <v>46.472510633425323</v>
      </c>
      <c r="AK30" s="3">
        <v>0.41043407991044428</v>
      </c>
      <c r="AL30" s="20">
        <v>11.425024549053377</v>
      </c>
      <c r="AM30" s="20">
        <v>87.952379494072119</v>
      </c>
      <c r="AN30" s="20">
        <v>71.446742489457293</v>
      </c>
      <c r="AO30" s="20">
        <v>17.302898956719638</v>
      </c>
      <c r="AP30" s="20">
        <v>33.507022911965592</v>
      </c>
      <c r="AQ30" s="6">
        <v>382.8185593349009</v>
      </c>
      <c r="AR30" s="20">
        <v>3.0873272055212531</v>
      </c>
      <c r="AS30" s="20">
        <v>5.629068287477895</v>
      </c>
      <c r="AT30" s="20">
        <v>0.59005571945191471</v>
      </c>
      <c r="AU30" s="3">
        <f t="shared" si="1"/>
        <v>0.49470163550489893</v>
      </c>
      <c r="AV30" s="20">
        <v>5.9323789050576572</v>
      </c>
      <c r="AW30" s="20">
        <v>4.9971337968118021</v>
      </c>
      <c r="AX30" s="20">
        <v>0.84234906043366331</v>
      </c>
      <c r="AY30" s="6">
        <v>502.58751770948896</v>
      </c>
    </row>
    <row r="31" spans="1:64" s="1" customFormat="1" ht="14" x14ac:dyDescent="0.15">
      <c r="A31" s="7" t="s">
        <v>3395</v>
      </c>
      <c r="B31" s="7" t="s">
        <v>286</v>
      </c>
      <c r="C31" s="7" t="s">
        <v>280</v>
      </c>
      <c r="D31" s="2" t="s">
        <v>1184</v>
      </c>
      <c r="E31" s="8">
        <v>0.39355819772644385</v>
      </c>
      <c r="F31" s="3">
        <v>4.4015462126914942E-2</v>
      </c>
      <c r="G31" s="3">
        <v>2.4033962143250247E-28</v>
      </c>
      <c r="H31" s="6">
        <v>34.592420084601365</v>
      </c>
      <c r="I31" s="3">
        <v>0.63149245600200821</v>
      </c>
      <c r="J31" s="20">
        <v>3.3429262126982859</v>
      </c>
      <c r="K31" s="6">
        <v>235.46262145863108</v>
      </c>
      <c r="L31" s="3">
        <v>1.8291040648214105</v>
      </c>
      <c r="M31" s="3">
        <v>0.33918337163765666</v>
      </c>
      <c r="N31" s="6">
        <v>70.125059034406547</v>
      </c>
      <c r="O31" s="20">
        <v>3.3787487376459246</v>
      </c>
      <c r="P31" s="20">
        <v>3.6780148169820381</v>
      </c>
      <c r="Q31" s="3">
        <v>0.33939493041429569</v>
      </c>
      <c r="R31" s="6">
        <v>1104.8506094658737</v>
      </c>
      <c r="S31" s="20">
        <v>16.967182450539543</v>
      </c>
      <c r="T31" s="21">
        <v>1.8985339028203541E-2</v>
      </c>
      <c r="U31" s="20">
        <v>19.437086284553533</v>
      </c>
      <c r="V31" s="3">
        <v>0.71710880927596832</v>
      </c>
      <c r="W31" s="20">
        <v>2.2950483419681733</v>
      </c>
      <c r="X31" s="3">
        <v>9.111935365435557E-2</v>
      </c>
      <c r="Y31" s="6">
        <v>21.415716886032513</v>
      </c>
      <c r="Z31" s="20">
        <v>9.3377381261274408</v>
      </c>
      <c r="AA31" s="6">
        <v>106.79485808578835</v>
      </c>
      <c r="AB31" s="6">
        <v>44.207889539305704</v>
      </c>
      <c r="AC31" s="6">
        <v>195.06085385431319</v>
      </c>
      <c r="AD31" s="6">
        <v>43.546390686996858</v>
      </c>
      <c r="AE31" s="6">
        <v>340.36280216113067</v>
      </c>
      <c r="AF31" s="6">
        <v>61.832926799612942</v>
      </c>
      <c r="AG31" s="6">
        <v>10676.769885918369</v>
      </c>
      <c r="AH31" s="20">
        <v>11.70174382423555</v>
      </c>
      <c r="AI31" s="6">
        <v>251.11457057787655</v>
      </c>
      <c r="AJ31" s="6">
        <v>581.72997747272177</v>
      </c>
      <c r="AK31" s="3">
        <v>0.43166860966805121</v>
      </c>
      <c r="AL31" s="20">
        <v>15.893131384414117</v>
      </c>
      <c r="AM31" s="20">
        <v>31.368791824859564</v>
      </c>
      <c r="AN31" s="20">
        <v>20.060066139638135</v>
      </c>
      <c r="AO31" s="20">
        <v>14.800015931336397</v>
      </c>
      <c r="AP31" s="20">
        <v>29.863971281645494</v>
      </c>
      <c r="AQ31" s="6">
        <v>474.63201923956183</v>
      </c>
      <c r="AR31" s="20">
        <v>3.2004185589148983</v>
      </c>
      <c r="AS31" s="20">
        <v>8.4691402482114153</v>
      </c>
      <c r="AT31" s="20">
        <v>1.7091467509934466</v>
      </c>
      <c r="AU31" s="3">
        <f t="shared" si="1"/>
        <v>3.9518953848977703E-2</v>
      </c>
      <c r="AV31" s="20">
        <v>7.6029261045731706</v>
      </c>
      <c r="AW31" s="20">
        <v>19.01729853548818</v>
      </c>
      <c r="AX31" s="20">
        <v>2.5013130831364059</v>
      </c>
      <c r="AY31" s="6">
        <v>2020.0941927680681</v>
      </c>
    </row>
    <row r="32" spans="1:64" s="1" customFormat="1" ht="14" x14ac:dyDescent="0.15">
      <c r="A32" s="22" t="s">
        <v>3420</v>
      </c>
      <c r="B32" s="22" t="s">
        <v>279</v>
      </c>
      <c r="C32" s="22" t="s">
        <v>3357</v>
      </c>
      <c r="D32" s="23" t="s">
        <v>1185</v>
      </c>
      <c r="E32" s="8">
        <v>1.2246596223380501</v>
      </c>
      <c r="F32" s="3">
        <v>0.75129862783498025</v>
      </c>
      <c r="G32" s="3">
        <v>5.8269274830194832E-2</v>
      </c>
      <c r="H32" s="6">
        <v>391.75223561896735</v>
      </c>
      <c r="I32" s="20">
        <v>4.060156188028035</v>
      </c>
      <c r="J32" s="20">
        <v>9.6365998230955583</v>
      </c>
      <c r="K32" s="6">
        <v>375.23120408265765</v>
      </c>
      <c r="L32" s="20">
        <v>8.8288912078824797</v>
      </c>
      <c r="M32" s="6">
        <v>25.522165168019228</v>
      </c>
      <c r="N32" s="6">
        <v>49.419976259967655</v>
      </c>
      <c r="O32" s="20">
        <v>8.1772797218729085</v>
      </c>
      <c r="P32" s="20">
        <v>8.4880741277610579</v>
      </c>
      <c r="Q32" s="20">
        <v>4.4403488847800849</v>
      </c>
      <c r="R32" s="6">
        <v>930.56904840171057</v>
      </c>
      <c r="S32" s="20">
        <v>5.9957628858938108</v>
      </c>
      <c r="T32" s="3">
        <v>0.87025072036685114</v>
      </c>
      <c r="U32" s="6">
        <v>33.076901949789111</v>
      </c>
      <c r="V32" s="3">
        <v>1.4510129190534218</v>
      </c>
      <c r="W32" s="20">
        <v>2.3837370574614245</v>
      </c>
      <c r="X32" s="3">
        <v>0.70907342504668025</v>
      </c>
      <c r="Y32" s="6">
        <v>20.245251350730769</v>
      </c>
      <c r="Z32" s="20">
        <v>7.0794655519806833</v>
      </c>
      <c r="AA32" s="6">
        <v>86.895184330785654</v>
      </c>
      <c r="AB32" s="6">
        <v>37.476521605632762</v>
      </c>
      <c r="AC32" s="6">
        <v>171.76491316840955</v>
      </c>
      <c r="AD32" s="6">
        <v>38.522578305363652</v>
      </c>
      <c r="AE32" s="6">
        <v>317.73379512642492</v>
      </c>
      <c r="AF32" s="6">
        <v>57.849463945878227</v>
      </c>
      <c r="AG32" s="6">
        <v>9848.0980187651949</v>
      </c>
      <c r="AH32" s="20">
        <v>5.786524514055797</v>
      </c>
      <c r="AI32" s="6">
        <v>194.52049777226412</v>
      </c>
      <c r="AJ32" s="6">
        <v>239.76769277438427</v>
      </c>
      <c r="AK32" s="3">
        <v>0.81128735703063759</v>
      </c>
      <c r="AL32" s="20">
        <v>15.694238101665064</v>
      </c>
      <c r="AM32" s="20">
        <v>30.994808137568995</v>
      </c>
      <c r="AN32" s="20">
        <v>52.993055458206157</v>
      </c>
      <c r="AO32" s="20">
        <v>32.442993739780995</v>
      </c>
      <c r="AP32" s="20">
        <v>13.952495587660168</v>
      </c>
      <c r="AQ32" s="6">
        <v>218.9737878651699</v>
      </c>
      <c r="AR32" s="20">
        <v>1.6428089827184114</v>
      </c>
      <c r="AS32" s="20">
        <v>13.876069865278916</v>
      </c>
      <c r="AT32" s="20">
        <v>0.75461816291522199</v>
      </c>
      <c r="AU32" s="3">
        <f t="shared" si="1"/>
        <v>0.31035409828423138</v>
      </c>
      <c r="AV32" s="20">
        <v>12.115957509934054</v>
      </c>
      <c r="AW32" s="20">
        <v>16.200659595930574</v>
      </c>
      <c r="AX32" s="20">
        <v>1.3371340715455144</v>
      </c>
      <c r="AY32" s="6">
        <v>1756.0471741186018</v>
      </c>
    </row>
    <row r="33" spans="1:64" s="1" customFormat="1" ht="14" x14ac:dyDescent="0.15">
      <c r="A33" s="22" t="s">
        <v>3374</v>
      </c>
      <c r="B33" s="22" t="s">
        <v>282</v>
      </c>
      <c r="C33" s="22" t="s">
        <v>280</v>
      </c>
      <c r="D33" s="23" t="s">
        <v>1186</v>
      </c>
      <c r="E33" s="8">
        <v>1.5322571438209684</v>
      </c>
      <c r="F33" s="6">
        <v>135.79036035250053</v>
      </c>
      <c r="G33" s="20">
        <v>2.0669027276259917</v>
      </c>
      <c r="H33" s="6">
        <v>101.06959235641195</v>
      </c>
      <c r="I33" s="20">
        <v>3.8310063680440334</v>
      </c>
      <c r="J33" s="20">
        <v>4.8773684612176478</v>
      </c>
      <c r="K33" s="6">
        <v>435.16138560837442</v>
      </c>
      <c r="L33" s="20">
        <v>2.9011840983767851</v>
      </c>
      <c r="M33" s="20">
        <v>2.9360590287492876</v>
      </c>
      <c r="N33" s="6">
        <v>141.99146012679657</v>
      </c>
      <c r="O33" s="20">
        <v>5.0876669447814518</v>
      </c>
      <c r="P33" s="20">
        <v>5.1464367928783332</v>
      </c>
      <c r="Q33" s="3">
        <v>1.0849190115328462</v>
      </c>
      <c r="R33" s="6">
        <v>6454.8725997600977</v>
      </c>
      <c r="S33" s="6">
        <v>42.07121314536532</v>
      </c>
      <c r="T33" s="21">
        <v>0.12685933064263036</v>
      </c>
      <c r="U33" s="6">
        <v>93.789450307459376</v>
      </c>
      <c r="V33" s="20">
        <v>10.976821051485038</v>
      </c>
      <c r="W33" s="6">
        <v>26.088755100041187</v>
      </c>
      <c r="X33" s="3">
        <v>0.63292791269541937</v>
      </c>
      <c r="Y33" s="6">
        <v>210.22901522751084</v>
      </c>
      <c r="Z33" s="6">
        <v>68.147010334586895</v>
      </c>
      <c r="AA33" s="6">
        <v>721.86651428559344</v>
      </c>
      <c r="AB33" s="6">
        <v>269.74225432998634</v>
      </c>
      <c r="AC33" s="6">
        <v>1130.0371295211578</v>
      </c>
      <c r="AD33" s="6">
        <v>232.97079597342187</v>
      </c>
      <c r="AE33" s="6">
        <v>1766.83020426085</v>
      </c>
      <c r="AF33" s="6">
        <v>298.53915019176509</v>
      </c>
      <c r="AG33" s="6">
        <v>8478.2733678377972</v>
      </c>
      <c r="AH33" s="6">
        <v>52.178785342555074</v>
      </c>
      <c r="AI33" s="6">
        <v>2116.8030499621964</v>
      </c>
      <c r="AJ33" s="6">
        <v>2335.0454782876427</v>
      </c>
      <c r="AK33" s="3">
        <v>0.9065361123135427</v>
      </c>
      <c r="AL33" s="20">
        <v>8.4043118517621274</v>
      </c>
      <c r="AM33" s="20">
        <v>4.7985784640718583</v>
      </c>
      <c r="AN33" s="20">
        <v>41.996179148817554</v>
      </c>
      <c r="AO33" s="20">
        <v>50.314761370160042</v>
      </c>
      <c r="AP33" s="20">
        <v>19.152085493738578</v>
      </c>
      <c r="AQ33" s="6">
        <v>160.96009910098863</v>
      </c>
      <c r="AR33" s="20">
        <v>2.3767131647383173</v>
      </c>
      <c r="AS33" s="20">
        <v>3.5950144017148333</v>
      </c>
      <c r="AT33" s="20">
        <v>1.3216015170311763</v>
      </c>
      <c r="AU33" s="3">
        <f t="shared" si="1"/>
        <v>2.5985930892425776E-2</v>
      </c>
      <c r="AV33" s="20">
        <v>14.051061853676927</v>
      </c>
      <c r="AW33" s="20">
        <v>104.59533842825145</v>
      </c>
      <c r="AX33" s="20">
        <v>7.4439454837984798</v>
      </c>
      <c r="AY33" s="6">
        <v>11426.840947714092</v>
      </c>
    </row>
    <row r="34" spans="1:64" s="1" customFormat="1" ht="14" x14ac:dyDescent="0.15">
      <c r="A34" s="7" t="s">
        <v>3378</v>
      </c>
      <c r="B34" s="7" t="s">
        <v>282</v>
      </c>
      <c r="C34" s="7" t="s">
        <v>3357</v>
      </c>
      <c r="D34" s="2" t="s">
        <v>1187</v>
      </c>
      <c r="E34" s="8">
        <v>9.6977780971085684E-2</v>
      </c>
      <c r="F34" s="3">
        <v>1.3045680053274604E-2</v>
      </c>
      <c r="G34" s="3">
        <v>0.21706877600736413</v>
      </c>
      <c r="H34" s="6">
        <v>866.75071344154253</v>
      </c>
      <c r="I34" s="6">
        <v>32.440725374519339</v>
      </c>
      <c r="J34" s="6">
        <v>68.823939651307185</v>
      </c>
      <c r="K34" s="6">
        <v>218.2341698051909</v>
      </c>
      <c r="L34" s="6">
        <v>145.99275504947107</v>
      </c>
      <c r="M34" s="6">
        <v>92.305318096275016</v>
      </c>
      <c r="N34" s="6">
        <v>58.46963595653763</v>
      </c>
      <c r="O34" s="20">
        <v>18.400840845896504</v>
      </c>
      <c r="P34" s="20">
        <v>18.548535732542778</v>
      </c>
      <c r="Q34" s="20">
        <v>16.749312152016245</v>
      </c>
      <c r="R34" s="6">
        <v>782.28411890742234</v>
      </c>
      <c r="S34" s="3">
        <v>0.93844394810743315</v>
      </c>
      <c r="T34" s="21">
        <v>0.1875679852262252</v>
      </c>
      <c r="U34" s="20">
        <v>7.7132988773728108</v>
      </c>
      <c r="V34" s="20">
        <v>2.874394104816222</v>
      </c>
      <c r="W34" s="20">
        <v>4.3906301864013928</v>
      </c>
      <c r="X34" s="20">
        <v>4.224107462553353</v>
      </c>
      <c r="Y34" s="6">
        <v>27.243878380217598</v>
      </c>
      <c r="Z34" s="20">
        <v>8.469570639237828</v>
      </c>
      <c r="AA34" s="6">
        <v>82.643356285145472</v>
      </c>
      <c r="AB34" s="6">
        <v>31.678866896740292</v>
      </c>
      <c r="AC34" s="6">
        <v>129.68308388848587</v>
      </c>
      <c r="AD34" s="6">
        <v>26.96410179183372</v>
      </c>
      <c r="AE34" s="6">
        <v>212.30619652667562</v>
      </c>
      <c r="AF34" s="6">
        <v>39.173639193892974</v>
      </c>
      <c r="AG34" s="6">
        <v>6099.3046952018622</v>
      </c>
      <c r="AH34" s="3">
        <v>1.5958975819652581</v>
      </c>
      <c r="AI34" s="6">
        <v>49.13820324649393</v>
      </c>
      <c r="AJ34" s="6">
        <v>43.495198696142729</v>
      </c>
      <c r="AK34" s="3">
        <v>1.1297385624048577</v>
      </c>
      <c r="AL34" s="20">
        <v>7.7928037103864032</v>
      </c>
      <c r="AM34" s="20">
        <v>28.728811476001848</v>
      </c>
      <c r="AN34" s="20">
        <v>226.23215478647936</v>
      </c>
      <c r="AO34" s="20">
        <v>52.361361960499941</v>
      </c>
      <c r="AP34" s="20">
        <v>9.4781290897336667</v>
      </c>
      <c r="AQ34" s="6">
        <v>73.861199537997834</v>
      </c>
      <c r="AR34" s="20">
        <v>1.5274976312554445</v>
      </c>
      <c r="AS34" s="20">
        <v>1.7567635054444686</v>
      </c>
      <c r="AT34" s="20">
        <v>0.20487013289165912</v>
      </c>
      <c r="AU34" s="3">
        <f t="shared" si="1"/>
        <v>1.1743406615205465</v>
      </c>
      <c r="AV34" s="20">
        <v>7.0466312497639949</v>
      </c>
      <c r="AW34" s="20">
        <v>13.546672813789803</v>
      </c>
      <c r="AX34" s="20">
        <v>1.9224324834996165</v>
      </c>
      <c r="AY34" s="6">
        <v>1418.3064470825593</v>
      </c>
    </row>
    <row r="35" spans="1:64" s="1" customFormat="1" ht="14" x14ac:dyDescent="0.15">
      <c r="A35" s="7" t="s">
        <v>3366</v>
      </c>
      <c r="B35" s="7" t="s">
        <v>282</v>
      </c>
      <c r="C35" s="7" t="s">
        <v>287</v>
      </c>
      <c r="D35" s="2" t="s">
        <v>1188</v>
      </c>
      <c r="E35" s="8">
        <v>0.13215850612258251</v>
      </c>
      <c r="F35" s="3">
        <v>2.5277423537736648E-29</v>
      </c>
      <c r="G35" s="3">
        <v>2.4033962143250247E-28</v>
      </c>
      <c r="H35" s="20">
        <v>12.519082031995694</v>
      </c>
      <c r="I35" s="3">
        <v>1.226895623512823</v>
      </c>
      <c r="J35" s="20">
        <v>18.98406990302875</v>
      </c>
      <c r="K35" s="6">
        <v>232.20246550730852</v>
      </c>
      <c r="L35" s="3">
        <v>1.3024627980076358</v>
      </c>
      <c r="M35" s="3">
        <v>1.785920282747141</v>
      </c>
      <c r="N35" s="6">
        <v>67.191766489244642</v>
      </c>
      <c r="O35" s="20">
        <v>19.600596558436134</v>
      </c>
      <c r="P35" s="20">
        <v>19.918983578929293</v>
      </c>
      <c r="Q35" s="3">
        <v>0.19334017374777684</v>
      </c>
      <c r="R35" s="6">
        <v>791.28919524451749</v>
      </c>
      <c r="S35" s="3">
        <v>0.60625307204368251</v>
      </c>
      <c r="T35" s="21">
        <v>2.8389952321240117E-2</v>
      </c>
      <c r="U35" s="20">
        <v>7.737917324339679</v>
      </c>
      <c r="V35" s="20">
        <v>2.5896615261784364</v>
      </c>
      <c r="W35" s="20">
        <v>4.4670570387189006</v>
      </c>
      <c r="X35" s="20">
        <v>4.6859481965512479</v>
      </c>
      <c r="Y35" s="6">
        <v>23.927812794664572</v>
      </c>
      <c r="Z35" s="20">
        <v>6.8284301948967494</v>
      </c>
      <c r="AA35" s="6">
        <v>64.459515927421776</v>
      </c>
      <c r="AB35" s="6">
        <v>26.421165207156243</v>
      </c>
      <c r="AC35" s="6">
        <v>99.852230641920769</v>
      </c>
      <c r="AD35" s="6">
        <v>20.504803437595655</v>
      </c>
      <c r="AE35" s="6">
        <v>160.1279220671189</v>
      </c>
      <c r="AF35" s="6">
        <v>29.724728492188611</v>
      </c>
      <c r="AG35" s="6">
        <v>6436.6738875707624</v>
      </c>
      <c r="AH35" s="3">
        <v>0.55021717993029129</v>
      </c>
      <c r="AI35" s="6">
        <v>30.283126967302326</v>
      </c>
      <c r="AJ35" s="6">
        <v>26.734665215747565</v>
      </c>
      <c r="AK35" s="3">
        <v>1.1327288643010425</v>
      </c>
      <c r="AL35" s="20">
        <v>6.6921253288484541</v>
      </c>
      <c r="AM35" s="20">
        <v>40.197073717554261</v>
      </c>
      <c r="AN35" s="20">
        <v>264.12719283603263</v>
      </c>
      <c r="AO35" s="20">
        <v>49.951296519154511</v>
      </c>
      <c r="AP35" s="20">
        <v>9.2397452534945153</v>
      </c>
      <c r="AQ35" s="6">
        <v>61.833533243017932</v>
      </c>
      <c r="AR35" s="20">
        <v>1.724957873282744</v>
      </c>
      <c r="AS35" s="20">
        <v>1.7322181600257387</v>
      </c>
      <c r="AT35" s="20">
        <v>0.16695817238258745</v>
      </c>
      <c r="AU35" s="3">
        <f t="shared" si="1"/>
        <v>1.378136608296789</v>
      </c>
      <c r="AV35" s="20">
        <v>7.4976579111174857</v>
      </c>
      <c r="AW35" s="20">
        <v>13.09466007550952</v>
      </c>
      <c r="AX35" s="20">
        <v>1.7465000711879413</v>
      </c>
      <c r="AY35" s="6">
        <v>1309.836544534835</v>
      </c>
    </row>
    <row r="36" spans="1:64" s="1" customFormat="1" ht="14" x14ac:dyDescent="0.15">
      <c r="A36" s="7" t="s">
        <v>3367</v>
      </c>
      <c r="B36" s="7" t="s">
        <v>282</v>
      </c>
      <c r="C36" s="7" t="s">
        <v>287</v>
      </c>
      <c r="D36" s="2" t="s">
        <v>1189</v>
      </c>
      <c r="E36" s="8">
        <v>0.1765282978379811</v>
      </c>
      <c r="F36" s="3">
        <v>2.5277423537736648E-29</v>
      </c>
      <c r="G36" s="3">
        <v>2.4033962143250247E-28</v>
      </c>
      <c r="H36" s="20">
        <v>11.621481589351244</v>
      </c>
      <c r="I36" s="20">
        <v>3.214625653366078</v>
      </c>
      <c r="J36" s="6">
        <v>31.540965018235021</v>
      </c>
      <c r="K36" s="6">
        <v>197.01699012951477</v>
      </c>
      <c r="L36" s="20">
        <v>2.1831638245929801</v>
      </c>
      <c r="M36" s="20">
        <v>6.0954863390764196</v>
      </c>
      <c r="N36" s="6">
        <v>44.360953671224884</v>
      </c>
      <c r="O36" s="20">
        <v>13.917319842416546</v>
      </c>
      <c r="P36" s="20">
        <v>14.263814782895004</v>
      </c>
      <c r="Q36" s="3">
        <v>0.79218050085271952</v>
      </c>
      <c r="R36" s="6">
        <v>277.54152930572604</v>
      </c>
      <c r="S36" s="3">
        <v>1.0426750254814769</v>
      </c>
      <c r="T36" s="21">
        <v>2.0771967418895709E-2</v>
      </c>
      <c r="U36" s="20">
        <v>7.5287413227227793</v>
      </c>
      <c r="V36" s="3">
        <v>0.28394779037636614</v>
      </c>
      <c r="W36" s="3">
        <v>0.85525620303363947</v>
      </c>
      <c r="X36" s="3">
        <v>0.64476731823984246</v>
      </c>
      <c r="Y36" s="20">
        <v>7.1062029369244248</v>
      </c>
      <c r="Z36" s="20">
        <v>2.4736207920186248</v>
      </c>
      <c r="AA36" s="6">
        <v>25.845011045624993</v>
      </c>
      <c r="AB36" s="20">
        <v>10.79074958933988</v>
      </c>
      <c r="AC36" s="6">
        <v>49.638236148472203</v>
      </c>
      <c r="AD36" s="20">
        <v>10.900764614232767</v>
      </c>
      <c r="AE36" s="6">
        <v>92.736312253405004</v>
      </c>
      <c r="AF36" s="20">
        <v>17.322769097977361</v>
      </c>
      <c r="AG36" s="6">
        <v>7135.2179597401982</v>
      </c>
      <c r="AH36" s="3">
        <v>0.76399851192945312</v>
      </c>
      <c r="AI36" s="6">
        <v>25.06994003265515</v>
      </c>
      <c r="AJ36" s="6">
        <v>36.432765876064785</v>
      </c>
      <c r="AK36" s="3">
        <v>0.68811520151769034</v>
      </c>
      <c r="AL36" s="20">
        <v>13.050051212517358</v>
      </c>
      <c r="AM36" s="20">
        <v>76.940928384589867</v>
      </c>
      <c r="AN36" s="20">
        <v>88.940762929065144</v>
      </c>
      <c r="AO36" s="20">
        <v>24.043867379559209</v>
      </c>
      <c r="AP36" s="20">
        <v>25.026442105801632</v>
      </c>
      <c r="AQ36" s="6">
        <v>326.59635114781207</v>
      </c>
      <c r="AR36" s="20">
        <v>3.0120192233227714</v>
      </c>
      <c r="AS36" s="20">
        <v>8.8029075919214979</v>
      </c>
      <c r="AT36" s="20">
        <v>0.39286407870641937</v>
      </c>
      <c r="AU36" s="3">
        <f t="shared" si="1"/>
        <v>0.79523069126537149</v>
      </c>
      <c r="AV36" s="20">
        <v>6.3615431104137805</v>
      </c>
      <c r="AW36" s="20">
        <v>5.4566029636543165</v>
      </c>
      <c r="AX36" s="20">
        <v>0.85774832755938002</v>
      </c>
      <c r="AY36" s="6">
        <v>548.04963405673777</v>
      </c>
    </row>
    <row r="37" spans="1:64" s="1" customFormat="1" ht="14" x14ac:dyDescent="0.15">
      <c r="A37" s="7" t="s">
        <v>3381</v>
      </c>
      <c r="B37" s="7" t="s">
        <v>282</v>
      </c>
      <c r="C37" s="7" t="s">
        <v>280</v>
      </c>
      <c r="D37" s="2" t="s">
        <v>2606</v>
      </c>
      <c r="E37" s="3">
        <v>0.16686741209850822</v>
      </c>
      <c r="F37" s="3">
        <v>0.17156953794940633</v>
      </c>
      <c r="G37" s="3">
        <v>8.4590970386893935E-2</v>
      </c>
      <c r="H37" s="20">
        <v>12.12957063626359</v>
      </c>
      <c r="I37" s="3">
        <v>1.5659909180707197</v>
      </c>
      <c r="J37" s="20">
        <v>3.451444231610211</v>
      </c>
      <c r="K37" s="6">
        <v>263.59119846721234</v>
      </c>
      <c r="L37" s="14">
        <v>1.8028523871203439</v>
      </c>
      <c r="M37" s="14">
        <v>1.6213667625214072</v>
      </c>
      <c r="N37" s="6">
        <v>94.996737803177098</v>
      </c>
      <c r="O37" s="20">
        <v>9.7455685124018903</v>
      </c>
      <c r="P37" s="20">
        <v>9.1815487879879143</v>
      </c>
      <c r="Q37" s="3">
        <v>0.24546649660883055</v>
      </c>
      <c r="R37" s="6">
        <v>851.9987352035638</v>
      </c>
      <c r="S37" s="20">
        <v>5.8246616956581656</v>
      </c>
      <c r="T37" s="15">
        <v>2.9511111930830516E-2</v>
      </c>
      <c r="U37" s="19">
        <v>27.407607974201657</v>
      </c>
      <c r="V37" s="14">
        <v>1.8123134521829194</v>
      </c>
      <c r="W37" s="17">
        <v>3.4183510590558446</v>
      </c>
      <c r="X37" s="14">
        <v>0.4383351375395757</v>
      </c>
      <c r="Y37" s="19">
        <v>27.579579840018972</v>
      </c>
      <c r="Z37" s="20">
        <v>7.9790063050398565</v>
      </c>
      <c r="AA37" s="6">
        <v>80.376758538125642</v>
      </c>
      <c r="AB37" s="6">
        <v>34.075243852157669</v>
      </c>
      <c r="AC37" s="6">
        <v>144.72355791612063</v>
      </c>
      <c r="AD37" s="6">
        <v>31.001317186016081</v>
      </c>
      <c r="AE37" s="6">
        <v>246.55993877822632</v>
      </c>
      <c r="AF37" s="6">
        <v>46.011546997731685</v>
      </c>
      <c r="AG37" s="19">
        <v>7863.8486527155283</v>
      </c>
      <c r="AH37" s="20">
        <v>4.9969559362781526</v>
      </c>
      <c r="AI37" s="19">
        <v>189.04252532261617</v>
      </c>
      <c r="AJ37" s="6">
        <v>291.87098426104183</v>
      </c>
      <c r="AK37" s="9">
        <v>0.64769208149016089</v>
      </c>
      <c r="AL37" s="18">
        <v>8.9399454309473878</v>
      </c>
      <c r="AM37" s="18">
        <v>31.894267542744796</v>
      </c>
      <c r="AN37" s="18">
        <v>42.330344947246921</v>
      </c>
      <c r="AO37" s="18">
        <v>32.455537368553564</v>
      </c>
      <c r="AP37" s="18">
        <v>15.217886181222985</v>
      </c>
      <c r="AQ37" s="16">
        <v>136.04707203450184</v>
      </c>
      <c r="AR37" s="18">
        <v>1.8861809224769941</v>
      </c>
      <c r="AS37" s="18">
        <v>8.0177862076493955</v>
      </c>
      <c r="AT37" s="18">
        <v>1.1837729426254096</v>
      </c>
      <c r="AU37" s="9">
        <v>0.13761099432401686</v>
      </c>
      <c r="AV37" s="20">
        <v>8.5111785104040152</v>
      </c>
      <c r="AW37" s="20">
        <v>15.594980426582358</v>
      </c>
      <c r="AX37" s="20">
        <v>1.8322938953188614</v>
      </c>
      <c r="AY37" s="6">
        <v>1598.4085411550886</v>
      </c>
      <c r="AZ37" s="36"/>
      <c r="BA37" s="37"/>
      <c r="BB37" s="38"/>
      <c r="BC37" s="38"/>
      <c r="BD37" s="38"/>
      <c r="BE37" s="37"/>
      <c r="BF37" s="35"/>
      <c r="BG37" s="35"/>
      <c r="BH37" s="35"/>
      <c r="BI37" s="35"/>
      <c r="BJ37" s="35"/>
      <c r="BK37" s="35"/>
      <c r="BL37" s="35"/>
    </row>
    <row r="38" spans="1:64" s="1" customFormat="1" ht="14" x14ac:dyDescent="0.15">
      <c r="A38" s="7" t="s">
        <v>3398</v>
      </c>
      <c r="B38" s="7" t="s">
        <v>285</v>
      </c>
      <c r="C38" s="7" t="s">
        <v>276</v>
      </c>
      <c r="D38" s="2" t="s">
        <v>2607</v>
      </c>
      <c r="E38" s="3">
        <v>0.74894423433670343</v>
      </c>
      <c r="F38" s="3">
        <v>0.96522970720854828</v>
      </c>
      <c r="G38" s="3">
        <v>3.1079069093670829E-2</v>
      </c>
      <c r="H38" s="20">
        <v>14.854846965308658</v>
      </c>
      <c r="I38" s="3">
        <v>1.3495002655620749</v>
      </c>
      <c r="J38" s="20">
        <v>4.0823490530864781</v>
      </c>
      <c r="K38" s="6">
        <v>281.53260849825472</v>
      </c>
      <c r="L38" s="17">
        <v>2.5435221307356861</v>
      </c>
      <c r="M38" s="14">
        <v>1.2641597601023029</v>
      </c>
      <c r="N38" s="6">
        <v>162.22204022076417</v>
      </c>
      <c r="O38" s="20">
        <v>12.813051016825211</v>
      </c>
      <c r="P38" s="20">
        <v>12.447576949408537</v>
      </c>
      <c r="Q38" s="3">
        <v>0.11378526582659598</v>
      </c>
      <c r="R38" s="6">
        <v>894.54874728196239</v>
      </c>
      <c r="S38" s="20">
        <v>4.9609185089161558</v>
      </c>
      <c r="T38" s="15">
        <v>2.6022008515415092E-2</v>
      </c>
      <c r="U38" s="17">
        <v>11.522230382615883</v>
      </c>
      <c r="V38" s="14">
        <v>1.253875735486802</v>
      </c>
      <c r="W38" s="17">
        <v>3.0545318659420309</v>
      </c>
      <c r="X38" s="14">
        <v>0.39628201218975256</v>
      </c>
      <c r="Y38" s="19">
        <v>23.287569072330903</v>
      </c>
      <c r="Z38" s="20">
        <v>8.0366181564383563</v>
      </c>
      <c r="AA38" s="6">
        <v>83.728741427914585</v>
      </c>
      <c r="AB38" s="6">
        <v>32.936600929526591</v>
      </c>
      <c r="AC38" s="6">
        <v>159.34086377619778</v>
      </c>
      <c r="AD38" s="6">
        <v>35.061973610066822</v>
      </c>
      <c r="AE38" s="6">
        <v>314.8288130223591</v>
      </c>
      <c r="AF38" s="6">
        <v>63.713853158756564</v>
      </c>
      <c r="AG38" s="19">
        <v>7340.5541465876249</v>
      </c>
      <c r="AH38" s="20">
        <v>5.3853127386753972</v>
      </c>
      <c r="AI38" s="19">
        <v>84.424050193926163</v>
      </c>
      <c r="AJ38" s="6">
        <v>252.14634708863289</v>
      </c>
      <c r="AK38" s="9">
        <v>0.33482162707774604</v>
      </c>
      <c r="AL38" s="18">
        <v>13.519178925224212</v>
      </c>
      <c r="AM38" s="18">
        <v>23.316017603720088</v>
      </c>
      <c r="AN38" s="18">
        <v>63.461798950441093</v>
      </c>
      <c r="AO38" s="18">
        <v>17.017826445282779</v>
      </c>
      <c r="AP38" s="18">
        <v>18.57246967403017</v>
      </c>
      <c r="AQ38" s="16">
        <v>251.08454060651445</v>
      </c>
      <c r="AR38" s="18">
        <v>2.4360722354645024</v>
      </c>
      <c r="AS38" s="18">
        <v>3.7721755373019743</v>
      </c>
      <c r="AT38" s="18">
        <v>0.8008998435309207</v>
      </c>
      <c r="AU38" s="9">
        <v>0.14322504008027631</v>
      </c>
      <c r="AV38" s="20">
        <v>9.090494300880037</v>
      </c>
      <c r="AW38" s="20">
        <v>18.043672878713402</v>
      </c>
      <c r="AX38" s="20">
        <v>1.984894581251387</v>
      </c>
      <c r="AY38" s="6">
        <v>1793.9587626610669</v>
      </c>
      <c r="AZ38" s="36"/>
      <c r="BA38" s="37"/>
      <c r="BB38" s="38"/>
      <c r="BC38" s="38"/>
      <c r="BD38" s="38"/>
      <c r="BE38" s="37"/>
      <c r="BF38" s="35"/>
      <c r="BG38" s="35"/>
      <c r="BH38" s="35"/>
      <c r="BI38" s="35"/>
      <c r="BJ38" s="35"/>
      <c r="BK38" s="35"/>
      <c r="BL38" s="35"/>
    </row>
    <row r="39" spans="1:64" s="1" customFormat="1" ht="14" x14ac:dyDescent="0.15">
      <c r="A39" s="7" t="s">
        <v>3427</v>
      </c>
      <c r="B39" s="7" t="s">
        <v>279</v>
      </c>
      <c r="C39" s="7" t="s">
        <v>276</v>
      </c>
      <c r="D39" s="2" t="s">
        <v>2611</v>
      </c>
      <c r="E39" s="3">
        <v>1.4743253736014343</v>
      </c>
      <c r="F39" s="3">
        <v>0.25183611474896278</v>
      </c>
      <c r="G39" s="3">
        <v>2.3728727754995413E-28</v>
      </c>
      <c r="H39" s="6">
        <v>37.81794640192188</v>
      </c>
      <c r="I39" s="3">
        <v>1.7623323364585781</v>
      </c>
      <c r="J39" s="20">
        <v>3.2045372646717976</v>
      </c>
      <c r="K39" s="6">
        <v>198.91364536087485</v>
      </c>
      <c r="L39" s="17">
        <v>2.9330567627525332</v>
      </c>
      <c r="M39" s="14">
        <v>1.5538187051326</v>
      </c>
      <c r="N39" s="6">
        <v>79.325896871628515</v>
      </c>
      <c r="O39" s="20">
        <v>6.4456694448254908</v>
      </c>
      <c r="P39" s="20">
        <v>6.4088205689132876</v>
      </c>
      <c r="Q39" s="3">
        <v>0.23510114321161815</v>
      </c>
      <c r="R39" s="6">
        <v>712.02056639636862</v>
      </c>
      <c r="S39" s="20">
        <v>7.0658301496846772</v>
      </c>
      <c r="T39" s="15">
        <v>5.0405816356988022E-2</v>
      </c>
      <c r="U39" s="17">
        <v>19.02757800536164</v>
      </c>
      <c r="V39" s="14">
        <v>0.85427256740218849</v>
      </c>
      <c r="W39" s="17">
        <v>2.2037809892377878</v>
      </c>
      <c r="X39" s="14">
        <v>0.20504815788751432</v>
      </c>
      <c r="Y39" s="17">
        <v>16.950170206099312</v>
      </c>
      <c r="Z39" s="20">
        <v>6.4149342632553932</v>
      </c>
      <c r="AA39" s="6">
        <v>73.029928842213593</v>
      </c>
      <c r="AB39" s="6">
        <v>27.474735387966561</v>
      </c>
      <c r="AC39" s="6">
        <v>120.15808239324429</v>
      </c>
      <c r="AD39" s="6">
        <v>25.744227950341692</v>
      </c>
      <c r="AE39" s="6">
        <v>219.2108673090442</v>
      </c>
      <c r="AF39" s="6">
        <v>39.518651784927584</v>
      </c>
      <c r="AG39" s="19">
        <v>8947.4404642278823</v>
      </c>
      <c r="AH39" s="20">
        <v>4.8404183463168575</v>
      </c>
      <c r="AI39" s="19">
        <v>140.39857375581911</v>
      </c>
      <c r="AJ39" s="6">
        <v>290.03563197873541</v>
      </c>
      <c r="AK39" s="9">
        <v>0.48407353537207021</v>
      </c>
      <c r="AL39" s="18">
        <v>12.932664666114317</v>
      </c>
      <c r="AM39" s="18">
        <v>40.816591686641843</v>
      </c>
      <c r="AN39" s="18">
        <v>31.024078227924402</v>
      </c>
      <c r="AO39" s="18">
        <v>19.870074822288871</v>
      </c>
      <c r="AP39" s="18">
        <v>19.841641711197816</v>
      </c>
      <c r="AQ39" s="16">
        <v>256.60529867610802</v>
      </c>
      <c r="AR39" s="18">
        <v>2.5797164433588273</v>
      </c>
      <c r="AS39" s="18">
        <v>8.634060325541979</v>
      </c>
      <c r="AT39" s="18">
        <v>1.323089660376382</v>
      </c>
      <c r="AU39" s="9">
        <v>0.10226655471455251</v>
      </c>
      <c r="AV39" s="20">
        <v>6.4227848033863371</v>
      </c>
      <c r="AW39" s="20">
        <v>13.061516494058335</v>
      </c>
      <c r="AX39" s="20">
        <v>2.0336220025886287</v>
      </c>
      <c r="AY39" s="6">
        <v>1342.189146941336</v>
      </c>
      <c r="AZ39" s="36"/>
      <c r="BA39" s="37"/>
      <c r="BB39" s="38"/>
      <c r="BC39" s="38"/>
      <c r="BD39" s="38"/>
      <c r="BE39" s="37"/>
      <c r="BF39" s="35"/>
      <c r="BG39" s="35"/>
      <c r="BH39" s="35"/>
      <c r="BI39" s="35"/>
      <c r="BJ39" s="35"/>
      <c r="BK39" s="35"/>
      <c r="BL39" s="35"/>
    </row>
    <row r="40" spans="1:64" s="1" customFormat="1" ht="14" x14ac:dyDescent="0.15">
      <c r="A40" s="7" t="s">
        <v>3406</v>
      </c>
      <c r="B40" s="7" t="s">
        <v>283</v>
      </c>
      <c r="C40" s="7" t="s">
        <v>278</v>
      </c>
      <c r="D40" s="2" t="s">
        <v>2612</v>
      </c>
      <c r="E40" s="3">
        <v>0.34491947305741033</v>
      </c>
      <c r="F40" s="20">
        <v>2.1977005688690543</v>
      </c>
      <c r="G40" s="3">
        <v>5.9989247950077949E-2</v>
      </c>
      <c r="H40" s="6">
        <v>85.527636056877171</v>
      </c>
      <c r="I40" s="20">
        <v>3.8403371354804205</v>
      </c>
      <c r="J40" s="20">
        <v>3.7086625116033605</v>
      </c>
      <c r="K40" s="6">
        <v>266.51222799058843</v>
      </c>
      <c r="L40" s="17">
        <v>2.863899831933526</v>
      </c>
      <c r="M40" s="17">
        <v>3.5031674805173778</v>
      </c>
      <c r="N40" s="6">
        <v>103.04381972926404</v>
      </c>
      <c r="O40" s="20">
        <v>7.2198738437750185</v>
      </c>
      <c r="P40" s="20">
        <v>5.7163338685048029</v>
      </c>
      <c r="Q40" s="3">
        <v>0.36116940843858125</v>
      </c>
      <c r="R40" s="6">
        <v>2284.7821155210545</v>
      </c>
      <c r="S40" s="20">
        <v>5.5623171611401858</v>
      </c>
      <c r="T40" s="15">
        <v>0.12557010243212513</v>
      </c>
      <c r="U40" s="19">
        <v>28.731927386791732</v>
      </c>
      <c r="V40" s="17">
        <v>6.2175435690948371</v>
      </c>
      <c r="W40" s="17">
        <v>11.213522593199972</v>
      </c>
      <c r="X40" s="14">
        <v>1.1290274485219525</v>
      </c>
      <c r="Y40" s="19">
        <v>78.889513520383815</v>
      </c>
      <c r="Z40" s="6">
        <v>24.993228877003808</v>
      </c>
      <c r="AA40" s="6">
        <v>251.75782372140861</v>
      </c>
      <c r="AB40" s="6">
        <v>89.760069536437584</v>
      </c>
      <c r="AC40" s="6">
        <v>385.99231551432996</v>
      </c>
      <c r="AD40" s="6">
        <v>77.670136370084606</v>
      </c>
      <c r="AE40" s="6">
        <v>629.0760154583553</v>
      </c>
      <c r="AF40" s="6">
        <v>110.47498776884417</v>
      </c>
      <c r="AG40" s="19">
        <v>8252.2629747094179</v>
      </c>
      <c r="AH40" s="20">
        <v>9.4170174640507849</v>
      </c>
      <c r="AI40" s="19">
        <v>341.44487594157357</v>
      </c>
      <c r="AJ40" s="6">
        <v>429.05286188527856</v>
      </c>
      <c r="AK40" s="9">
        <v>0.7958107409917945</v>
      </c>
      <c r="AL40" s="18">
        <v>7.974139874697185</v>
      </c>
      <c r="AM40" s="18">
        <v>13.118069632167872</v>
      </c>
      <c r="AN40" s="18">
        <v>113.09603484196231</v>
      </c>
      <c r="AO40" s="18">
        <v>61.385366215180518</v>
      </c>
      <c r="AP40" s="18">
        <v>12.688212417604131</v>
      </c>
      <c r="AQ40" s="16">
        <v>101.17758057784506</v>
      </c>
      <c r="AR40" s="18">
        <v>1.8035293952644484</v>
      </c>
      <c r="AS40" s="18">
        <v>2.5622570559776774</v>
      </c>
      <c r="AT40" s="18">
        <v>0.68203659230699409</v>
      </c>
      <c r="AU40" s="9">
        <v>0.11571051628059829</v>
      </c>
      <c r="AV40" s="20">
        <v>8.6054965447396974</v>
      </c>
      <c r="AW40" s="20">
        <v>38.110662034481258</v>
      </c>
      <c r="AX40" s="20">
        <v>4.4286418379631165</v>
      </c>
      <c r="AY40" s="6">
        <v>4083.8576171172072</v>
      </c>
      <c r="AZ40" s="36"/>
      <c r="BA40" s="37"/>
      <c r="BB40" s="38"/>
      <c r="BC40" s="38"/>
      <c r="BD40" s="38"/>
      <c r="BE40" s="37"/>
      <c r="BF40" s="35"/>
      <c r="BG40" s="35"/>
      <c r="BH40" s="35"/>
      <c r="BI40" s="35"/>
      <c r="BJ40" s="35"/>
      <c r="BK40" s="35"/>
      <c r="BL40" s="35"/>
    </row>
    <row r="41" spans="1:64" s="1" customFormat="1" ht="14" x14ac:dyDescent="0.15">
      <c r="A41" s="7" t="s">
        <v>3428</v>
      </c>
      <c r="B41" s="7" t="s">
        <v>279</v>
      </c>
      <c r="C41" s="7" t="s">
        <v>3357</v>
      </c>
      <c r="D41" s="2" t="s">
        <v>2613</v>
      </c>
      <c r="E41" s="3">
        <v>0.52790380756341193</v>
      </c>
      <c r="F41" s="3">
        <v>3.0151595324576574E-2</v>
      </c>
      <c r="G41" s="3">
        <v>0.14866002682699936</v>
      </c>
      <c r="H41" s="6">
        <v>268.385653658617</v>
      </c>
      <c r="I41" s="6">
        <v>22.163141583979602</v>
      </c>
      <c r="J41" s="20">
        <v>8.1209989624072598</v>
      </c>
      <c r="K41" s="6">
        <v>242.34687839242022</v>
      </c>
      <c r="L41" s="17">
        <v>17.768147246733733</v>
      </c>
      <c r="M41" s="19">
        <v>70.458836032314338</v>
      </c>
      <c r="N41" s="6">
        <v>73.784146072153248</v>
      </c>
      <c r="O41" s="20">
        <v>3.852504994978617</v>
      </c>
      <c r="P41" s="20">
        <v>3.6742302888023897</v>
      </c>
      <c r="Q41" s="20">
        <v>7.7234498224258914</v>
      </c>
      <c r="R41" s="6">
        <v>980.29733750964283</v>
      </c>
      <c r="S41" s="20">
        <v>16.689560901687155</v>
      </c>
      <c r="T41" s="14">
        <v>0.96464791127028804</v>
      </c>
      <c r="U41" s="17">
        <v>17.507662297689876</v>
      </c>
      <c r="V41" s="14">
        <v>0.84564475014356466</v>
      </c>
      <c r="W41" s="17">
        <v>2.286890853583782</v>
      </c>
      <c r="X41" s="14">
        <v>8.0783579099229688E-2</v>
      </c>
      <c r="Y41" s="19">
        <v>22.603842765710993</v>
      </c>
      <c r="Z41" s="20">
        <v>8.6402614580011186</v>
      </c>
      <c r="AA41" s="6">
        <v>96.307756934758586</v>
      </c>
      <c r="AB41" s="6">
        <v>37.933133807307961</v>
      </c>
      <c r="AC41" s="6">
        <v>177.88567139332741</v>
      </c>
      <c r="AD41" s="6">
        <v>37.796370125207261</v>
      </c>
      <c r="AE41" s="6">
        <v>311.01618964693722</v>
      </c>
      <c r="AF41" s="6">
        <v>55.159623911491558</v>
      </c>
      <c r="AG41" s="19">
        <v>10595.775451582014</v>
      </c>
      <c r="AH41" s="20">
        <v>10.215985160868563</v>
      </c>
      <c r="AI41" s="19">
        <v>204.71421055048387</v>
      </c>
      <c r="AJ41" s="6">
        <v>477.64964311069025</v>
      </c>
      <c r="AK41" s="9">
        <v>0.42858654560544396</v>
      </c>
      <c r="AL41" s="18">
        <v>13.759438732193567</v>
      </c>
      <c r="AM41" s="18">
        <v>34.068244047392653</v>
      </c>
      <c r="AN41" s="18">
        <v>18.635372822510654</v>
      </c>
      <c r="AO41" s="18">
        <v>12.266003387170553</v>
      </c>
      <c r="AP41" s="18">
        <v>26.729714530686262</v>
      </c>
      <c r="AQ41" s="16">
        <v>367.78586941400175</v>
      </c>
      <c r="AR41" s="18">
        <v>2.704316266606678</v>
      </c>
      <c r="AS41" s="18">
        <v>7.6556615153948666</v>
      </c>
      <c r="AT41" s="18">
        <v>1.5357709952427681</v>
      </c>
      <c r="AU41" s="9">
        <v>3.4249815319232046E-2</v>
      </c>
      <c r="AV41" s="20">
        <v>7.8252140262324907</v>
      </c>
      <c r="AW41" s="20">
        <v>17.245517805171222</v>
      </c>
      <c r="AX41" s="20">
        <v>2.2038397604664888</v>
      </c>
      <c r="AY41" s="6">
        <v>1823.1099630163246</v>
      </c>
      <c r="AZ41" s="36"/>
      <c r="BA41" s="37"/>
      <c r="BB41" s="38"/>
      <c r="BC41" s="38"/>
      <c r="BD41" s="38"/>
      <c r="BE41" s="37"/>
      <c r="BF41" s="35"/>
      <c r="BG41" s="35"/>
      <c r="BH41" s="35"/>
      <c r="BI41" s="35"/>
      <c r="BJ41" s="35"/>
      <c r="BK41" s="35"/>
      <c r="BL41" s="35"/>
    </row>
    <row r="42" spans="1:64" s="1" customFormat="1" ht="14" x14ac:dyDescent="0.15">
      <c r="A42" s="7" t="s">
        <v>3382</v>
      </c>
      <c r="B42" s="7" t="s">
        <v>282</v>
      </c>
      <c r="C42" s="7" t="s">
        <v>280</v>
      </c>
      <c r="D42" s="2" t="s">
        <v>2614</v>
      </c>
      <c r="E42" s="3">
        <v>1.2001110210182078</v>
      </c>
      <c r="F42" s="3">
        <v>0.12202957792177054</v>
      </c>
      <c r="G42" s="3">
        <v>5.7816887213614498E-2</v>
      </c>
      <c r="H42" s="6">
        <v>153.17554025088373</v>
      </c>
      <c r="I42" s="20">
        <v>4.0875725708685371</v>
      </c>
      <c r="J42" s="20">
        <v>3.9390921040044864</v>
      </c>
      <c r="K42" s="6">
        <v>272.34298077294955</v>
      </c>
      <c r="L42" s="17">
        <v>3.881520842374691</v>
      </c>
      <c r="M42" s="17">
        <v>4.943698032612958</v>
      </c>
      <c r="N42" s="6">
        <v>86.407032863769487</v>
      </c>
      <c r="O42" s="20">
        <v>3.734206029790764</v>
      </c>
      <c r="P42" s="20">
        <v>3.6800601521459892</v>
      </c>
      <c r="Q42" s="20">
        <v>2.103743316474548</v>
      </c>
      <c r="R42" s="6">
        <v>3153.9328871500866</v>
      </c>
      <c r="S42" s="6">
        <v>21.658446048202926</v>
      </c>
      <c r="T42" s="15">
        <v>6.7234940543221836E-2</v>
      </c>
      <c r="U42" s="19">
        <v>21.652224508114667</v>
      </c>
      <c r="V42" s="17">
        <v>2.8232578334799947</v>
      </c>
      <c r="W42" s="17">
        <v>8.6055138710817154</v>
      </c>
      <c r="X42" s="14">
        <v>0.29033942754367531</v>
      </c>
      <c r="Y42" s="19">
        <v>78.756285398595139</v>
      </c>
      <c r="Z42" s="6">
        <v>28.765800694503156</v>
      </c>
      <c r="AA42" s="6">
        <v>323.77647859783553</v>
      </c>
      <c r="AB42" s="6">
        <v>125.88119646168694</v>
      </c>
      <c r="AC42" s="6">
        <v>574.74312000082841</v>
      </c>
      <c r="AD42" s="6">
        <v>120.96645540616927</v>
      </c>
      <c r="AE42" s="6">
        <v>992.40122631260977</v>
      </c>
      <c r="AF42" s="6">
        <v>175.81337851477102</v>
      </c>
      <c r="AG42" s="19">
        <v>10253.879815822916</v>
      </c>
      <c r="AH42" s="6">
        <v>24.562199495616657</v>
      </c>
      <c r="AI42" s="19">
        <v>670.30623822510154</v>
      </c>
      <c r="AJ42" s="6">
        <v>1149.0517145781978</v>
      </c>
      <c r="AK42" s="9">
        <v>0.58335602281500654</v>
      </c>
      <c r="AL42" s="18">
        <v>12.600914597354947</v>
      </c>
      <c r="AM42" s="18">
        <v>10.332393334420276</v>
      </c>
      <c r="AN42" s="18">
        <v>45.820518429804551</v>
      </c>
      <c r="AO42" s="18">
        <v>30.948953435222059</v>
      </c>
      <c r="AP42" s="18">
        <v>27.895534182054789</v>
      </c>
      <c r="AQ42" s="16">
        <v>351.50924387566806</v>
      </c>
      <c r="AR42" s="18">
        <v>3.0480793390642664</v>
      </c>
      <c r="AS42" s="18">
        <v>2.5160873403360138</v>
      </c>
      <c r="AT42" s="18">
        <v>1.1578499543452223</v>
      </c>
      <c r="AU42" s="9">
        <v>3.3995700988095304E-2</v>
      </c>
      <c r="AV42" s="20">
        <v>8.7937675419098991</v>
      </c>
      <c r="AW42" s="20">
        <v>51.972611099474378</v>
      </c>
      <c r="AX42" s="20">
        <v>5.9101643125975283</v>
      </c>
      <c r="AY42" s="6">
        <v>5694.8824319816185</v>
      </c>
      <c r="AZ42" s="36"/>
      <c r="BA42" s="37"/>
      <c r="BB42" s="38"/>
      <c r="BC42" s="38"/>
      <c r="BD42" s="38"/>
      <c r="BE42" s="37"/>
      <c r="BF42" s="35"/>
      <c r="BG42" s="35"/>
      <c r="BH42" s="35"/>
      <c r="BI42" s="35"/>
      <c r="BJ42" s="35"/>
      <c r="BK42" s="35"/>
      <c r="BL42" s="35"/>
    </row>
    <row r="43" spans="1:64" s="1" customFormat="1" ht="14" x14ac:dyDescent="0.15">
      <c r="A43" s="7" t="s">
        <v>3429</v>
      </c>
      <c r="B43" s="7" t="s">
        <v>279</v>
      </c>
      <c r="C43" s="7" t="s">
        <v>276</v>
      </c>
      <c r="D43" s="2" t="s">
        <v>2615</v>
      </c>
      <c r="E43" s="3">
        <v>0.1629954782621556</v>
      </c>
      <c r="F43" s="3">
        <v>3.3140842231456939E-3</v>
      </c>
      <c r="G43" s="3">
        <v>2.3728727754995413E-28</v>
      </c>
      <c r="H43" s="20">
        <v>16.780212248152946</v>
      </c>
      <c r="I43" s="20">
        <v>3.2371710774029454</v>
      </c>
      <c r="J43" s="20">
        <v>6.4416821270134035</v>
      </c>
      <c r="K43" s="6">
        <v>206.73744636598494</v>
      </c>
      <c r="L43" s="17">
        <v>3.4545834234160249</v>
      </c>
      <c r="M43" s="14">
        <v>1.4473049816533403</v>
      </c>
      <c r="N43" s="6">
        <v>66.783413971829347</v>
      </c>
      <c r="O43" s="20">
        <v>13.036849480648909</v>
      </c>
      <c r="P43" s="20">
        <v>13.364356211603784</v>
      </c>
      <c r="Q43" s="3">
        <v>0.16803514350719606</v>
      </c>
      <c r="R43" s="6">
        <v>790.17501724134684</v>
      </c>
      <c r="S43" s="3">
        <v>0.878871311161187</v>
      </c>
      <c r="T43" s="15">
        <v>3.0402392080466602E-2</v>
      </c>
      <c r="U43" s="17">
        <v>9.4252570080564126</v>
      </c>
      <c r="V43" s="17">
        <v>2.0044499456346263</v>
      </c>
      <c r="W43" s="17">
        <v>3.8893809783490489</v>
      </c>
      <c r="X43" s="17">
        <v>3.3733533339618926</v>
      </c>
      <c r="Y43" s="19">
        <v>28.093221925979893</v>
      </c>
      <c r="Z43" s="20">
        <v>8.676463833723842</v>
      </c>
      <c r="AA43" s="6">
        <v>86.462180948091799</v>
      </c>
      <c r="AB43" s="6">
        <v>31.116262252140594</v>
      </c>
      <c r="AC43" s="6">
        <v>131.5107503699208</v>
      </c>
      <c r="AD43" s="6">
        <v>27.035119760349644</v>
      </c>
      <c r="AE43" s="6">
        <v>218.69030013595594</v>
      </c>
      <c r="AF43" s="6">
        <v>39.384213059903239</v>
      </c>
      <c r="AG43" s="19">
        <v>7255.7988165445568</v>
      </c>
      <c r="AH43" s="3">
        <v>1.0168627820892928</v>
      </c>
      <c r="AI43" s="19">
        <v>51.482400183327755</v>
      </c>
      <c r="AJ43" s="6">
        <v>51.273069911968967</v>
      </c>
      <c r="AK43" s="9">
        <v>1.0040826553143432</v>
      </c>
      <c r="AL43" s="18">
        <v>7.7844506661486461</v>
      </c>
      <c r="AM43" s="18">
        <v>33.178420862899515</v>
      </c>
      <c r="AN43" s="18">
        <v>248.83085539226076</v>
      </c>
      <c r="AO43" s="18">
        <v>58.577859499484525</v>
      </c>
      <c r="AP43" s="18">
        <v>14.015427018849969</v>
      </c>
      <c r="AQ43" s="16">
        <v>109.10240019324438</v>
      </c>
      <c r="AR43" s="18">
        <v>1.9403732115234422</v>
      </c>
      <c r="AS43" s="18">
        <v>2.423330874636306</v>
      </c>
      <c r="AT43" s="18">
        <v>0.23445516275798878</v>
      </c>
      <c r="AU43" s="9">
        <v>0.9837161827207066</v>
      </c>
      <c r="AV43" s="20">
        <v>6.6754099569255709</v>
      </c>
      <c r="AW43" s="20">
        <v>13.89228215433282</v>
      </c>
      <c r="AX43" s="20">
        <v>2.0811129569532918</v>
      </c>
      <c r="AY43" s="6">
        <v>1446.6497871573245</v>
      </c>
      <c r="AZ43" s="36"/>
      <c r="BA43" s="37"/>
      <c r="BB43" s="38"/>
      <c r="BC43" s="38"/>
      <c r="BD43" s="38"/>
      <c r="BE43" s="37"/>
      <c r="BF43" s="35"/>
      <c r="BG43" s="35"/>
      <c r="BH43" s="35"/>
      <c r="BI43" s="35"/>
      <c r="BJ43" s="35"/>
      <c r="BK43" s="35"/>
      <c r="BL43" s="35"/>
    </row>
    <row r="44" spans="1:64" s="1" customFormat="1" ht="14" x14ac:dyDescent="0.15">
      <c r="A44" s="7" t="s">
        <v>3407</v>
      </c>
      <c r="B44" s="7" t="s">
        <v>283</v>
      </c>
      <c r="C44" s="7" t="s">
        <v>278</v>
      </c>
      <c r="D44" s="2" t="s">
        <v>2616</v>
      </c>
      <c r="E44" s="3">
        <v>0.1147086486228665</v>
      </c>
      <c r="F44" s="3">
        <v>4.0607319800174237E-29</v>
      </c>
      <c r="G44" s="3">
        <v>2.9270731822896225E-2</v>
      </c>
      <c r="H44" s="20">
        <v>11.99187130650785</v>
      </c>
      <c r="I44" s="20">
        <v>2.7116235738086165</v>
      </c>
      <c r="J44" s="6">
        <v>24.123324990746209</v>
      </c>
      <c r="K44" s="6">
        <v>243.17092743255111</v>
      </c>
      <c r="L44" s="17">
        <v>3.4435723037027861</v>
      </c>
      <c r="M44" s="17">
        <v>2.2760294905902878</v>
      </c>
      <c r="N44" s="6">
        <v>53.748038865198779</v>
      </c>
      <c r="O44" s="20">
        <v>14.657625058624635</v>
      </c>
      <c r="P44" s="20">
        <v>14.787070645903588</v>
      </c>
      <c r="Q44" s="3">
        <v>0.28934474690983386</v>
      </c>
      <c r="R44" s="6">
        <v>347.69773916852489</v>
      </c>
      <c r="S44" s="3">
        <v>1.0443884505107222</v>
      </c>
      <c r="T44" s="15">
        <v>3.6761875002069268E-2</v>
      </c>
      <c r="U44" s="17">
        <v>7.0857479692428029</v>
      </c>
      <c r="V44" s="14">
        <v>0.52937733646268559</v>
      </c>
      <c r="W44" s="14">
        <v>1.1951932336425231</v>
      </c>
      <c r="X44" s="14">
        <v>0.94584299069052613</v>
      </c>
      <c r="Y44" s="17">
        <v>9.5411383369136225</v>
      </c>
      <c r="Z44" s="20">
        <v>3.4153017888343502</v>
      </c>
      <c r="AA44" s="6">
        <v>34.809653010683867</v>
      </c>
      <c r="AB44" s="20">
        <v>13.265932425085758</v>
      </c>
      <c r="AC44" s="6">
        <v>61.017669799935554</v>
      </c>
      <c r="AD44" s="20">
        <v>13.132016806390212</v>
      </c>
      <c r="AE44" s="6">
        <v>118.16345978124012</v>
      </c>
      <c r="AF44" s="6">
        <v>22.266950555837038</v>
      </c>
      <c r="AG44" s="19">
        <v>7177.4804293553407</v>
      </c>
      <c r="AH44" s="3">
        <v>0.97981131081836204</v>
      </c>
      <c r="AI44" s="19">
        <v>29.769740970564438</v>
      </c>
      <c r="AJ44" s="6">
        <v>41.376126359271922</v>
      </c>
      <c r="AK44" s="9">
        <v>0.71949076895385533</v>
      </c>
      <c r="AL44" s="18">
        <v>12.384629130056588</v>
      </c>
      <c r="AM44" s="18">
        <v>60.741962385353688</v>
      </c>
      <c r="AN44" s="18">
        <v>113.14129309210223</v>
      </c>
      <c r="AO44" s="18">
        <v>28.504471641759896</v>
      </c>
      <c r="AP44" s="18">
        <v>18.023322268890052</v>
      </c>
      <c r="AQ44" s="16">
        <v>223.21216199169334</v>
      </c>
      <c r="AR44" s="18">
        <v>2.2577340420895955</v>
      </c>
      <c r="AS44" s="18">
        <v>5.9285375534196829</v>
      </c>
      <c r="AT44" s="18">
        <v>0.3501600785545117</v>
      </c>
      <c r="AU44" s="9">
        <v>0.85378572951750964</v>
      </c>
      <c r="AV44" s="20">
        <v>7.8518220029884116</v>
      </c>
      <c r="AW44" s="20">
        <v>6.805396670437049</v>
      </c>
      <c r="AX44" s="20">
        <v>0.86672834252316311</v>
      </c>
      <c r="AY44" s="6">
        <v>686.85082394368476</v>
      </c>
      <c r="AZ44" s="36"/>
      <c r="BA44" s="37"/>
      <c r="BB44" s="38"/>
      <c r="BC44" s="38"/>
      <c r="BD44" s="38"/>
      <c r="BE44" s="37"/>
      <c r="BF44" s="35"/>
      <c r="BG44" s="35"/>
      <c r="BH44" s="35"/>
      <c r="BI44" s="35"/>
      <c r="BJ44" s="35"/>
      <c r="BK44" s="35"/>
      <c r="BL44" s="35"/>
    </row>
    <row r="45" spans="1:64" s="1" customFormat="1" ht="14" x14ac:dyDescent="0.15">
      <c r="A45" s="7" t="s">
        <v>3408</v>
      </c>
      <c r="B45" s="7" t="s">
        <v>283</v>
      </c>
      <c r="C45" s="7" t="s">
        <v>278</v>
      </c>
      <c r="D45" s="2" t="s">
        <v>2617</v>
      </c>
      <c r="E45" s="3">
        <v>0.22862604593468763</v>
      </c>
      <c r="F45" s="3">
        <v>4.0607319800174237E-29</v>
      </c>
      <c r="G45" s="3">
        <v>2.3728727754995413E-28</v>
      </c>
      <c r="H45" s="20">
        <v>10.57283000714385</v>
      </c>
      <c r="I45" s="20">
        <v>2.3302735210760925</v>
      </c>
      <c r="J45" s="6">
        <v>31.605857906561067</v>
      </c>
      <c r="K45" s="6">
        <v>256.64286202618626</v>
      </c>
      <c r="L45" s="17">
        <v>2.5608677755706366</v>
      </c>
      <c r="M45" s="17">
        <v>2.0513817559633782</v>
      </c>
      <c r="N45" s="6">
        <v>65.386305687959819</v>
      </c>
      <c r="O45" s="20">
        <v>17.511344210225655</v>
      </c>
      <c r="P45" s="20">
        <v>16.267186494960928</v>
      </c>
      <c r="Q45" s="3">
        <v>0.2393582483967526</v>
      </c>
      <c r="R45" s="6">
        <v>412.6225936593035</v>
      </c>
      <c r="S45" s="3">
        <v>1.11950166284727</v>
      </c>
      <c r="T45" s="15">
        <v>3.8894053080079885E-2</v>
      </c>
      <c r="U45" s="17">
        <v>6.4143016706063447</v>
      </c>
      <c r="V45" s="14">
        <v>0.65486403632561452</v>
      </c>
      <c r="W45" s="14">
        <v>1.6762165530193653</v>
      </c>
      <c r="X45" s="14">
        <v>1.7390583084023317</v>
      </c>
      <c r="Y45" s="17">
        <v>13.130269238393419</v>
      </c>
      <c r="Z45" s="20">
        <v>3.8575773468124956</v>
      </c>
      <c r="AA45" s="6">
        <v>42.855348777005176</v>
      </c>
      <c r="AB45" s="20">
        <v>16.51742741470386</v>
      </c>
      <c r="AC45" s="6">
        <v>75.011605435074415</v>
      </c>
      <c r="AD45" s="20">
        <v>16.242594856515801</v>
      </c>
      <c r="AE45" s="6">
        <v>130.31063375293306</v>
      </c>
      <c r="AF45" s="6">
        <v>26.779446129336606</v>
      </c>
      <c r="AG45" s="19">
        <v>6876.0732429986483</v>
      </c>
      <c r="AH45" s="3">
        <v>0.47427973252364924</v>
      </c>
      <c r="AI45" s="19">
        <v>24.686032619732796</v>
      </c>
      <c r="AJ45" s="6">
        <v>32.587466554043012</v>
      </c>
      <c r="AK45" s="9">
        <v>0.75753150613268794</v>
      </c>
      <c r="AL45" s="18">
        <v>9.9244449132771546</v>
      </c>
      <c r="AM45" s="18">
        <v>52.766785372524367</v>
      </c>
      <c r="AN45" s="18">
        <v>116.40057185936571</v>
      </c>
      <c r="AO45" s="18">
        <v>22.050911971803504</v>
      </c>
      <c r="AP45" s="18">
        <v>20.050374596941104</v>
      </c>
      <c r="AQ45" s="16">
        <v>198.98883817791364</v>
      </c>
      <c r="AR45" s="18">
        <v>2.5596405666502493</v>
      </c>
      <c r="AS45" s="18">
        <v>3.8266545328241013</v>
      </c>
      <c r="AT45" s="18">
        <v>0.25007526719445122</v>
      </c>
      <c r="AU45" s="9">
        <v>1.1299553073544515</v>
      </c>
      <c r="AV45" s="20">
        <v>8.2868215055274863</v>
      </c>
      <c r="AW45" s="20">
        <v>8.0917992036007256</v>
      </c>
      <c r="AX45" s="20">
        <v>0.97646597048136285</v>
      </c>
      <c r="AY45" s="6">
        <v>813.23713691947182</v>
      </c>
      <c r="AZ45" s="36"/>
      <c r="BA45" s="37"/>
      <c r="BB45" s="38"/>
      <c r="BC45" s="38"/>
      <c r="BD45" s="38"/>
      <c r="BE45" s="37"/>
      <c r="BF45" s="35"/>
      <c r="BG45" s="35"/>
      <c r="BH45" s="35"/>
      <c r="BI45" s="35"/>
      <c r="BJ45" s="35"/>
      <c r="BK45" s="35"/>
      <c r="BL45" s="35"/>
    </row>
    <row r="46" spans="1:64" s="1" customFormat="1" ht="14" x14ac:dyDescent="0.15">
      <c r="A46" s="7" t="s">
        <v>3430</v>
      </c>
      <c r="B46" s="7" t="s">
        <v>279</v>
      </c>
      <c r="C46" s="7" t="s">
        <v>276</v>
      </c>
      <c r="D46" s="2" t="s">
        <v>2618</v>
      </c>
      <c r="E46" s="3">
        <v>0.98326752528037809</v>
      </c>
      <c r="F46" s="3">
        <v>6.8866776731220755E-2</v>
      </c>
      <c r="G46" s="3">
        <v>2.8593019238349081E-2</v>
      </c>
      <c r="H46" s="6">
        <v>34.791246328523769</v>
      </c>
      <c r="I46" s="3">
        <v>1.9882145147909858</v>
      </c>
      <c r="J46" s="20">
        <v>4.3083970378420648</v>
      </c>
      <c r="K46" s="6">
        <v>276.70936916734757</v>
      </c>
      <c r="L46" s="17">
        <v>6.3620606472598933</v>
      </c>
      <c r="M46" s="17">
        <v>2.4948354916830131</v>
      </c>
      <c r="N46" s="6">
        <v>77.871973283261966</v>
      </c>
      <c r="O46" s="20">
        <v>3.7132498953403221</v>
      </c>
      <c r="P46" s="20">
        <v>4.2529437081553585</v>
      </c>
      <c r="Q46" s="3">
        <v>0.5904155357536911</v>
      </c>
      <c r="R46" s="6">
        <v>1317.4773579035768</v>
      </c>
      <c r="S46" s="6">
        <v>24.269642135183521</v>
      </c>
      <c r="T46" s="14">
        <v>0.20615413291670767</v>
      </c>
      <c r="U46" s="17">
        <v>19.914928396906468</v>
      </c>
      <c r="V46" s="14">
        <v>0.94672848348697447</v>
      </c>
      <c r="W46" s="17">
        <v>2.8101964104458017</v>
      </c>
      <c r="X46" s="14">
        <v>0.11986286364616575</v>
      </c>
      <c r="Y46" s="19">
        <v>29.471813288274593</v>
      </c>
      <c r="Z46" s="20">
        <v>11.414604192392938</v>
      </c>
      <c r="AA46" s="6">
        <v>125.83688553858543</v>
      </c>
      <c r="AB46" s="6">
        <v>51.338418894535351</v>
      </c>
      <c r="AC46" s="6">
        <v>237.27011528667455</v>
      </c>
      <c r="AD46" s="6">
        <v>50.214983714460772</v>
      </c>
      <c r="AE46" s="6">
        <v>407.99555710264951</v>
      </c>
      <c r="AF46" s="6">
        <v>72.817078847019943</v>
      </c>
      <c r="AG46" s="19">
        <v>10736.780783262651</v>
      </c>
      <c r="AH46" s="20">
        <v>16.637139482790076</v>
      </c>
      <c r="AI46" s="19">
        <v>396.42072090752663</v>
      </c>
      <c r="AJ46" s="6">
        <v>854.33132027895931</v>
      </c>
      <c r="AK46" s="9">
        <v>0.4640128618696619</v>
      </c>
      <c r="AL46" s="18">
        <v>13.843585160909363</v>
      </c>
      <c r="AM46" s="18">
        <v>26.315925740733825</v>
      </c>
      <c r="AN46" s="18">
        <v>16.810942445302125</v>
      </c>
      <c r="AO46" s="18">
        <v>16.334015915827553</v>
      </c>
      <c r="AP46" s="18">
        <v>31.130164352639422</v>
      </c>
      <c r="AQ46" s="16">
        <v>430.9530812888687</v>
      </c>
      <c r="AR46" s="18">
        <v>2.9683235050616976</v>
      </c>
      <c r="AS46" s="18">
        <v>7.0866677940661162</v>
      </c>
      <c r="AT46" s="18">
        <v>2.0939721166228633</v>
      </c>
      <c r="AU46" s="9">
        <v>4.0147812233846759E-2</v>
      </c>
      <c r="AV46" s="20">
        <v>8.9347552201274656</v>
      </c>
      <c r="AW46" s="20">
        <v>22.560952853617906</v>
      </c>
      <c r="AX46" s="20">
        <v>2.5250778894081494</v>
      </c>
      <c r="AY46" s="6">
        <v>2405.7066583388337</v>
      </c>
      <c r="AZ46" s="36"/>
      <c r="BA46" s="37"/>
      <c r="BB46" s="38"/>
      <c r="BC46" s="38"/>
      <c r="BD46" s="38"/>
      <c r="BE46" s="37"/>
      <c r="BF46" s="35"/>
      <c r="BG46" s="35"/>
      <c r="BH46" s="35"/>
      <c r="BI46" s="35"/>
      <c r="BJ46" s="35"/>
      <c r="BK46" s="35"/>
      <c r="BL46" s="35"/>
    </row>
    <row r="47" spans="1:64" s="1" customFormat="1" ht="14" x14ac:dyDescent="0.15">
      <c r="A47" s="7" t="s">
        <v>3409</v>
      </c>
      <c r="B47" s="7" t="s">
        <v>283</v>
      </c>
      <c r="C47" s="7" t="s">
        <v>278</v>
      </c>
      <c r="D47" s="2" t="s">
        <v>2619</v>
      </c>
      <c r="E47" s="3">
        <v>1.0311665670497527</v>
      </c>
      <c r="F47" s="3">
        <v>2.7169517166657983E-2</v>
      </c>
      <c r="G47" s="3">
        <v>3.0618771767824116E-2</v>
      </c>
      <c r="H47" s="6">
        <v>73.59239032544555</v>
      </c>
      <c r="I47" s="20">
        <v>2.2072500592403839</v>
      </c>
      <c r="J47" s="20">
        <v>3.9935917560593035</v>
      </c>
      <c r="K47" s="6">
        <v>233.47476089184042</v>
      </c>
      <c r="L47" s="17">
        <v>2.6781287507139528</v>
      </c>
      <c r="M47" s="14">
        <v>1.8006372009645257</v>
      </c>
      <c r="N47" s="6">
        <v>68.838690348090211</v>
      </c>
      <c r="O47" s="20">
        <v>3.1156927364639508</v>
      </c>
      <c r="P47" s="20">
        <v>3.3644044144680767</v>
      </c>
      <c r="Q47" s="3">
        <v>0.16939565260175274</v>
      </c>
      <c r="R47" s="6">
        <v>1855.8530911685289</v>
      </c>
      <c r="S47" s="20">
        <v>10.306768100299985</v>
      </c>
      <c r="T47" s="15">
        <v>1.2818304409744215E-2</v>
      </c>
      <c r="U47" s="17">
        <v>18.747087182277006</v>
      </c>
      <c r="V47" s="14">
        <v>1.2873678677119418</v>
      </c>
      <c r="W47" s="17">
        <v>6.0970939738753245</v>
      </c>
      <c r="X47" s="14">
        <v>0.24066543263030968</v>
      </c>
      <c r="Y47" s="19">
        <v>49.870283916443924</v>
      </c>
      <c r="Z47" s="20">
        <v>17.770647888329211</v>
      </c>
      <c r="AA47" s="6">
        <v>195.39652046715963</v>
      </c>
      <c r="AB47" s="6">
        <v>76.511520002828817</v>
      </c>
      <c r="AC47" s="6">
        <v>340.7316651416142</v>
      </c>
      <c r="AD47" s="6">
        <v>71.047373342283535</v>
      </c>
      <c r="AE47" s="6">
        <v>553.75532412064172</v>
      </c>
      <c r="AF47" s="6">
        <v>100.413394681176</v>
      </c>
      <c r="AG47" s="19">
        <v>10080.635245591788</v>
      </c>
      <c r="AH47" s="20">
        <v>11.696346096994983</v>
      </c>
      <c r="AI47" s="19">
        <v>349.48701837201406</v>
      </c>
      <c r="AJ47" s="6">
        <v>636.74266569317979</v>
      </c>
      <c r="AK47" s="9">
        <v>0.54886697123012884</v>
      </c>
      <c r="AL47" s="18">
        <v>11.103913606115441</v>
      </c>
      <c r="AM47" s="18">
        <v>18.204132414617849</v>
      </c>
      <c r="AN47" s="18">
        <v>53.727348741311481</v>
      </c>
      <c r="AO47" s="18">
        <v>33.908497306914477</v>
      </c>
      <c r="AP47" s="18">
        <v>38.738176683778143</v>
      </c>
      <c r="AQ47" s="16">
        <v>430.14536715510803</v>
      </c>
      <c r="AR47" s="18">
        <v>4.7360930211127465</v>
      </c>
      <c r="AS47" s="18">
        <v>3.0747577883175259</v>
      </c>
      <c r="AT47" s="18">
        <v>1.1498628328392531</v>
      </c>
      <c r="AU47" s="9">
        <v>4.2070759489256093E-2</v>
      </c>
      <c r="AV47" s="20">
        <v>7.538739454047156</v>
      </c>
      <c r="AW47" s="20">
        <v>30.924377338211244</v>
      </c>
      <c r="AX47" s="20">
        <v>4.1020620923050419</v>
      </c>
      <c r="AY47" s="6">
        <v>3356.5735438380007</v>
      </c>
      <c r="AZ47" s="36"/>
      <c r="BA47" s="37"/>
      <c r="BB47" s="38"/>
      <c r="BC47" s="38"/>
      <c r="BD47" s="38"/>
      <c r="BE47" s="37"/>
      <c r="BF47" s="35"/>
      <c r="BG47" s="35"/>
      <c r="BH47" s="35"/>
      <c r="BI47" s="35"/>
      <c r="BJ47" s="35"/>
      <c r="BK47" s="35"/>
      <c r="BL47" s="35"/>
    </row>
    <row r="48" spans="1:64" s="1" customFormat="1" ht="14" x14ac:dyDescent="0.15">
      <c r="A48" s="7" t="s">
        <v>3383</v>
      </c>
      <c r="B48" s="7" t="s">
        <v>282</v>
      </c>
      <c r="C48" s="7" t="s">
        <v>280</v>
      </c>
      <c r="D48" s="2" t="s">
        <v>2621</v>
      </c>
      <c r="E48" s="3">
        <v>0.24522703601386239</v>
      </c>
      <c r="F48" s="3">
        <v>0.70619345101896358</v>
      </c>
      <c r="G48" s="3">
        <v>0.21309545326848897</v>
      </c>
      <c r="H48" s="20">
        <v>19.539171722972092</v>
      </c>
      <c r="I48" s="3">
        <v>1.6952665361438803</v>
      </c>
      <c r="J48" s="20">
        <v>4.6807206936687056</v>
      </c>
      <c r="K48" s="6">
        <v>209.36859389508339</v>
      </c>
      <c r="L48" s="17">
        <v>3.4101068852867984</v>
      </c>
      <c r="M48" s="14">
        <v>1.7877672116740642</v>
      </c>
      <c r="N48" s="6">
        <v>105.34310078735462</v>
      </c>
      <c r="O48" s="20">
        <v>13.791715355036322</v>
      </c>
      <c r="P48" s="20">
        <v>13.280313985458255</v>
      </c>
      <c r="Q48" s="3">
        <v>0.31702379451973367</v>
      </c>
      <c r="R48" s="6">
        <v>1573.5158652160783</v>
      </c>
      <c r="S48" s="20">
        <v>2.3438777598657312</v>
      </c>
      <c r="T48" s="15">
        <v>0.10195509659971091</v>
      </c>
      <c r="U48" s="17">
        <v>8.7266676485051047</v>
      </c>
      <c r="V48" s="17">
        <v>3.9979464689427027</v>
      </c>
      <c r="W48" s="17">
        <v>6.8703869254903447</v>
      </c>
      <c r="X48" s="14">
        <v>1.4858862122053742</v>
      </c>
      <c r="Y48" s="19">
        <v>52.797647679160029</v>
      </c>
      <c r="Z48" s="20">
        <v>16.026087287353597</v>
      </c>
      <c r="AA48" s="6">
        <v>171.85022565487969</v>
      </c>
      <c r="AB48" s="6">
        <v>61.725040151764404</v>
      </c>
      <c r="AC48" s="6">
        <v>256.97347453324312</v>
      </c>
      <c r="AD48" s="6">
        <v>51.115725256269762</v>
      </c>
      <c r="AE48" s="6">
        <v>401.96163581901334</v>
      </c>
      <c r="AF48" s="6">
        <v>71.75622533818067</v>
      </c>
      <c r="AG48" s="19">
        <v>7142.0373624848871</v>
      </c>
      <c r="AH48" s="20">
        <v>3.263546513450915</v>
      </c>
      <c r="AI48" s="19">
        <v>142.14461635294322</v>
      </c>
      <c r="AJ48" s="6">
        <v>203.07778549493918</v>
      </c>
      <c r="AK48" s="9">
        <v>0.69995157769969651</v>
      </c>
      <c r="AL48" s="18">
        <v>7.6132489511966126</v>
      </c>
      <c r="AM48" s="18">
        <v>17.76795775032782</v>
      </c>
      <c r="AN48" s="18">
        <v>171.49428297917706</v>
      </c>
      <c r="AO48" s="18">
        <v>60.64506382836533</v>
      </c>
      <c r="AP48" s="18">
        <v>13.206191751017341</v>
      </c>
      <c r="AQ48" s="16">
        <v>100.54202549773413</v>
      </c>
      <c r="AR48" s="18">
        <v>1.7184789688560507</v>
      </c>
      <c r="AS48" s="18">
        <v>1.2701857614638314</v>
      </c>
      <c r="AT48" s="18">
        <v>0.50521683513691518</v>
      </c>
      <c r="AU48" s="9">
        <v>0.23781358995446802</v>
      </c>
      <c r="AV48" s="20">
        <v>6.7603679010359512</v>
      </c>
      <c r="AW48" s="20">
        <v>26.630110820610405</v>
      </c>
      <c r="AX48" s="20">
        <v>3.9391511246791224</v>
      </c>
      <c r="AY48" s="6">
        <v>2784.2478700750407</v>
      </c>
      <c r="AZ48" s="36"/>
      <c r="BA48" s="37"/>
      <c r="BB48" s="38"/>
      <c r="BC48" s="38"/>
      <c r="BD48" s="38"/>
      <c r="BE48" s="37"/>
      <c r="BF48" s="35"/>
      <c r="BG48" s="35"/>
      <c r="BH48" s="35"/>
      <c r="BI48" s="35"/>
      <c r="BJ48" s="35"/>
      <c r="BK48" s="35"/>
      <c r="BL48" s="35"/>
    </row>
    <row r="49" spans="1:64" s="1" customFormat="1" ht="14" x14ac:dyDescent="0.15">
      <c r="A49" s="7" t="s">
        <v>3431</v>
      </c>
      <c r="B49" s="7" t="s">
        <v>279</v>
      </c>
      <c r="C49" s="7" t="s">
        <v>280</v>
      </c>
      <c r="D49" s="2" t="s">
        <v>2620</v>
      </c>
      <c r="E49" s="20">
        <v>2.3008048519525559</v>
      </c>
      <c r="F49" s="3">
        <v>0.40265721535753768</v>
      </c>
      <c r="G49" s="3">
        <v>0.12100682726735797</v>
      </c>
      <c r="H49" s="20">
        <v>15.285643949358104</v>
      </c>
      <c r="I49" s="3">
        <v>1.6436793767000317</v>
      </c>
      <c r="J49" s="20">
        <v>4.4832564645250734</v>
      </c>
      <c r="K49" s="6">
        <v>277.02846318838181</v>
      </c>
      <c r="L49" s="17">
        <v>3.2262918091981274</v>
      </c>
      <c r="M49" s="14">
        <v>1.5640801929612511</v>
      </c>
      <c r="N49" s="6">
        <v>140.3638280124828</v>
      </c>
      <c r="O49" s="20">
        <v>9.4272775334358858</v>
      </c>
      <c r="P49" s="20">
        <v>8.7380788906844078</v>
      </c>
      <c r="Q49" s="3">
        <v>0.36918747865167728</v>
      </c>
      <c r="R49" s="6">
        <v>1172.5705444340031</v>
      </c>
      <c r="S49" s="20">
        <v>10.004887115479361</v>
      </c>
      <c r="T49" s="15">
        <v>1.8996953074473553E-2</v>
      </c>
      <c r="U49" s="19">
        <v>21.943858523260271</v>
      </c>
      <c r="V49" s="14">
        <v>1.649774153413442</v>
      </c>
      <c r="W49" s="17">
        <v>4.1538864905894046</v>
      </c>
      <c r="X49" s="14">
        <v>0.41391388109401372</v>
      </c>
      <c r="Y49" s="19">
        <v>30.576636473742251</v>
      </c>
      <c r="Z49" s="20">
        <v>10.761317071094455</v>
      </c>
      <c r="AA49" s="6">
        <v>114.8435608519999</v>
      </c>
      <c r="AB49" s="6">
        <v>45.881012163228718</v>
      </c>
      <c r="AC49" s="6">
        <v>210.28564394056301</v>
      </c>
      <c r="AD49" s="6">
        <v>42.387187459088032</v>
      </c>
      <c r="AE49" s="6">
        <v>346.44655632716643</v>
      </c>
      <c r="AF49" s="6">
        <v>64.47979456642372</v>
      </c>
      <c r="AG49" s="19">
        <v>7907.5316592305462</v>
      </c>
      <c r="AH49" s="20">
        <v>8.8755783639210755</v>
      </c>
      <c r="AI49" s="19">
        <v>347.39185521919092</v>
      </c>
      <c r="AJ49" s="6">
        <v>466.15028760147209</v>
      </c>
      <c r="AK49" s="9">
        <v>0.74523574147440652</v>
      </c>
      <c r="AL49" s="18">
        <v>11.330433830571199</v>
      </c>
      <c r="AM49" s="18">
        <v>22.824679636194961</v>
      </c>
      <c r="AN49" s="18">
        <v>34.62773265988691</v>
      </c>
      <c r="AO49" s="18">
        <v>34.722216373807278</v>
      </c>
      <c r="AP49" s="18">
        <v>18.533831682644617</v>
      </c>
      <c r="AQ49" s="16">
        <v>209.99635350714888</v>
      </c>
      <c r="AR49" s="18">
        <v>2.5178515992597315</v>
      </c>
      <c r="AS49" s="18">
        <v>5.2827294566122358</v>
      </c>
      <c r="AT49" s="18">
        <v>1.3455186062269979</v>
      </c>
      <c r="AU49" s="9">
        <v>0.1119532807407527</v>
      </c>
      <c r="AV49" s="20">
        <v>8.9450585466058055</v>
      </c>
      <c r="AW49" s="20">
        <v>21.639177160650274</v>
      </c>
      <c r="AX49" s="20">
        <v>2.4191207970194046</v>
      </c>
      <c r="AY49" s="6">
        <v>2206.7765113012238</v>
      </c>
      <c r="AZ49" s="36"/>
      <c r="BA49" s="37"/>
      <c r="BB49" s="38"/>
      <c r="BC49" s="38"/>
      <c r="BD49" s="38"/>
      <c r="BE49" s="37"/>
      <c r="BF49" s="35"/>
      <c r="BG49" s="35"/>
      <c r="BH49" s="35"/>
      <c r="BI49" s="35"/>
      <c r="BJ49" s="35"/>
      <c r="BK49" s="35"/>
      <c r="BL49" s="35"/>
    </row>
    <row r="50" spans="1:64" s="1" customFormat="1" ht="14" x14ac:dyDescent="0.15">
      <c r="A50" s="7" t="s">
        <v>3384</v>
      </c>
      <c r="B50" s="7" t="s">
        <v>282</v>
      </c>
      <c r="C50" s="7" t="s">
        <v>280</v>
      </c>
      <c r="D50" s="2" t="s">
        <v>2622</v>
      </c>
      <c r="E50" s="3">
        <v>0.16589832581383532</v>
      </c>
      <c r="F50" s="20">
        <v>8.3228030688718917</v>
      </c>
      <c r="G50" s="3">
        <v>0.33707076490505111</v>
      </c>
      <c r="H50" s="6">
        <v>63.012280976535742</v>
      </c>
      <c r="I50" s="20">
        <v>5.1666375322531932</v>
      </c>
      <c r="J50" s="20">
        <v>5.960996362922879</v>
      </c>
      <c r="K50" s="6">
        <v>343.03374879744467</v>
      </c>
      <c r="L50" s="17">
        <v>17.456899817134456</v>
      </c>
      <c r="M50" s="17">
        <v>18.545588388065017</v>
      </c>
      <c r="N50" s="6">
        <v>114.10494964675654</v>
      </c>
      <c r="O50" s="20">
        <v>13.182461800014437</v>
      </c>
      <c r="P50" s="20">
        <v>13.211557930745853</v>
      </c>
      <c r="Q50" s="3">
        <v>0.68638972419417821</v>
      </c>
      <c r="R50" s="6">
        <v>1225.4129605015046</v>
      </c>
      <c r="S50" s="20">
        <v>8.4662344609255715</v>
      </c>
      <c r="T50" s="14">
        <v>1.0018953111505016</v>
      </c>
      <c r="U50" s="19">
        <v>31.213436617438777</v>
      </c>
      <c r="V50" s="17">
        <v>2.9261350486734461</v>
      </c>
      <c r="W50" s="17">
        <v>5.4531921578995535</v>
      </c>
      <c r="X50" s="14">
        <v>0.78157246036054606</v>
      </c>
      <c r="Y50" s="19">
        <v>38.051211214519739</v>
      </c>
      <c r="Z50" s="20">
        <v>11.926475461343012</v>
      </c>
      <c r="AA50" s="6">
        <v>124.18370853234489</v>
      </c>
      <c r="AB50" s="6">
        <v>49.392394628922538</v>
      </c>
      <c r="AC50" s="6">
        <v>215.0377945887798</v>
      </c>
      <c r="AD50" s="6">
        <v>44.939540942397215</v>
      </c>
      <c r="AE50" s="6">
        <v>368.03245478689649</v>
      </c>
      <c r="AF50" s="6">
        <v>67.654086579870579</v>
      </c>
      <c r="AG50" s="19">
        <v>7706.4333721892481</v>
      </c>
      <c r="AH50" s="20">
        <v>7.8650204093800991</v>
      </c>
      <c r="AI50" s="19">
        <v>279.92366957995915</v>
      </c>
      <c r="AJ50" s="6">
        <v>402.93368681365445</v>
      </c>
      <c r="AK50" s="9">
        <v>0.69471399076497675</v>
      </c>
      <c r="AL50" s="18">
        <v>9.6720299575236943</v>
      </c>
      <c r="AM50" s="18">
        <v>20.939548325028941</v>
      </c>
      <c r="AN50" s="18">
        <v>43.470619256469462</v>
      </c>
      <c r="AO50" s="18">
        <v>33.063538562733882</v>
      </c>
      <c r="AP50" s="18">
        <v>13.003914919022666</v>
      </c>
      <c r="AQ50" s="16">
        <v>125.77425466187654</v>
      </c>
      <c r="AR50" s="18">
        <v>1.8636160215406807</v>
      </c>
      <c r="AS50" s="18">
        <v>5.7238835004599373</v>
      </c>
      <c r="AT50" s="18">
        <v>1.0948319409682685</v>
      </c>
      <c r="AU50" s="9">
        <v>0.16538975569669551</v>
      </c>
      <c r="AV50" s="20">
        <v>11.076323822972059</v>
      </c>
      <c r="AW50" s="20">
        <v>22.061467547680468</v>
      </c>
      <c r="AX50" s="20">
        <v>1.9917680180066113</v>
      </c>
      <c r="AY50" s="6">
        <v>2300.1118084788582</v>
      </c>
      <c r="AZ50" s="36"/>
      <c r="BA50" s="37"/>
      <c r="BB50" s="38"/>
      <c r="BC50" s="38"/>
      <c r="BD50" s="38"/>
      <c r="BE50" s="37"/>
      <c r="BF50" s="35"/>
      <c r="BG50" s="35"/>
      <c r="BH50" s="35"/>
      <c r="BI50" s="35"/>
      <c r="BJ50" s="35"/>
      <c r="BK50" s="35"/>
      <c r="BL50" s="35"/>
    </row>
    <row r="51" spans="1:64" s="1" customFormat="1" ht="14" x14ac:dyDescent="0.15">
      <c r="A51" s="7" t="s">
        <v>3432</v>
      </c>
      <c r="B51" s="7" t="s">
        <v>279</v>
      </c>
      <c r="C51" s="7" t="s">
        <v>280</v>
      </c>
      <c r="D51" s="2" t="s">
        <v>2623</v>
      </c>
      <c r="E51" s="3">
        <v>1.4193126859445149</v>
      </c>
      <c r="F51" s="20">
        <v>2.4136686403529835</v>
      </c>
      <c r="G51" s="3">
        <v>0.9495608570932057</v>
      </c>
      <c r="H51" s="6">
        <v>142.38290791916921</v>
      </c>
      <c r="I51" s="20">
        <v>11.016279917358032</v>
      </c>
      <c r="J51" s="6">
        <v>32.010428296267087</v>
      </c>
      <c r="K51" s="6">
        <v>277.67246606067488</v>
      </c>
      <c r="L51" s="19">
        <v>83.454629236029817</v>
      </c>
      <c r="M51" s="17">
        <v>14.91184915458186</v>
      </c>
      <c r="N51" s="6">
        <v>84.96924959587146</v>
      </c>
      <c r="O51" s="20">
        <v>4.2166286664483188</v>
      </c>
      <c r="P51" s="20">
        <v>4.3516648645437765</v>
      </c>
      <c r="Q51" s="6">
        <v>20.574078371344243</v>
      </c>
      <c r="R51" s="6">
        <v>1161.2383417818544</v>
      </c>
      <c r="S51" s="6">
        <v>20.414962460391504</v>
      </c>
      <c r="T51" s="14">
        <v>0.27826822333579593</v>
      </c>
      <c r="U51" s="19">
        <v>21.349667212329706</v>
      </c>
      <c r="V51" s="14">
        <v>0.960649700806254</v>
      </c>
      <c r="W51" s="17">
        <v>2.6488149553199789</v>
      </c>
      <c r="X51" s="14">
        <v>0.10946620077692258</v>
      </c>
      <c r="Y51" s="19">
        <v>27.723428682324144</v>
      </c>
      <c r="Z51" s="20">
        <v>9.5430442200495289</v>
      </c>
      <c r="AA51" s="6">
        <v>114.10879385188601</v>
      </c>
      <c r="AB51" s="6">
        <v>45.76727446248578</v>
      </c>
      <c r="AC51" s="6">
        <v>207.82440270328385</v>
      </c>
      <c r="AD51" s="6">
        <v>45.329022725574013</v>
      </c>
      <c r="AE51" s="6">
        <v>378.65687405342197</v>
      </c>
      <c r="AF51" s="6">
        <v>65.837667585480034</v>
      </c>
      <c r="AG51" s="19">
        <v>10662.114405931092</v>
      </c>
      <c r="AH51" s="20">
        <v>15.515187746708996</v>
      </c>
      <c r="AI51" s="19">
        <v>320.8176935126379</v>
      </c>
      <c r="AJ51" s="6">
        <v>646.70769230150199</v>
      </c>
      <c r="AK51" s="9">
        <v>0.49607836327245863</v>
      </c>
      <c r="AL51" s="18">
        <v>13.658370989835229</v>
      </c>
      <c r="AM51" s="18">
        <v>28.157720449640777</v>
      </c>
      <c r="AN51" s="18">
        <v>18.548007364112507</v>
      </c>
      <c r="AO51" s="18">
        <v>15.714831420095861</v>
      </c>
      <c r="AP51" s="18">
        <v>28.859040562919478</v>
      </c>
      <c r="AQ51" s="16">
        <v>394.16748241905748</v>
      </c>
      <c r="AR51" s="18">
        <v>2.7573161716460035</v>
      </c>
      <c r="AS51" s="18">
        <v>8.0600825548233317</v>
      </c>
      <c r="AT51" s="18">
        <v>1.7078989888092264</v>
      </c>
      <c r="AU51" s="9">
        <v>3.8938549206320852E-2</v>
      </c>
      <c r="AV51" s="20">
        <v>8.9658529564312204</v>
      </c>
      <c r="AW51" s="20">
        <v>20.426865915689795</v>
      </c>
      <c r="AX51" s="20">
        <v>2.2782958871790968</v>
      </c>
      <c r="AY51" s="6">
        <v>2166.3449659548</v>
      </c>
      <c r="AZ51" s="36"/>
      <c r="BA51" s="37"/>
      <c r="BB51" s="38"/>
      <c r="BC51" s="38"/>
      <c r="BD51" s="38"/>
      <c r="BE51" s="37"/>
      <c r="BF51" s="35"/>
      <c r="BG51" s="35"/>
      <c r="BH51" s="35"/>
      <c r="BI51" s="35"/>
      <c r="BJ51" s="35"/>
      <c r="BK51" s="35"/>
      <c r="BL51" s="35"/>
    </row>
    <row r="52" spans="1:64" s="1" customFormat="1" ht="14" x14ac:dyDescent="0.15">
      <c r="A52" s="7" t="s">
        <v>3402</v>
      </c>
      <c r="B52" s="7" t="s">
        <v>283</v>
      </c>
      <c r="C52" s="7" t="s">
        <v>278</v>
      </c>
      <c r="D52" s="2" t="s">
        <v>2600</v>
      </c>
      <c r="E52" s="3">
        <v>0.36144319068240827</v>
      </c>
      <c r="F52" s="3">
        <v>0.9318899103738052</v>
      </c>
      <c r="G52" s="3">
        <v>0.38896115518130836</v>
      </c>
      <c r="H52" s="20">
        <v>19.919096587271785</v>
      </c>
      <c r="I52" s="20">
        <v>3.1909414247929644</v>
      </c>
      <c r="J52" s="20">
        <v>3.1650249451546002</v>
      </c>
      <c r="K52" s="6">
        <v>270.5897105264774</v>
      </c>
      <c r="L52" s="17">
        <v>2.7306508305787047</v>
      </c>
      <c r="M52" s="14">
        <v>1.8632903925152204</v>
      </c>
      <c r="N52" s="6">
        <v>161.64137228927294</v>
      </c>
      <c r="O52" s="20">
        <v>10.599622615175692</v>
      </c>
      <c r="P52" s="20">
        <v>11.162593081165118</v>
      </c>
      <c r="Q52" s="3">
        <v>0.18583813415508477</v>
      </c>
      <c r="R52" s="6">
        <v>2458.3912169734162</v>
      </c>
      <c r="S52" s="20">
        <v>5.4478258396763684</v>
      </c>
      <c r="T52" s="14">
        <v>0.21372156760027411</v>
      </c>
      <c r="U52" s="17">
        <v>16.860379813572933</v>
      </c>
      <c r="V52" s="17">
        <v>6.0470405290019329</v>
      </c>
      <c r="W52" s="17">
        <v>13.810148523378476</v>
      </c>
      <c r="X52" s="14">
        <v>1.3248134015768978</v>
      </c>
      <c r="Y52" s="19">
        <v>100.45235991096456</v>
      </c>
      <c r="Z52" s="6">
        <v>29.467142389627924</v>
      </c>
      <c r="AA52" s="6">
        <v>292.84142963043013</v>
      </c>
      <c r="AB52" s="6">
        <v>102.9807302035436</v>
      </c>
      <c r="AC52" s="6">
        <v>437.00952732121527</v>
      </c>
      <c r="AD52" s="6">
        <v>84.631259234846027</v>
      </c>
      <c r="AE52" s="6">
        <v>673.26463379775214</v>
      </c>
      <c r="AF52" s="6">
        <v>117.5533499274284</v>
      </c>
      <c r="AG52" s="19">
        <v>7065.2345168537868</v>
      </c>
      <c r="AH52" s="20">
        <v>8.1694987704445747</v>
      </c>
      <c r="AI52" s="19">
        <v>341.01257841142325</v>
      </c>
      <c r="AJ52" s="6">
        <v>417.43958725706972</v>
      </c>
      <c r="AK52" s="9">
        <v>0.81691480353400026</v>
      </c>
      <c r="AL52" s="18">
        <v>6.702327694386641</v>
      </c>
      <c r="AM52" s="18">
        <v>10.493993241558229</v>
      </c>
      <c r="AN52" s="18">
        <v>123.58409641042194</v>
      </c>
      <c r="AO52" s="18">
        <v>62.596086667792839</v>
      </c>
      <c r="AP52" s="18">
        <v>16.61182183734169</v>
      </c>
      <c r="AQ52" s="16">
        <v>111.33787355463198</v>
      </c>
      <c r="AR52" s="18">
        <v>2.2837863343472331</v>
      </c>
      <c r="AS52" s="18">
        <v>1.2208688259239848</v>
      </c>
      <c r="AT52" s="18">
        <v>0.62002304339435721</v>
      </c>
      <c r="AU52" s="9">
        <v>0.10842376077738002</v>
      </c>
      <c r="AV52" s="20">
        <v>8.7371556514845796</v>
      </c>
      <c r="AW52" s="20">
        <v>42.437740301140217</v>
      </c>
      <c r="AX52" s="20">
        <v>4.8571574084215126</v>
      </c>
      <c r="AY52" s="6">
        <v>4496.4891255136281</v>
      </c>
      <c r="AZ52" s="36"/>
      <c r="BA52" s="37"/>
      <c r="BB52" s="38"/>
      <c r="BC52" s="38"/>
      <c r="BD52" s="38"/>
      <c r="BE52" s="37"/>
      <c r="BF52" s="35"/>
      <c r="BG52" s="35"/>
      <c r="BH52" s="35"/>
      <c r="BI52" s="35"/>
      <c r="BJ52" s="35"/>
      <c r="BK52" s="35"/>
      <c r="BL52" s="35"/>
    </row>
    <row r="53" spans="1:64" s="1" customFormat="1" ht="14" x14ac:dyDescent="0.15">
      <c r="A53" s="7" t="s">
        <v>3422</v>
      </c>
      <c r="B53" s="7" t="s">
        <v>279</v>
      </c>
      <c r="C53" s="7" t="s">
        <v>276</v>
      </c>
      <c r="D53" s="2" t="s">
        <v>2601</v>
      </c>
      <c r="E53" s="3">
        <v>0.82685768004101379</v>
      </c>
      <c r="F53" s="3">
        <v>6.2069921823505993E-2</v>
      </c>
      <c r="G53" s="3">
        <v>6.120615263860564E-2</v>
      </c>
      <c r="H53" s="20">
        <v>7.9405535829865617</v>
      </c>
      <c r="I53" s="3">
        <v>1.7502856734423191</v>
      </c>
      <c r="J53" s="20">
        <v>3.1650048092764163</v>
      </c>
      <c r="K53" s="6">
        <v>311.45279976775799</v>
      </c>
      <c r="L53" s="17">
        <v>2.0349599319044733</v>
      </c>
      <c r="M53" s="17">
        <v>2.002184263753978</v>
      </c>
      <c r="N53" s="6">
        <v>175.4946228701676</v>
      </c>
      <c r="O53" s="20">
        <v>13.843833350852323</v>
      </c>
      <c r="P53" s="20">
        <v>13.983844959613171</v>
      </c>
      <c r="Q53" s="3">
        <v>0.15685963462947503</v>
      </c>
      <c r="R53" s="6">
        <v>1159.3235025126776</v>
      </c>
      <c r="S53" s="20">
        <v>8.1256062692460382</v>
      </c>
      <c r="T53" s="15">
        <v>5.7652801720069438E-2</v>
      </c>
      <c r="U53" s="17">
        <v>19.890056024880703</v>
      </c>
      <c r="V53" s="14">
        <v>1.7976069557097838</v>
      </c>
      <c r="W53" s="17">
        <v>4.0626433084568712</v>
      </c>
      <c r="X53" s="14">
        <v>0.58205258755276723</v>
      </c>
      <c r="Y53" s="19">
        <v>33.38455160903181</v>
      </c>
      <c r="Z53" s="20">
        <v>11.954163517364005</v>
      </c>
      <c r="AA53" s="6">
        <v>122.89491906837196</v>
      </c>
      <c r="AB53" s="6">
        <v>47.264636948937628</v>
      </c>
      <c r="AC53" s="6">
        <v>210.55572403781628</v>
      </c>
      <c r="AD53" s="6">
        <v>44.142239281145486</v>
      </c>
      <c r="AE53" s="6">
        <v>356.72402900151241</v>
      </c>
      <c r="AF53" s="6">
        <v>65.827788514729278</v>
      </c>
      <c r="AG53" s="19">
        <v>7460.7084324435618</v>
      </c>
      <c r="AH53" s="20">
        <v>8.8380613924452867</v>
      </c>
      <c r="AI53" s="19">
        <v>348.90483801015677</v>
      </c>
      <c r="AJ53" s="6">
        <v>383.03327252415465</v>
      </c>
      <c r="AK53" s="9">
        <v>0.91089955635160724</v>
      </c>
      <c r="AL53" s="18">
        <v>10.685302387137792</v>
      </c>
      <c r="AM53" s="18">
        <v>20.914510450351329</v>
      </c>
      <c r="AN53" s="18">
        <v>43.901220066698144</v>
      </c>
      <c r="AO53" s="18">
        <v>42.938929902461432</v>
      </c>
      <c r="AP53" s="18">
        <v>18.571663568051751</v>
      </c>
      <c r="AQ53" s="16">
        <v>198.44384105682335</v>
      </c>
      <c r="AR53" s="18">
        <v>2.260028698460804</v>
      </c>
      <c r="AS53" s="18">
        <v>4.8958410854029948</v>
      </c>
      <c r="AT53" s="18">
        <v>1.0737523726570455</v>
      </c>
      <c r="AU53" s="9">
        <v>0.15234706946949286</v>
      </c>
      <c r="AV53" s="20">
        <v>10.056596698991218</v>
      </c>
      <c r="AW53" s="20">
        <v>22.420685548496802</v>
      </c>
      <c r="AX53" s="20">
        <v>2.2294506003950456</v>
      </c>
      <c r="AY53" s="6">
        <v>2253.9561890400746</v>
      </c>
      <c r="AZ53" s="36"/>
      <c r="BA53" s="37"/>
      <c r="BB53" s="38"/>
      <c r="BC53" s="38"/>
      <c r="BD53" s="38"/>
      <c r="BE53" s="37"/>
      <c r="BF53" s="35"/>
      <c r="BG53" s="35"/>
      <c r="BH53" s="35"/>
      <c r="BI53" s="35"/>
      <c r="BJ53" s="35"/>
      <c r="BK53" s="35"/>
      <c r="BL53" s="35"/>
    </row>
    <row r="54" spans="1:64" s="1" customFormat="1" ht="14" x14ac:dyDescent="0.15">
      <c r="A54" s="7" t="s">
        <v>3423</v>
      </c>
      <c r="B54" s="7" t="s">
        <v>279</v>
      </c>
      <c r="C54" s="7" t="s">
        <v>276</v>
      </c>
      <c r="D54" s="2" t="s">
        <v>2602</v>
      </c>
      <c r="E54" s="20">
        <v>2.5248643448884764</v>
      </c>
      <c r="F54" s="3">
        <v>1.1500951774690031</v>
      </c>
      <c r="G54" s="3">
        <v>2.9844443600611992E-2</v>
      </c>
      <c r="H54" s="6">
        <v>22.008448513099939</v>
      </c>
      <c r="I54" s="20">
        <v>2.0842160658739202</v>
      </c>
      <c r="J54" s="20">
        <v>3.5549593766355581</v>
      </c>
      <c r="K54" s="6">
        <v>301.17463392457915</v>
      </c>
      <c r="L54" s="17">
        <v>6.5387369575053684</v>
      </c>
      <c r="M54" s="14">
        <v>1.3016960233665047</v>
      </c>
      <c r="N54" s="6">
        <v>110.29743890446383</v>
      </c>
      <c r="O54" s="20">
        <v>9.3830201881419253</v>
      </c>
      <c r="P54" s="20">
        <v>8.6382169049903208</v>
      </c>
      <c r="Q54" s="3">
        <v>0.18575073011222271</v>
      </c>
      <c r="R54" s="6">
        <v>1117.9010099413986</v>
      </c>
      <c r="S54" s="20">
        <v>9.9480374413157335</v>
      </c>
      <c r="T54" s="15">
        <v>3.1235345424885704E-2</v>
      </c>
      <c r="U54" s="19">
        <v>34.893234040942119</v>
      </c>
      <c r="V54" s="17">
        <v>2.0842788286365188</v>
      </c>
      <c r="W54" s="17">
        <v>4.2793411927706346</v>
      </c>
      <c r="X54" s="14">
        <v>0.46655199968895167</v>
      </c>
      <c r="Y54" s="19">
        <v>33.210757237082461</v>
      </c>
      <c r="Z54" s="20">
        <v>10.826634619961361</v>
      </c>
      <c r="AA54" s="6">
        <v>108.95261477112751</v>
      </c>
      <c r="AB54" s="6">
        <v>44.868192816953403</v>
      </c>
      <c r="AC54" s="6">
        <v>199.93650148776638</v>
      </c>
      <c r="AD54" s="6">
        <v>41.229160698089068</v>
      </c>
      <c r="AE54" s="6">
        <v>342.3529611116727</v>
      </c>
      <c r="AF54" s="6">
        <v>60.126168984599033</v>
      </c>
      <c r="AG54" s="19">
        <v>8580.6302724000016</v>
      </c>
      <c r="AH54" s="20">
        <v>9.7942871529837259</v>
      </c>
      <c r="AI54" s="19">
        <v>407.53986273720392</v>
      </c>
      <c r="AJ54" s="6">
        <v>479.4045253336003</v>
      </c>
      <c r="AK54" s="9">
        <v>0.85009598616869886</v>
      </c>
      <c r="AL54" s="18">
        <v>10.308496089616659</v>
      </c>
      <c r="AM54" s="18">
        <v>25.063695212500502</v>
      </c>
      <c r="AN54" s="18">
        <v>34.414120687747719</v>
      </c>
      <c r="AO54" s="18">
        <v>40.966860563333633</v>
      </c>
      <c r="AP54" s="18">
        <v>15.933932053998783</v>
      </c>
      <c r="AQ54" s="16">
        <v>164.25487627086397</v>
      </c>
      <c r="AR54" s="18">
        <v>2.0531519746664935</v>
      </c>
      <c r="AS54" s="18">
        <v>8.1538798775590724</v>
      </c>
      <c r="AT54" s="18">
        <v>1.4003224151381666</v>
      </c>
      <c r="AU54" s="9">
        <v>0.11929471668625441</v>
      </c>
      <c r="AV54" s="20">
        <v>9.7247217928504739</v>
      </c>
      <c r="AW54" s="20">
        <v>20.308672479227543</v>
      </c>
      <c r="AX54" s="20">
        <v>2.0883551130643441</v>
      </c>
      <c r="AY54" s="6">
        <v>2111.4560819805779</v>
      </c>
      <c r="AZ54" s="36"/>
      <c r="BA54" s="37"/>
      <c r="BB54" s="38"/>
      <c r="BC54" s="38"/>
      <c r="BD54" s="38"/>
      <c r="BE54" s="37"/>
      <c r="BF54" s="35"/>
      <c r="BG54" s="35"/>
      <c r="BH54" s="35"/>
      <c r="BI54" s="35"/>
      <c r="BJ54" s="35"/>
      <c r="BK54" s="35"/>
      <c r="BL54" s="35"/>
    </row>
    <row r="55" spans="1:64" s="1" customFormat="1" ht="14" x14ac:dyDescent="0.15">
      <c r="A55" s="7" t="s">
        <v>3403</v>
      </c>
      <c r="B55" s="7" t="s">
        <v>283</v>
      </c>
      <c r="C55" s="7" t="s">
        <v>278</v>
      </c>
      <c r="D55" s="2" t="s">
        <v>2603</v>
      </c>
      <c r="E55" s="3">
        <v>0.36911255192614961</v>
      </c>
      <c r="F55" s="6">
        <v>28.36337151229452</v>
      </c>
      <c r="G55" s="3">
        <v>0.30030944772239904</v>
      </c>
      <c r="H55" s="6">
        <v>31.988642698823664</v>
      </c>
      <c r="I55" s="3">
        <v>1.9345215753334475</v>
      </c>
      <c r="J55" s="20">
        <v>3.7754584172219459</v>
      </c>
      <c r="K55" s="6">
        <v>346.90379120323058</v>
      </c>
      <c r="L55" s="17">
        <v>2.7137584087086117</v>
      </c>
      <c r="M55" s="14">
        <v>1.4741737765966598</v>
      </c>
      <c r="N55" s="6">
        <v>66.008757469515615</v>
      </c>
      <c r="O55" s="20">
        <v>7.2166602574906893</v>
      </c>
      <c r="P55" s="20">
        <v>7.6861552258609827</v>
      </c>
      <c r="Q55" s="3">
        <v>0.15172814048382555</v>
      </c>
      <c r="R55" s="6">
        <v>3166.1644058991983</v>
      </c>
      <c r="S55" s="20">
        <v>7.7857105642674282</v>
      </c>
      <c r="T55" s="14">
        <v>0.27239800359813232</v>
      </c>
      <c r="U55" s="19">
        <v>36.527523528584943</v>
      </c>
      <c r="V55" s="17">
        <v>8.2638927609810651</v>
      </c>
      <c r="W55" s="17">
        <v>13.757025445915264</v>
      </c>
      <c r="X55" s="14">
        <v>1.5619791808454093</v>
      </c>
      <c r="Y55" s="19">
        <v>103.67594074885095</v>
      </c>
      <c r="Z55" s="6">
        <v>34.242310112748349</v>
      </c>
      <c r="AA55" s="6">
        <v>351.43474643349401</v>
      </c>
      <c r="AB55" s="6">
        <v>129.79918738862114</v>
      </c>
      <c r="AC55" s="6">
        <v>564.92705311436896</v>
      </c>
      <c r="AD55" s="6">
        <v>110.25095219804597</v>
      </c>
      <c r="AE55" s="6">
        <v>873.77630539571646</v>
      </c>
      <c r="AF55" s="6">
        <v>150.75222193121874</v>
      </c>
      <c r="AG55" s="19">
        <v>7999.3711230035988</v>
      </c>
      <c r="AH55" s="20">
        <v>13.452754986948406</v>
      </c>
      <c r="AI55" s="19">
        <v>600.61565262986437</v>
      </c>
      <c r="AJ55" s="6">
        <v>631.28152628249234</v>
      </c>
      <c r="AK55" s="9">
        <v>0.95142282424576241</v>
      </c>
      <c r="AL55" s="18">
        <v>8.4279563714052976</v>
      </c>
      <c r="AM55" s="18">
        <v>9.1549416865691242</v>
      </c>
      <c r="AN55" s="18">
        <v>112.22820296016639</v>
      </c>
      <c r="AO55" s="18">
        <v>77.143331706471855</v>
      </c>
      <c r="AP55" s="18">
        <v>12.545654178666139</v>
      </c>
      <c r="AQ55" s="16">
        <v>105.73422606853677</v>
      </c>
      <c r="AR55" s="18">
        <v>1.6647149041999512</v>
      </c>
      <c r="AS55" s="18">
        <v>2.6551905186328413</v>
      </c>
      <c r="AT55" s="18">
        <v>0.72247498860317239</v>
      </c>
      <c r="AU55" s="9">
        <v>0.12607325895334351</v>
      </c>
      <c r="AV55" s="20">
        <v>11.201284830585424</v>
      </c>
      <c r="AW55" s="20">
        <v>51.274248864910973</v>
      </c>
      <c r="AX55" s="20">
        <v>4.5775328134595057</v>
      </c>
      <c r="AY55" s="6">
        <v>5611.4146996117024</v>
      </c>
      <c r="AZ55" s="36"/>
      <c r="BA55" s="37"/>
      <c r="BB55" s="38"/>
      <c r="BC55" s="38"/>
      <c r="BD55" s="38"/>
      <c r="BE55" s="37"/>
      <c r="BF55" s="35"/>
      <c r="BG55" s="35"/>
      <c r="BH55" s="35"/>
      <c r="BI55" s="35"/>
      <c r="BJ55" s="35"/>
      <c r="BK55" s="35"/>
      <c r="BL55" s="35"/>
    </row>
    <row r="56" spans="1:64" s="1" customFormat="1" ht="14" x14ac:dyDescent="0.15">
      <c r="A56" s="7" t="s">
        <v>3424</v>
      </c>
      <c r="B56" s="7" t="s">
        <v>279</v>
      </c>
      <c r="C56" s="7" t="s">
        <v>280</v>
      </c>
      <c r="D56" s="2" t="s">
        <v>2604</v>
      </c>
      <c r="E56" s="20">
        <v>3.1927130337107834</v>
      </c>
      <c r="F56" s="3">
        <v>3.089840625362536E-2</v>
      </c>
      <c r="G56" s="3">
        <v>2.3728727754995413E-28</v>
      </c>
      <c r="H56" s="6">
        <v>35.949758496305847</v>
      </c>
      <c r="I56" s="3">
        <v>1.8365933245287567</v>
      </c>
      <c r="J56" s="20">
        <v>3.0907277362147725</v>
      </c>
      <c r="K56" s="6">
        <v>265.71301015320171</v>
      </c>
      <c r="L56" s="17">
        <v>2.4156231952989349</v>
      </c>
      <c r="M56" s="14">
        <v>1.4508538274568878</v>
      </c>
      <c r="N56" s="6">
        <v>87.115485813428563</v>
      </c>
      <c r="O56" s="20">
        <v>4.2533300579636526</v>
      </c>
      <c r="P56" s="20">
        <v>3.3569568737044317</v>
      </c>
      <c r="Q56" s="3">
        <v>0.20302031661959691</v>
      </c>
      <c r="R56" s="6">
        <v>1187.4375005092531</v>
      </c>
      <c r="S56" s="6">
        <v>20.446265622434804</v>
      </c>
      <c r="T56" s="15">
        <v>1.2755362057516012E-2</v>
      </c>
      <c r="U56" s="17">
        <v>19.554136992781689</v>
      </c>
      <c r="V56" s="14">
        <v>0.77145358688060051</v>
      </c>
      <c r="W56" s="17">
        <v>2.9684766761475956</v>
      </c>
      <c r="X56" s="14">
        <v>0.12506368678434091</v>
      </c>
      <c r="Y56" s="19">
        <v>28.446670231664335</v>
      </c>
      <c r="Z56" s="20">
        <v>10.418604759929149</v>
      </c>
      <c r="AA56" s="6">
        <v>119.62666817226533</v>
      </c>
      <c r="AB56" s="6">
        <v>45.814689156303864</v>
      </c>
      <c r="AC56" s="6">
        <v>215.58685780021275</v>
      </c>
      <c r="AD56" s="6">
        <v>45.679673599157852</v>
      </c>
      <c r="AE56" s="6">
        <v>385.01971849412507</v>
      </c>
      <c r="AF56" s="6">
        <v>68.996251572426814</v>
      </c>
      <c r="AG56" s="19">
        <v>10814.789871920879</v>
      </c>
      <c r="AH56" s="20">
        <v>11.48892667312176</v>
      </c>
      <c r="AI56" s="19">
        <v>299.38705190582795</v>
      </c>
      <c r="AJ56" s="6">
        <v>631.40759001380616</v>
      </c>
      <c r="AK56" s="9">
        <v>0.47415814545289459</v>
      </c>
      <c r="AL56" s="18">
        <v>13.534790376469262</v>
      </c>
      <c r="AM56" s="18">
        <v>28.088924676947162</v>
      </c>
      <c r="AN56" s="18">
        <v>18.830808794328661</v>
      </c>
      <c r="AO56" s="18">
        <v>14.642627530834945</v>
      </c>
      <c r="AP56" s="18">
        <v>36.874117530115377</v>
      </c>
      <c r="AQ56" s="16">
        <v>499.08345108740207</v>
      </c>
      <c r="AR56" s="18">
        <v>3.8479005433764777</v>
      </c>
      <c r="AS56" s="18">
        <v>6.5872631406888775</v>
      </c>
      <c r="AT56" s="18">
        <v>1.6399357219504087</v>
      </c>
      <c r="AU56" s="9">
        <v>4.1485629905309643E-2</v>
      </c>
      <c r="AV56" s="20">
        <v>8.5796903504424193</v>
      </c>
      <c r="AW56" s="20">
        <v>20.902924013439826</v>
      </c>
      <c r="AX56" s="20">
        <v>2.4363261562652956</v>
      </c>
      <c r="AY56" s="6">
        <v>2217.5740064134184</v>
      </c>
      <c r="AZ56" s="36"/>
      <c r="BA56" s="37"/>
      <c r="BB56" s="38"/>
      <c r="BC56" s="38"/>
      <c r="BD56" s="38"/>
      <c r="BE56" s="37"/>
      <c r="BF56" s="35"/>
      <c r="BG56" s="35"/>
      <c r="BH56" s="35"/>
      <c r="BI56" s="35"/>
      <c r="BJ56" s="35"/>
      <c r="BK56" s="35"/>
      <c r="BL56" s="35"/>
    </row>
    <row r="57" spans="1:64" s="1" customFormat="1" ht="14" x14ac:dyDescent="0.15">
      <c r="A57" s="7" t="s">
        <v>3404</v>
      </c>
      <c r="B57" s="7" t="s">
        <v>283</v>
      </c>
      <c r="C57" s="7" t="s">
        <v>280</v>
      </c>
      <c r="D57" s="2" t="s">
        <v>2605</v>
      </c>
      <c r="E57" s="3">
        <v>1.0843031000734551</v>
      </c>
      <c r="F57" s="3">
        <v>0.20597407464666603</v>
      </c>
      <c r="G57" s="3">
        <v>2.3728727754995413E-28</v>
      </c>
      <c r="H57" s="6">
        <v>58.759668242623391</v>
      </c>
      <c r="I57" s="3">
        <v>1.5167091100529579</v>
      </c>
      <c r="J57" s="20">
        <v>3.9681149477374675</v>
      </c>
      <c r="K57" s="6">
        <v>179.39399344273946</v>
      </c>
      <c r="L57" s="17">
        <v>2.2109927116518513</v>
      </c>
      <c r="M57" s="14">
        <v>1.4241383760652919</v>
      </c>
      <c r="N57" s="6">
        <v>74.050942783091642</v>
      </c>
      <c r="O57" s="20">
        <v>3.4299342235711059</v>
      </c>
      <c r="P57" s="20">
        <v>2.8379640009383382</v>
      </c>
      <c r="Q57" s="3">
        <v>0.16524637492756034</v>
      </c>
      <c r="R57" s="6">
        <v>1861.2641481280775</v>
      </c>
      <c r="S57" s="20">
        <v>7.1442609021598216</v>
      </c>
      <c r="T57" s="15">
        <v>1.3081448228598917E-2</v>
      </c>
      <c r="U57" s="17">
        <v>16.667323540268367</v>
      </c>
      <c r="V57" s="14">
        <v>1.2944753905530233</v>
      </c>
      <c r="W57" s="17">
        <v>5.1985674245900553</v>
      </c>
      <c r="X57" s="14">
        <v>0.21831643375145751</v>
      </c>
      <c r="Y57" s="19">
        <v>49.364324510110258</v>
      </c>
      <c r="Z57" s="20">
        <v>17.144146030481355</v>
      </c>
      <c r="AA57" s="6">
        <v>190.14939517189964</v>
      </c>
      <c r="AB57" s="6">
        <v>76.131801700676192</v>
      </c>
      <c r="AC57" s="6">
        <v>323.47309185005867</v>
      </c>
      <c r="AD57" s="6">
        <v>67.385592847741052</v>
      </c>
      <c r="AE57" s="6">
        <v>532.42911102301343</v>
      </c>
      <c r="AF57" s="6">
        <v>94.359569407184935</v>
      </c>
      <c r="AG57" s="19">
        <v>11017.109305254438</v>
      </c>
      <c r="AH57" s="20">
        <v>11.259646824585273</v>
      </c>
      <c r="AI57" s="19">
        <v>305.56167131096726</v>
      </c>
      <c r="AJ57" s="6">
        <v>589.45273323667482</v>
      </c>
      <c r="AK57" s="9">
        <v>0.51838197378971063</v>
      </c>
      <c r="AL57" s="18">
        <v>10.785706404510147</v>
      </c>
      <c r="AM57" s="18">
        <v>20.692161786732658</v>
      </c>
      <c r="AN57" s="18">
        <v>74.525429336161537</v>
      </c>
      <c r="AO57" s="18">
        <v>42.770228508674869</v>
      </c>
      <c r="AP57" s="18">
        <v>38.134617985298988</v>
      </c>
      <c r="AQ57" s="16">
        <v>411.30879343758716</v>
      </c>
      <c r="AR57" s="18">
        <v>4.015964662232113</v>
      </c>
      <c r="AS57" s="18">
        <v>3.2061378027779845</v>
      </c>
      <c r="AT57" s="18">
        <v>1.1071008722721711</v>
      </c>
      <c r="AU57" s="9">
        <v>4.1541960613033634E-2</v>
      </c>
      <c r="AV57" s="20">
        <v>5.7925086678314326</v>
      </c>
      <c r="AW57" s="20">
        <v>30.755836757682012</v>
      </c>
      <c r="AX57" s="20">
        <v>5.3095883875813366</v>
      </c>
      <c r="AY57" s="6">
        <v>3309.1438876897259</v>
      </c>
      <c r="AZ57" s="36"/>
      <c r="BA57" s="37"/>
      <c r="BB57" s="38"/>
      <c r="BC57" s="38"/>
      <c r="BD57" s="38"/>
      <c r="BE57" s="37"/>
      <c r="BF57" s="35"/>
      <c r="BG57" s="35"/>
      <c r="BH57" s="35"/>
      <c r="BI57" s="35"/>
      <c r="BJ57" s="35"/>
      <c r="BK57" s="35"/>
      <c r="BL57" s="35"/>
    </row>
    <row r="58" spans="1:64" s="1" customFormat="1" ht="14" x14ac:dyDescent="0.15">
      <c r="A58" s="7" t="s">
        <v>3425</v>
      </c>
      <c r="B58" s="7" t="s">
        <v>279</v>
      </c>
      <c r="C58" s="7" t="s">
        <v>3357</v>
      </c>
      <c r="D58" s="2" t="s">
        <v>2608</v>
      </c>
      <c r="E58" s="3">
        <v>0.26764992074102917</v>
      </c>
      <c r="F58" s="3">
        <v>3.3538990031630883E-3</v>
      </c>
      <c r="G58" s="3">
        <v>5.87951315811766E-2</v>
      </c>
      <c r="H58" s="20">
        <v>14.091285713524428</v>
      </c>
      <c r="I58" s="3">
        <v>1.6304556139208728</v>
      </c>
      <c r="J58" s="20">
        <v>3.5191842610324793</v>
      </c>
      <c r="K58" s="6">
        <v>170.96728552444719</v>
      </c>
      <c r="L58" s="17">
        <v>2.581338274366332</v>
      </c>
      <c r="M58" s="14">
        <v>1.4214718358979992</v>
      </c>
      <c r="N58" s="20">
        <v>15.940103724813701</v>
      </c>
      <c r="O58" s="20">
        <v>4.053360255091544</v>
      </c>
      <c r="P58" s="20">
        <v>3.6635398245886384</v>
      </c>
      <c r="Q58" s="3">
        <v>0.10523726541377125</v>
      </c>
      <c r="R58" s="6">
        <v>547.04536182864354</v>
      </c>
      <c r="S58" s="20">
        <v>4.5544975351412003</v>
      </c>
      <c r="T58" s="15">
        <v>6.1535280879091358E-3</v>
      </c>
      <c r="U58" s="17">
        <v>15.170796044269</v>
      </c>
      <c r="V58" s="14">
        <v>0.30900546007612584</v>
      </c>
      <c r="W58" s="14">
        <v>1.0970842865222299</v>
      </c>
      <c r="X58" s="14">
        <v>0.21395062325089145</v>
      </c>
      <c r="Y58" s="17">
        <v>8.6070183968640901</v>
      </c>
      <c r="Z58" s="20">
        <v>3.6547928719340916</v>
      </c>
      <c r="AA58" s="6">
        <v>40.826422574846283</v>
      </c>
      <c r="AB58" s="6">
        <v>20.065538674758901</v>
      </c>
      <c r="AC58" s="6">
        <v>100.06329585174412</v>
      </c>
      <c r="AD58" s="6">
        <v>24.624198381339276</v>
      </c>
      <c r="AE58" s="6">
        <v>216.64034821636963</v>
      </c>
      <c r="AF58" s="6">
        <v>43.361642380282355</v>
      </c>
      <c r="AG58" s="19">
        <v>11071.271134598901</v>
      </c>
      <c r="AH58" s="20">
        <v>6.045845415846836</v>
      </c>
      <c r="AI58" s="19">
        <v>165.7188821537294</v>
      </c>
      <c r="AJ58" s="6">
        <v>345.90203250753615</v>
      </c>
      <c r="AK58" s="9">
        <v>0.47909195835707874</v>
      </c>
      <c r="AL58" s="18">
        <v>25.170196951745925</v>
      </c>
      <c r="AM58" s="18">
        <v>51.104382104950574</v>
      </c>
      <c r="AN58" s="18">
        <v>47.566245572609198</v>
      </c>
      <c r="AO58" s="18">
        <v>36.385766130092264</v>
      </c>
      <c r="AP58" s="18">
        <v>27.853936285603776</v>
      </c>
      <c r="AQ58" s="16">
        <v>701.08906219002938</v>
      </c>
      <c r="AR58" s="18">
        <v>3.550371848613791</v>
      </c>
      <c r="AS58" s="18">
        <v>13.828286696513175</v>
      </c>
      <c r="AT58" s="18">
        <v>1.5966648657805256</v>
      </c>
      <c r="AU58" s="9">
        <v>0.21223460336752112</v>
      </c>
      <c r="AV58" s="20">
        <v>5.5204160647222213</v>
      </c>
      <c r="AW58" s="20">
        <v>9.3243280278083382</v>
      </c>
      <c r="AX58" s="20">
        <v>1.6890625486355482</v>
      </c>
      <c r="AY58" s="6">
        <v>1037.6257128438021</v>
      </c>
      <c r="AZ58" s="36"/>
      <c r="BA58" s="37"/>
      <c r="BB58" s="38"/>
      <c r="BC58" s="38"/>
      <c r="BD58" s="38"/>
      <c r="BE58" s="37"/>
      <c r="BF58" s="35"/>
      <c r="BG58" s="35"/>
      <c r="BH58" s="35"/>
      <c r="BI58" s="35"/>
      <c r="BJ58" s="35"/>
      <c r="BK58" s="35"/>
      <c r="BL58" s="35"/>
    </row>
    <row r="59" spans="1:64" s="1" customFormat="1" ht="14" x14ac:dyDescent="0.15">
      <c r="A59" s="7" t="s">
        <v>3426</v>
      </c>
      <c r="B59" s="7" t="s">
        <v>279</v>
      </c>
      <c r="C59" s="7" t="s">
        <v>3357</v>
      </c>
      <c r="D59" s="2" t="s">
        <v>2609</v>
      </c>
      <c r="E59" s="3">
        <v>0.53340772340328357</v>
      </c>
      <c r="F59" s="3">
        <v>9.2890472927847481E-2</v>
      </c>
      <c r="G59" s="3">
        <v>0.21108958539620057</v>
      </c>
      <c r="H59" s="20">
        <v>13.713399109513352</v>
      </c>
      <c r="I59" s="20">
        <v>4.1570260156287295</v>
      </c>
      <c r="J59" s="20">
        <v>4.9382375540915202</v>
      </c>
      <c r="K59" s="6">
        <v>260.25873767055748</v>
      </c>
      <c r="L59" s="17">
        <v>3.4448479995472381</v>
      </c>
      <c r="M59" s="17">
        <v>2.8385039913366645</v>
      </c>
      <c r="N59" s="6">
        <v>117.00142485002067</v>
      </c>
      <c r="O59" s="20">
        <v>7.2247475391042419</v>
      </c>
      <c r="P59" s="20">
        <v>7.8123610734647402</v>
      </c>
      <c r="Q59" s="3">
        <v>0.20854189213475094</v>
      </c>
      <c r="R59" s="6">
        <v>1202.6859363349986</v>
      </c>
      <c r="S59" s="20">
        <v>9.3439005542896965</v>
      </c>
      <c r="T59" s="15">
        <v>3.5067844171675792E-2</v>
      </c>
      <c r="U59" s="19">
        <v>34.34362991273747</v>
      </c>
      <c r="V59" s="14">
        <v>1.9298127564694028</v>
      </c>
      <c r="W59" s="17">
        <v>4.0662450045207796</v>
      </c>
      <c r="X59" s="14">
        <v>0.2575089705804991</v>
      </c>
      <c r="Y59" s="19">
        <v>33.942205417147591</v>
      </c>
      <c r="Z59" s="20">
        <v>11.663022659525193</v>
      </c>
      <c r="AA59" s="6">
        <v>126.08024631365838</v>
      </c>
      <c r="AB59" s="6">
        <v>45.491780865146154</v>
      </c>
      <c r="AC59" s="6">
        <v>211.65924695294154</v>
      </c>
      <c r="AD59" s="6">
        <v>44.425709928817398</v>
      </c>
      <c r="AE59" s="6">
        <v>345.40388941864688</v>
      </c>
      <c r="AF59" s="6">
        <v>62.397857675142959</v>
      </c>
      <c r="AG59" s="19">
        <v>8267.222675894358</v>
      </c>
      <c r="AH59" s="20">
        <v>11.47984968981738</v>
      </c>
      <c r="AI59" s="19">
        <v>437.31558901473062</v>
      </c>
      <c r="AJ59" s="6">
        <v>583.03368174339369</v>
      </c>
      <c r="AK59" s="9">
        <v>0.75006916874350171</v>
      </c>
      <c r="AL59" s="18">
        <v>10.176235903756242</v>
      </c>
      <c r="AM59" s="18">
        <v>23.93494378366443</v>
      </c>
      <c r="AN59" s="18">
        <v>36.965706924189732</v>
      </c>
      <c r="AO59" s="18">
        <v>46.802252065275155</v>
      </c>
      <c r="AP59" s="18">
        <v>17.588341305839919</v>
      </c>
      <c r="AQ59" s="16">
        <v>178.98311028400713</v>
      </c>
      <c r="AR59" s="18">
        <v>2.1070671187602601</v>
      </c>
      <c r="AS59" s="18">
        <v>8.446030643641695</v>
      </c>
      <c r="AT59" s="18">
        <v>1.6879765966871541</v>
      </c>
      <c r="AU59" s="9">
        <v>6.6815090911191533E-2</v>
      </c>
      <c r="AV59" s="20">
        <v>8.4035756432211013</v>
      </c>
      <c r="AW59" s="20">
        <v>21.642316089124378</v>
      </c>
      <c r="AX59" s="20">
        <v>2.5753699386977673</v>
      </c>
      <c r="AY59" s="6">
        <v>2241.3835849045254</v>
      </c>
      <c r="AZ59" s="36"/>
      <c r="BA59" s="37"/>
      <c r="BB59" s="38"/>
      <c r="BC59" s="38"/>
      <c r="BD59" s="38"/>
      <c r="BE59" s="37"/>
      <c r="BF59" s="35"/>
      <c r="BG59" s="35"/>
      <c r="BH59" s="35"/>
      <c r="BI59" s="35"/>
      <c r="BJ59" s="35"/>
      <c r="BK59" s="35"/>
      <c r="BL59" s="35"/>
    </row>
    <row r="60" spans="1:64" s="1" customFormat="1" ht="14" x14ac:dyDescent="0.15">
      <c r="A60" s="7" t="s">
        <v>3405</v>
      </c>
      <c r="B60" s="7" t="s">
        <v>283</v>
      </c>
      <c r="C60" s="7" t="s">
        <v>3357</v>
      </c>
      <c r="D60" s="2" t="s">
        <v>2610</v>
      </c>
      <c r="E60" s="3">
        <v>0.39276683660080675</v>
      </c>
      <c r="F60" s="20">
        <v>18.080368078421504</v>
      </c>
      <c r="G60" s="3">
        <v>1.1256380256615284</v>
      </c>
      <c r="H60" s="6">
        <v>51.270216192781156</v>
      </c>
      <c r="I60" s="20">
        <v>2.3429127372469849</v>
      </c>
      <c r="J60" s="20">
        <v>4.1737948251742063</v>
      </c>
      <c r="K60" s="6">
        <v>227.075165561495</v>
      </c>
      <c r="L60" s="17">
        <v>3.327591764580764</v>
      </c>
      <c r="M60" s="17">
        <v>2.8228750461451662</v>
      </c>
      <c r="N60" s="6">
        <v>133.05925903899157</v>
      </c>
      <c r="O60" s="20">
        <v>6.4477667791441071</v>
      </c>
      <c r="P60" s="20">
        <v>6.228645064623584</v>
      </c>
      <c r="Q60" s="3">
        <v>0.30060049019161628</v>
      </c>
      <c r="R60" s="6">
        <v>2284.8819637558749</v>
      </c>
      <c r="S60" s="20">
        <v>5.6654252813579165</v>
      </c>
      <c r="T60" s="15">
        <v>0.16216175456758414</v>
      </c>
      <c r="U60" s="19">
        <v>29.425408847981579</v>
      </c>
      <c r="V60" s="17">
        <v>6.1994612751801563</v>
      </c>
      <c r="W60" s="17">
        <v>12.177427368410326</v>
      </c>
      <c r="X60" s="14">
        <v>0.76245379441210026</v>
      </c>
      <c r="Y60" s="19">
        <v>78.780410044755143</v>
      </c>
      <c r="Z60" s="6">
        <v>24.559231789277781</v>
      </c>
      <c r="AA60" s="6">
        <v>252.851160715086</v>
      </c>
      <c r="AB60" s="6">
        <v>90.657059821636366</v>
      </c>
      <c r="AC60" s="6">
        <v>379.91319404329181</v>
      </c>
      <c r="AD60" s="6">
        <v>76.400698903013307</v>
      </c>
      <c r="AE60" s="6">
        <v>604.55111573908187</v>
      </c>
      <c r="AF60" s="6">
        <v>105.17025310400918</v>
      </c>
      <c r="AG60" s="19">
        <v>8108.9061667288061</v>
      </c>
      <c r="AH60" s="20">
        <v>11.030133954168219</v>
      </c>
      <c r="AI60" s="19">
        <v>337.98026661086209</v>
      </c>
      <c r="AJ60" s="6">
        <v>469.93280120714667</v>
      </c>
      <c r="AK60" s="9">
        <v>0.71920978008487679</v>
      </c>
      <c r="AL60" s="18">
        <v>7.6738762262805746</v>
      </c>
      <c r="AM60" s="18">
        <v>13.413102640320869</v>
      </c>
      <c r="AN60" s="18">
        <v>106.70886751050402</v>
      </c>
      <c r="AO60" s="18">
        <v>59.656645322459063</v>
      </c>
      <c r="AP60" s="18">
        <v>12.707621928401478</v>
      </c>
      <c r="AQ60" s="16">
        <v>97.516717808921811</v>
      </c>
      <c r="AR60" s="18">
        <v>1.9642718661963816</v>
      </c>
      <c r="AS60" s="18">
        <v>2.4163896000163825</v>
      </c>
      <c r="AT60" s="18">
        <v>0.77732517395595202</v>
      </c>
      <c r="AU60" s="9">
        <v>7.503703043975235E-2</v>
      </c>
      <c r="AV60" s="20">
        <v>7.3321009222310298</v>
      </c>
      <c r="AW60" s="20">
        <v>38.581604801297964</v>
      </c>
      <c r="AX60" s="20">
        <v>5.2620122404914005</v>
      </c>
      <c r="AY60" s="6">
        <v>4079.5512599955691</v>
      </c>
      <c r="AZ60" s="36"/>
      <c r="BA60" s="37"/>
      <c r="BB60" s="38"/>
      <c r="BC60" s="38"/>
      <c r="BD60" s="38"/>
      <c r="BE60" s="37"/>
      <c r="BF60" s="35"/>
      <c r="BG60" s="35"/>
      <c r="BH60" s="35"/>
      <c r="BI60" s="35"/>
      <c r="BJ60" s="35"/>
      <c r="BK60" s="35"/>
      <c r="BL60" s="35"/>
    </row>
    <row r="61" spans="1:64" s="1" customFormat="1" ht="14" x14ac:dyDescent="0.15">
      <c r="A61" s="7" t="s">
        <v>3433</v>
      </c>
      <c r="B61" s="7" t="s">
        <v>279</v>
      </c>
      <c r="C61" s="7" t="s">
        <v>276</v>
      </c>
      <c r="D61" s="2" t="s">
        <v>2624</v>
      </c>
      <c r="E61" s="3">
        <v>0.24776018578806955</v>
      </c>
      <c r="F61" s="3">
        <v>1.3316036531162014E-2</v>
      </c>
      <c r="G61" s="3">
        <v>2.9179400772479065E-2</v>
      </c>
      <c r="H61" s="6">
        <v>44.629982153550976</v>
      </c>
      <c r="I61" s="20">
        <v>3.0371491330934912</v>
      </c>
      <c r="J61" s="20">
        <v>3.6929073555911089</v>
      </c>
      <c r="K61" s="6">
        <v>283.59970826898848</v>
      </c>
      <c r="L61" s="17">
        <v>3.2686485976866493</v>
      </c>
      <c r="M61" s="17">
        <v>2.3200881178898021</v>
      </c>
      <c r="N61" s="6">
        <v>65.482610691387194</v>
      </c>
      <c r="O61" s="20">
        <v>11.694737661113633</v>
      </c>
      <c r="P61" s="20">
        <v>12.082085856532595</v>
      </c>
      <c r="Q61" s="3">
        <v>0.21152403320410909</v>
      </c>
      <c r="R61" s="6">
        <v>1585.2143887907382</v>
      </c>
      <c r="S61" s="20">
        <v>3.3638854994732075</v>
      </c>
      <c r="T61" s="15">
        <v>2.4431446549690598E-2</v>
      </c>
      <c r="U61" s="19">
        <v>20.390513547833631</v>
      </c>
      <c r="V61" s="17">
        <v>2.7243286860221922</v>
      </c>
      <c r="W61" s="17">
        <v>5.818785629473445</v>
      </c>
      <c r="X61" s="14">
        <v>1.8093343647420841</v>
      </c>
      <c r="Y61" s="19">
        <v>45.586820688138722</v>
      </c>
      <c r="Z61" s="20">
        <v>15.326370819743614</v>
      </c>
      <c r="AA61" s="6">
        <v>163.0361297318278</v>
      </c>
      <c r="AB61" s="6">
        <v>62.038059024497251</v>
      </c>
      <c r="AC61" s="6">
        <v>271.94571452080595</v>
      </c>
      <c r="AD61" s="6">
        <v>56.305450091982351</v>
      </c>
      <c r="AE61" s="6">
        <v>449.0234710689457</v>
      </c>
      <c r="AF61" s="6">
        <v>80.983961905982198</v>
      </c>
      <c r="AG61" s="19">
        <v>9001.7438569582355</v>
      </c>
      <c r="AH61" s="20">
        <v>4.6284128281247829</v>
      </c>
      <c r="AI61" s="19">
        <v>220.59033783560784</v>
      </c>
      <c r="AJ61" s="6">
        <v>234.1025602412148</v>
      </c>
      <c r="AK61" s="9">
        <v>0.94228075766585284</v>
      </c>
      <c r="AL61" s="18">
        <v>9.8498527489059473</v>
      </c>
      <c r="AM61" s="18">
        <v>20.047379339722877</v>
      </c>
      <c r="AN61" s="18">
        <v>133.48357758885189</v>
      </c>
      <c r="AO61" s="18">
        <v>65.576054199868821</v>
      </c>
      <c r="AP61" s="18">
        <v>16.733230803622412</v>
      </c>
      <c r="AQ61" s="16">
        <v>164.81985942913789</v>
      </c>
      <c r="AR61" s="18">
        <v>2.1358603531681366</v>
      </c>
      <c r="AS61" s="18">
        <v>3.5042558441320022</v>
      </c>
      <c r="AT61" s="18">
        <v>0.52135929483576893</v>
      </c>
      <c r="AU61" s="9">
        <v>0.33863512369559662</v>
      </c>
      <c r="AV61" s="20">
        <v>9.1572395308036327</v>
      </c>
      <c r="AW61" s="20">
        <v>26.288674124477406</v>
      </c>
      <c r="AX61" s="20">
        <v>2.8708077402634387</v>
      </c>
      <c r="AY61" s="6">
        <v>2825.7103710086699</v>
      </c>
      <c r="AZ61" s="36"/>
      <c r="BA61" s="37"/>
      <c r="BB61" s="38"/>
      <c r="BC61" s="38"/>
      <c r="BD61" s="38"/>
      <c r="BE61" s="37"/>
      <c r="BF61" s="35"/>
      <c r="BG61" s="35"/>
      <c r="BH61" s="35"/>
      <c r="BI61" s="35"/>
      <c r="BJ61" s="35"/>
      <c r="BK61" s="35"/>
      <c r="BL61" s="35"/>
    </row>
    <row r="62" spans="1:64" s="1" customFormat="1" ht="14" x14ac:dyDescent="0.15">
      <c r="A62" s="7" t="s">
        <v>3410</v>
      </c>
      <c r="B62" s="7" t="s">
        <v>283</v>
      </c>
      <c r="C62" s="7" t="s">
        <v>278</v>
      </c>
      <c r="D62" s="2" t="s">
        <v>2625</v>
      </c>
      <c r="E62" s="3">
        <v>1.2690389623761631</v>
      </c>
      <c r="F62" s="3">
        <v>6.8207395047605399E-3</v>
      </c>
      <c r="G62" s="3">
        <v>2.9892542389302508E-2</v>
      </c>
      <c r="H62" s="20">
        <v>15.920606422958393</v>
      </c>
      <c r="I62" s="20">
        <v>3.5412552916686564</v>
      </c>
      <c r="J62" s="20">
        <v>4.3620294060520592</v>
      </c>
      <c r="K62" s="6">
        <v>266.49898339473606</v>
      </c>
      <c r="L62" s="17">
        <v>3.5320157107745942</v>
      </c>
      <c r="M62" s="17">
        <v>2.5624614833762291</v>
      </c>
      <c r="N62" s="6">
        <v>56.67735893791474</v>
      </c>
      <c r="O62" s="20">
        <v>11.574520502233838</v>
      </c>
      <c r="P62" s="20">
        <v>9.791516364977813</v>
      </c>
      <c r="Q62" s="3">
        <v>0.17997002362562939</v>
      </c>
      <c r="R62" s="6">
        <v>657.50266989665283</v>
      </c>
      <c r="S62" s="20">
        <v>3.6488103319220779</v>
      </c>
      <c r="T62" s="15">
        <v>6.2571371273240422E-3</v>
      </c>
      <c r="U62" s="17">
        <v>16.930456756903201</v>
      </c>
      <c r="V62" s="14">
        <v>0.67369961182676075</v>
      </c>
      <c r="W62" s="14">
        <v>1.7882966586431073</v>
      </c>
      <c r="X62" s="14">
        <v>0.51632589275777718</v>
      </c>
      <c r="Y62" s="17">
        <v>16.369375614408213</v>
      </c>
      <c r="Z62" s="20">
        <v>5.097306090996633</v>
      </c>
      <c r="AA62" s="6">
        <v>63.441346424491577</v>
      </c>
      <c r="AB62" s="6">
        <v>24.932983398130389</v>
      </c>
      <c r="AC62" s="6">
        <v>114.25166841593399</v>
      </c>
      <c r="AD62" s="6">
        <v>24.955190549165188</v>
      </c>
      <c r="AE62" s="6">
        <v>223.73626300904951</v>
      </c>
      <c r="AF62" s="6">
        <v>40.762563572175281</v>
      </c>
      <c r="AG62" s="19">
        <v>9108.2231195415716</v>
      </c>
      <c r="AH62" s="20">
        <v>3.1719197393014644</v>
      </c>
      <c r="AI62" s="19">
        <v>123.44171471897492</v>
      </c>
      <c r="AJ62" s="6">
        <v>178.68166006046101</v>
      </c>
      <c r="AK62" s="9">
        <v>0.69084714501312339</v>
      </c>
      <c r="AL62" s="18">
        <v>13.667977831244729</v>
      </c>
      <c r="AM62" s="18">
        <v>40.709641776635777</v>
      </c>
      <c r="AN62" s="18">
        <v>61.317591942684594</v>
      </c>
      <c r="AO62" s="18">
        <v>33.830674518494284</v>
      </c>
      <c r="AP62" s="18">
        <v>24.297736449664949</v>
      </c>
      <c r="AQ62" s="16">
        <v>332.10092314344752</v>
      </c>
      <c r="AR62" s="18">
        <v>2.6544421686604163</v>
      </c>
      <c r="AS62" s="18">
        <v>9.4673647546539623</v>
      </c>
      <c r="AT62" s="18">
        <v>0.79862628282673087</v>
      </c>
      <c r="AU62" s="9">
        <v>0.29089554222665787</v>
      </c>
      <c r="AV62" s="20">
        <v>8.605068885848759</v>
      </c>
      <c r="AW62" s="20">
        <v>11.833632260015827</v>
      </c>
      <c r="AX62" s="20">
        <v>1.3751932049581286</v>
      </c>
      <c r="AY62" s="6">
        <v>1247.641761966177</v>
      </c>
      <c r="AZ62" s="36"/>
      <c r="BA62" s="37"/>
      <c r="BB62" s="38"/>
      <c r="BC62" s="38"/>
      <c r="BD62" s="38"/>
      <c r="BE62" s="37"/>
      <c r="BF62" s="35"/>
      <c r="BG62" s="35"/>
      <c r="BH62" s="35"/>
      <c r="BI62" s="35"/>
      <c r="BJ62" s="35"/>
      <c r="BK62" s="35"/>
      <c r="BL62" s="35"/>
    </row>
    <row r="63" spans="1:64" s="1" customFormat="1" ht="14" x14ac:dyDescent="0.15">
      <c r="A63" s="7" t="s">
        <v>3434</v>
      </c>
      <c r="B63" s="7" t="s">
        <v>279</v>
      </c>
      <c r="C63" s="7" t="s">
        <v>276</v>
      </c>
      <c r="D63" s="2" t="s">
        <v>2626</v>
      </c>
      <c r="E63" s="3">
        <v>0.15763450086073175</v>
      </c>
      <c r="F63" s="3">
        <v>1.0029150610622825E-2</v>
      </c>
      <c r="G63" s="3">
        <v>2.9302473561050597E-2</v>
      </c>
      <c r="H63" s="20">
        <v>17.607152131776132</v>
      </c>
      <c r="I63" s="20">
        <v>2.3707461010645283</v>
      </c>
      <c r="J63" s="20">
        <v>8.1666296085672823</v>
      </c>
      <c r="K63" s="6">
        <v>208.21178628132057</v>
      </c>
      <c r="L63" s="17">
        <v>2.8103032810299622</v>
      </c>
      <c r="M63" s="17">
        <v>2.5956490946509234</v>
      </c>
      <c r="N63" s="6">
        <v>60.91198008643007</v>
      </c>
      <c r="O63" s="20">
        <v>19.703743593098107</v>
      </c>
      <c r="P63" s="20">
        <v>22.599518226840818</v>
      </c>
      <c r="Q63" s="3">
        <v>0.19310562425906522</v>
      </c>
      <c r="R63" s="6">
        <v>641.27036432106456</v>
      </c>
      <c r="S63" s="3">
        <v>0.75662700351745127</v>
      </c>
      <c r="T63" s="15">
        <v>3.6801740278326778E-2</v>
      </c>
      <c r="U63" s="17">
        <v>6.6593105838004494</v>
      </c>
      <c r="V63" s="17">
        <v>2.3643998985985628</v>
      </c>
      <c r="W63" s="17">
        <v>3.6914969515212381</v>
      </c>
      <c r="X63" s="17">
        <v>4.3863264895321867</v>
      </c>
      <c r="Y63" s="19">
        <v>24.307702582811242</v>
      </c>
      <c r="Z63" s="20">
        <v>6.9233166493040024</v>
      </c>
      <c r="AA63" s="6">
        <v>69.261543757308033</v>
      </c>
      <c r="AB63" s="6">
        <v>25.849277677184006</v>
      </c>
      <c r="AC63" s="6">
        <v>105.35119388202466</v>
      </c>
      <c r="AD63" s="6">
        <v>22.4413369839748</v>
      </c>
      <c r="AE63" s="6">
        <v>172.94620807121368</v>
      </c>
      <c r="AF63" s="6">
        <v>32.948028200703646</v>
      </c>
      <c r="AG63" s="19">
        <v>6750.3459694346493</v>
      </c>
      <c r="AH63" s="3">
        <v>0.70520337841006819</v>
      </c>
      <c r="AI63" s="19">
        <v>36.329987281695736</v>
      </c>
      <c r="AJ63" s="6">
        <v>36.964027870064577</v>
      </c>
      <c r="AK63" s="9">
        <v>0.98284709148587346</v>
      </c>
      <c r="AL63" s="18">
        <v>7.1148726409672918</v>
      </c>
      <c r="AM63" s="18">
        <v>39.03147715534228</v>
      </c>
      <c r="AN63" s="18">
        <v>228.57525209543323</v>
      </c>
      <c r="AO63" s="18">
        <v>48.015715950927991</v>
      </c>
      <c r="AP63" s="18">
        <v>10.280706997669474</v>
      </c>
      <c r="AQ63" s="16">
        <v>73.145920947519528</v>
      </c>
      <c r="AR63" s="18">
        <v>1.5612828243264931</v>
      </c>
      <c r="AS63" s="18">
        <v>1.8039593886312699</v>
      </c>
      <c r="AT63" s="18">
        <v>0.21373135775745936</v>
      </c>
      <c r="AU63" s="9">
        <v>1.4114865419186355</v>
      </c>
      <c r="AV63" s="20">
        <v>6.7230153787962728</v>
      </c>
      <c r="AW63" s="20">
        <v>11.417000539440947</v>
      </c>
      <c r="AX63" s="20">
        <v>1.6981964038709536</v>
      </c>
      <c r="AY63" s="6">
        <v>1179.3492878757493</v>
      </c>
      <c r="AZ63" s="36"/>
      <c r="BA63" s="37"/>
      <c r="BB63" s="38"/>
      <c r="BC63" s="38"/>
      <c r="BD63" s="38"/>
      <c r="BE63" s="37"/>
      <c r="BF63" s="35"/>
      <c r="BG63" s="35"/>
      <c r="BH63" s="35"/>
      <c r="BI63" s="35"/>
      <c r="BJ63" s="35"/>
      <c r="BK63" s="35"/>
      <c r="BL63" s="35"/>
    </row>
    <row r="64" spans="1:64" s="1" customFormat="1" ht="14" x14ac:dyDescent="0.15">
      <c r="A64" s="7" t="s">
        <v>3411</v>
      </c>
      <c r="B64" s="7" t="s">
        <v>283</v>
      </c>
      <c r="C64" s="7" t="s">
        <v>278</v>
      </c>
      <c r="D64" s="2" t="s">
        <v>2627</v>
      </c>
      <c r="E64" s="3">
        <v>0.35980668380739805</v>
      </c>
      <c r="F64" s="3">
        <v>4.0607319800174237E-29</v>
      </c>
      <c r="G64" s="3">
        <v>2.9063215397847186E-2</v>
      </c>
      <c r="H64" s="20">
        <v>7.1441120982876267</v>
      </c>
      <c r="I64" s="3">
        <v>1.0848108188084056</v>
      </c>
      <c r="J64" s="6">
        <v>23.97941499984379</v>
      </c>
      <c r="K64" s="6">
        <v>174.13692106465348</v>
      </c>
      <c r="L64" s="17">
        <v>2.0316725564825662</v>
      </c>
      <c r="M64" s="14">
        <v>1.4242956358220094</v>
      </c>
      <c r="N64" s="6">
        <v>48.645391233567814</v>
      </c>
      <c r="O64" s="20">
        <v>14.324703659077095</v>
      </c>
      <c r="P64" s="20">
        <v>14.496166368595876</v>
      </c>
      <c r="Q64" s="3">
        <v>0.2317263435444129</v>
      </c>
      <c r="R64" s="6">
        <v>301.3825916759539</v>
      </c>
      <c r="S64" s="3">
        <v>1.1324959251902096</v>
      </c>
      <c r="T64" s="15">
        <v>3.6501249715189289E-2</v>
      </c>
      <c r="U64" s="17">
        <v>6.0121624001950904</v>
      </c>
      <c r="V64" s="14">
        <v>0.40432635976786113</v>
      </c>
      <c r="W64" s="14">
        <v>1.0303303611723202</v>
      </c>
      <c r="X64" s="14">
        <v>0.83760893620084842</v>
      </c>
      <c r="Y64" s="17">
        <v>6.4102080863043183</v>
      </c>
      <c r="Z64" s="20">
        <v>2.4484149196913414</v>
      </c>
      <c r="AA64" s="6">
        <v>28.595415804726851</v>
      </c>
      <c r="AB64" s="20">
        <v>10.67217293159119</v>
      </c>
      <c r="AC64" s="6">
        <v>53.142485539552581</v>
      </c>
      <c r="AD64" s="20">
        <v>11.237013957686608</v>
      </c>
      <c r="AE64" s="6">
        <v>100.06525056483102</v>
      </c>
      <c r="AF64" s="20">
        <v>19.255889032271359</v>
      </c>
      <c r="AG64" s="19">
        <v>6986.9175846657772</v>
      </c>
      <c r="AH64" s="3">
        <v>0.50868748078739112</v>
      </c>
      <c r="AI64" s="19">
        <v>19.356553650314044</v>
      </c>
      <c r="AJ64" s="6">
        <v>33.037591063077492</v>
      </c>
      <c r="AK64" s="9">
        <v>0.58589482548401506</v>
      </c>
      <c r="AL64" s="18">
        <v>15.610296766906004</v>
      </c>
      <c r="AM64" s="18">
        <v>69.823615543130444</v>
      </c>
      <c r="AN64" s="18">
        <v>88.358155061815737</v>
      </c>
      <c r="AO64" s="18">
        <v>17.091941100859142</v>
      </c>
      <c r="AP64" s="18">
        <v>15.854044465428023</v>
      </c>
      <c r="AQ64" s="16">
        <v>247.48633906105508</v>
      </c>
      <c r="AR64" s="18">
        <v>2.5482641343588663</v>
      </c>
      <c r="AS64" s="18">
        <v>5.8351793043877613</v>
      </c>
      <c r="AT64" s="18">
        <v>0.33016047905334384</v>
      </c>
      <c r="AU64" s="9">
        <v>0.99349569709130381</v>
      </c>
      <c r="AV64" s="20">
        <v>5.6227614163594923</v>
      </c>
      <c r="AW64" s="20">
        <v>5.9007397688131551</v>
      </c>
      <c r="AX64" s="20">
        <v>1.0494380486507717</v>
      </c>
      <c r="AY64" s="6">
        <v>590.17576305322837</v>
      </c>
      <c r="AZ64" s="36"/>
      <c r="BA64" s="37"/>
      <c r="BB64" s="38"/>
      <c r="BC64" s="38"/>
      <c r="BD64" s="38"/>
      <c r="BE64" s="37"/>
      <c r="BF64" s="35"/>
      <c r="BG64" s="35"/>
      <c r="BH64" s="35"/>
      <c r="BI64" s="35"/>
      <c r="BJ64" s="35"/>
      <c r="BK64" s="35"/>
      <c r="BL64" s="35"/>
    </row>
    <row r="65" spans="1:64" s="1" customFormat="1" ht="14" x14ac:dyDescent="0.15">
      <c r="A65" s="7" t="s">
        <v>3397</v>
      </c>
      <c r="B65" s="7" t="s">
        <v>286</v>
      </c>
      <c r="C65" s="7" t="s">
        <v>280</v>
      </c>
      <c r="D65" s="2" t="s">
        <v>2628</v>
      </c>
      <c r="E65" s="3">
        <v>1.7935064511538097</v>
      </c>
      <c r="F65" s="3">
        <v>3.4251072371522806E-2</v>
      </c>
      <c r="G65" s="3">
        <v>3.0021718258022533E-2</v>
      </c>
      <c r="H65" s="6">
        <v>31.73282551087269</v>
      </c>
      <c r="I65" s="20">
        <v>3.0415599708597112</v>
      </c>
      <c r="J65" s="20">
        <v>2.9023390297034291</v>
      </c>
      <c r="K65" s="6">
        <v>190.74585416764768</v>
      </c>
      <c r="L65" s="17">
        <v>2.226645241815377</v>
      </c>
      <c r="M65" s="14">
        <v>1.7311955136050112</v>
      </c>
      <c r="N65" s="6">
        <v>71.288552914857519</v>
      </c>
      <c r="O65" s="20">
        <v>3.9194836939601028</v>
      </c>
      <c r="P65" s="20">
        <v>4.3045321230523248</v>
      </c>
      <c r="Q65" s="3">
        <v>8.5733024338075017E-2</v>
      </c>
      <c r="R65" s="6">
        <v>817.52448102174662</v>
      </c>
      <c r="S65" s="20">
        <v>14.476450724936754</v>
      </c>
      <c r="T65" s="15">
        <v>1.7384224383526653E-28</v>
      </c>
      <c r="U65" s="17">
        <v>18.27363102916965</v>
      </c>
      <c r="V65" s="14">
        <v>0.59400680897397451</v>
      </c>
      <c r="W65" s="17">
        <v>2.061152083974592</v>
      </c>
      <c r="X65" s="14">
        <v>9.3223712844687695E-2</v>
      </c>
      <c r="Y65" s="17">
        <v>19.601177957774645</v>
      </c>
      <c r="Z65" s="20">
        <v>7.0795335211328494</v>
      </c>
      <c r="AA65" s="6">
        <v>79.947440154773787</v>
      </c>
      <c r="AB65" s="6">
        <v>34.396947812509907</v>
      </c>
      <c r="AC65" s="6">
        <v>154.25481707789248</v>
      </c>
      <c r="AD65" s="6">
        <v>32.218476567621032</v>
      </c>
      <c r="AE65" s="6">
        <v>266.22645869144549</v>
      </c>
      <c r="AF65" s="6">
        <v>50.888791102113956</v>
      </c>
      <c r="AG65" s="19">
        <v>10386.066045993291</v>
      </c>
      <c r="AH65" s="20">
        <v>8.079018695651893</v>
      </c>
      <c r="AI65" s="19">
        <v>159.21564277204402</v>
      </c>
      <c r="AJ65" s="6">
        <v>391.50873623685499</v>
      </c>
      <c r="AK65" s="9">
        <v>0.40667200508067775</v>
      </c>
      <c r="AL65" s="18">
        <v>13.58216629964573</v>
      </c>
      <c r="AM65" s="18">
        <v>39.012148142760921</v>
      </c>
      <c r="AN65" s="18">
        <v>18.39031291232531</v>
      </c>
      <c r="AO65" s="18">
        <v>10.998251283913351</v>
      </c>
      <c r="AP65" s="18">
        <v>32.998237834397351</v>
      </c>
      <c r="AQ65" s="16">
        <v>448.18755386204634</v>
      </c>
      <c r="AR65" s="18">
        <v>3.4699132279894425</v>
      </c>
      <c r="AS65" s="18">
        <v>8.8657363865804424</v>
      </c>
      <c r="AT65" s="18">
        <v>1.4705853736747132</v>
      </c>
      <c r="AU65" s="9">
        <v>4.4707387466243281E-2</v>
      </c>
      <c r="AV65" s="20">
        <v>6.1590524432563027</v>
      </c>
      <c r="AW65" s="20">
        <v>14.74586662765941</v>
      </c>
      <c r="AX65" s="20">
        <v>2.3941777998342944</v>
      </c>
      <c r="AY65" s="6">
        <v>1554.4486904568314</v>
      </c>
      <c r="AZ65" s="36"/>
      <c r="BA65" s="37"/>
      <c r="BB65" s="38"/>
      <c r="BC65" s="38"/>
      <c r="BD65" s="38"/>
      <c r="BE65" s="37"/>
      <c r="BF65" s="35"/>
      <c r="BG65" s="35"/>
      <c r="BH65" s="35"/>
      <c r="BI65" s="35"/>
      <c r="BJ65" s="35"/>
      <c r="BK65" s="35"/>
      <c r="BL65" s="35"/>
    </row>
    <row r="66" spans="1:64" s="1" customFormat="1" ht="14" x14ac:dyDescent="0.15">
      <c r="A66" s="7" t="s">
        <v>3385</v>
      </c>
      <c r="B66" s="7" t="s">
        <v>282</v>
      </c>
      <c r="C66" s="7" t="s">
        <v>287</v>
      </c>
      <c r="D66" s="2" t="s">
        <v>2629</v>
      </c>
      <c r="E66" s="3">
        <v>0.10177032765149646</v>
      </c>
      <c r="F66" s="3">
        <v>1.8602214714365779</v>
      </c>
      <c r="G66" s="3">
        <v>2.8887091579688405E-2</v>
      </c>
      <c r="H66" s="6">
        <v>20.947418951291422</v>
      </c>
      <c r="I66" s="6">
        <v>35.794648238188969</v>
      </c>
      <c r="J66" s="20">
        <v>4.7100136720606933</v>
      </c>
      <c r="K66" s="6">
        <v>238.5198805127809</v>
      </c>
      <c r="L66" s="17">
        <v>7.018529085018022</v>
      </c>
      <c r="M66" s="17">
        <v>17.756216408997549</v>
      </c>
      <c r="N66" s="6">
        <v>45.931144276307442</v>
      </c>
      <c r="O66" s="20">
        <v>15.399697136572424</v>
      </c>
      <c r="P66" s="20">
        <v>15.096479107404452</v>
      </c>
      <c r="Q66" s="3">
        <v>0.16498578181559881</v>
      </c>
      <c r="R66" s="6">
        <v>537.20785285869158</v>
      </c>
      <c r="S66" s="20">
        <v>4.5658233815988432</v>
      </c>
      <c r="T66" s="15">
        <v>1.2093350320789781E-2</v>
      </c>
      <c r="U66" s="17">
        <v>13.985382831378205</v>
      </c>
      <c r="V66" s="14">
        <v>0.60281423542436929</v>
      </c>
      <c r="W66" s="14">
        <v>1.5388731293957081</v>
      </c>
      <c r="X66" s="14">
        <v>0.4232741843787941</v>
      </c>
      <c r="Y66" s="17">
        <v>13.701256529452694</v>
      </c>
      <c r="Z66" s="20">
        <v>4.9538038449209933</v>
      </c>
      <c r="AA66" s="6">
        <v>51.093486343759842</v>
      </c>
      <c r="AB66" s="6">
        <v>21.430479594080939</v>
      </c>
      <c r="AC66" s="6">
        <v>94.921508045097497</v>
      </c>
      <c r="AD66" s="6">
        <v>20.857234697855926</v>
      </c>
      <c r="AE66" s="6">
        <v>171.15474965479547</v>
      </c>
      <c r="AF66" s="6">
        <v>32.284081542684596</v>
      </c>
      <c r="AG66" s="19">
        <v>8621.1576743422102</v>
      </c>
      <c r="AH66" s="3">
        <v>1.5642152086449352</v>
      </c>
      <c r="AI66" s="19">
        <v>59.215578018257887</v>
      </c>
      <c r="AJ66" s="6">
        <v>81.516908342754476</v>
      </c>
      <c r="AK66" s="9">
        <v>0.72642080302253254</v>
      </c>
      <c r="AL66" s="18">
        <v>12.491901694335501</v>
      </c>
      <c r="AM66" s="18">
        <v>50.370542983646963</v>
      </c>
      <c r="AN66" s="18">
        <v>37.486064472967222</v>
      </c>
      <c r="AO66" s="18">
        <v>12.969309819759605</v>
      </c>
      <c r="AP66" s="18">
        <v>22.728820462919693</v>
      </c>
      <c r="AQ66" s="16">
        <v>283.92619085099392</v>
      </c>
      <c r="AR66" s="18">
        <v>2.5528148457084328</v>
      </c>
      <c r="AS66" s="18">
        <v>9.0880674723783432</v>
      </c>
      <c r="AT66" s="18">
        <v>0.47627605139306461</v>
      </c>
      <c r="AU66" s="9">
        <v>0.28098890734629972</v>
      </c>
      <c r="AV66" s="20">
        <v>7.7016428967639943</v>
      </c>
      <c r="AW66" s="20">
        <v>9.6103870203992017</v>
      </c>
      <c r="AX66" s="20">
        <v>1.247835968146122</v>
      </c>
      <c r="AY66" s="6">
        <v>1010.0980351185449</v>
      </c>
      <c r="AZ66" s="36"/>
      <c r="BA66" s="37"/>
      <c r="BB66" s="38"/>
      <c r="BC66" s="38"/>
      <c r="BD66" s="38"/>
      <c r="BE66" s="37"/>
      <c r="BF66" s="35"/>
      <c r="BG66" s="35"/>
      <c r="BH66" s="35"/>
      <c r="BI66" s="35"/>
      <c r="BJ66" s="35"/>
      <c r="BK66" s="35"/>
      <c r="BL66" s="35"/>
    </row>
    <row r="67" spans="1:64" s="1" customFormat="1" ht="14" x14ac:dyDescent="0.15">
      <c r="A67" s="7" t="s">
        <v>3435</v>
      </c>
      <c r="B67" s="7" t="s">
        <v>279</v>
      </c>
      <c r="C67" s="7" t="s">
        <v>280</v>
      </c>
      <c r="D67" s="2" t="s">
        <v>2630</v>
      </c>
      <c r="E67" s="3">
        <v>1.8003030197413026</v>
      </c>
      <c r="F67" s="20">
        <v>4.2225137090368605</v>
      </c>
      <c r="G67" s="3">
        <v>3.0424247991653979E-2</v>
      </c>
      <c r="H67" s="6">
        <v>33.280099268373327</v>
      </c>
      <c r="I67" s="20">
        <v>2.3626387317883224</v>
      </c>
      <c r="J67" s="20">
        <v>4.0646964303584507</v>
      </c>
      <c r="K67" s="6">
        <v>298.74628579595179</v>
      </c>
      <c r="L67" s="17">
        <v>2.5677417988228899</v>
      </c>
      <c r="M67" s="14">
        <v>1.5282707152016577</v>
      </c>
      <c r="N67" s="6">
        <v>31.616310433455467</v>
      </c>
      <c r="O67" s="20">
        <v>7.3056267112028008</v>
      </c>
      <c r="P67" s="20">
        <v>6.4006818947406092</v>
      </c>
      <c r="Q67" s="3">
        <v>0.18069590464699745</v>
      </c>
      <c r="R67" s="6">
        <v>1004.7099001128828</v>
      </c>
      <c r="S67" s="20">
        <v>14.48985457812941</v>
      </c>
      <c r="T67" s="15">
        <v>2.5473737257952427E-2</v>
      </c>
      <c r="U67" s="19">
        <v>31.294020856114916</v>
      </c>
      <c r="V67" s="14">
        <v>0.89731343297765842</v>
      </c>
      <c r="W67" s="17">
        <v>2.3882869827941962</v>
      </c>
      <c r="X67" s="14">
        <v>0.21522281254534362</v>
      </c>
      <c r="Y67" s="17">
        <v>19.761716766707355</v>
      </c>
      <c r="Z67" s="20">
        <v>7.8509104024272629</v>
      </c>
      <c r="AA67" s="6">
        <v>98.816242717402062</v>
      </c>
      <c r="AB67" s="6">
        <v>39.083513550044131</v>
      </c>
      <c r="AC67" s="6">
        <v>184.30583444740097</v>
      </c>
      <c r="AD67" s="6">
        <v>40.055882296369369</v>
      </c>
      <c r="AE67" s="6">
        <v>342.06874360617928</v>
      </c>
      <c r="AF67" s="6">
        <v>64.647503947454936</v>
      </c>
      <c r="AG67" s="19">
        <v>10730.906793973683</v>
      </c>
      <c r="AH67" s="20">
        <v>10.004535312411726</v>
      </c>
      <c r="AI67" s="19">
        <v>292.73715020368672</v>
      </c>
      <c r="AJ67" s="6">
        <v>421.71359730141648</v>
      </c>
      <c r="AK67" s="9">
        <v>0.69416104217871621</v>
      </c>
      <c r="AL67" s="18">
        <v>17.309667355543922</v>
      </c>
      <c r="AM67" s="18">
        <v>31.370614809308861</v>
      </c>
      <c r="AN67" s="18">
        <v>23.607465607176518</v>
      </c>
      <c r="AO67" s="18">
        <v>20.202904634083502</v>
      </c>
      <c r="AP67" s="18">
        <v>22.02320397804564</v>
      </c>
      <c r="AQ67" s="16">
        <v>381.21433496326159</v>
      </c>
      <c r="AR67" s="18">
        <v>2.6615972691603074</v>
      </c>
      <c r="AS67" s="18">
        <v>13.103124156169129</v>
      </c>
      <c r="AT67" s="18">
        <v>1.2328328886632554</v>
      </c>
      <c r="AU67" s="9">
        <v>9.5495237354922227E-2</v>
      </c>
      <c r="AV67" s="20">
        <v>9.6463121019035132</v>
      </c>
      <c r="AW67" s="20">
        <v>16.961734971060668</v>
      </c>
      <c r="AX67" s="20">
        <v>1.7583647296373086</v>
      </c>
      <c r="AY67" s="6">
        <v>1867.7368761020134</v>
      </c>
      <c r="AZ67" s="36"/>
      <c r="BA67" s="37"/>
      <c r="BB67" s="38"/>
      <c r="BC67" s="38"/>
      <c r="BD67" s="38"/>
      <c r="BE67" s="37"/>
      <c r="BF67" s="35"/>
      <c r="BG67" s="35"/>
      <c r="BH67" s="35"/>
      <c r="BI67" s="35"/>
      <c r="BJ67" s="35"/>
      <c r="BK67" s="35"/>
      <c r="BL67" s="35"/>
    </row>
    <row r="68" spans="1:64" s="1" customFormat="1" ht="14" x14ac:dyDescent="0.15">
      <c r="A68" s="7" t="s">
        <v>3436</v>
      </c>
      <c r="B68" s="7" t="s">
        <v>279</v>
      </c>
      <c r="C68" s="7" t="s">
        <v>276</v>
      </c>
      <c r="D68" s="2" t="s">
        <v>2631</v>
      </c>
      <c r="E68" s="20">
        <v>2.3478491233735332</v>
      </c>
      <c r="F68" s="20">
        <v>2.2175190079492677</v>
      </c>
      <c r="G68" s="3">
        <v>0.78798355714838475</v>
      </c>
      <c r="H68" s="20">
        <v>12.913098388238643</v>
      </c>
      <c r="I68" s="20">
        <v>2.6895691824199455</v>
      </c>
      <c r="J68" s="20">
        <v>4.4928684995597497</v>
      </c>
      <c r="K68" s="6">
        <v>322.53042799381359</v>
      </c>
      <c r="L68" s="17">
        <v>3.1992527126383328</v>
      </c>
      <c r="M68" s="17">
        <v>2.8821765827016872</v>
      </c>
      <c r="N68" s="6">
        <v>166.90531154902965</v>
      </c>
      <c r="O68" s="20">
        <v>11.056921087757635</v>
      </c>
      <c r="P68" s="20">
        <v>11.601736779662135</v>
      </c>
      <c r="Q68" s="3">
        <v>0.1562670029515292</v>
      </c>
      <c r="R68" s="6">
        <v>1461.9224871584408</v>
      </c>
      <c r="S68" s="20">
        <v>10.654307131875353</v>
      </c>
      <c r="T68" s="15">
        <v>3.0926528960104734E-2</v>
      </c>
      <c r="U68" s="19">
        <v>24.78916836882588</v>
      </c>
      <c r="V68" s="17">
        <v>2.2564277469639173</v>
      </c>
      <c r="W68" s="17">
        <v>4.9665886764163529</v>
      </c>
      <c r="X68" s="14">
        <v>0.46710064594525108</v>
      </c>
      <c r="Y68" s="19">
        <v>43.073841979129767</v>
      </c>
      <c r="Z68" s="20">
        <v>13.572356881591976</v>
      </c>
      <c r="AA68" s="6">
        <v>148.0766650716721</v>
      </c>
      <c r="AB68" s="6">
        <v>56.735531716364996</v>
      </c>
      <c r="AC68" s="6">
        <v>245.2962276552106</v>
      </c>
      <c r="AD68" s="6">
        <v>50.626346495059451</v>
      </c>
      <c r="AE68" s="6">
        <v>400.32838122074395</v>
      </c>
      <c r="AF68" s="6">
        <v>73.870182382533898</v>
      </c>
      <c r="AG68" s="19">
        <v>7619.2550271897071</v>
      </c>
      <c r="AH68" s="20">
        <v>9.5713862538526655</v>
      </c>
      <c r="AI68" s="19">
        <v>353.1054544086349</v>
      </c>
      <c r="AJ68" s="6">
        <v>462.69150483941149</v>
      </c>
      <c r="AK68" s="9">
        <v>0.76315525726193922</v>
      </c>
      <c r="AL68" s="18">
        <v>9.2940021792045382</v>
      </c>
      <c r="AM68" s="18">
        <v>19.032512768532378</v>
      </c>
      <c r="AN68" s="18">
        <v>37.574323347883329</v>
      </c>
      <c r="AO68" s="18">
        <v>33.142038242188526</v>
      </c>
      <c r="AP68" s="18">
        <v>19.089395633025145</v>
      </c>
      <c r="AQ68" s="16">
        <v>177.41688461303326</v>
      </c>
      <c r="AR68" s="18">
        <v>2.2010847380772676</v>
      </c>
      <c r="AS68" s="18">
        <v>4.9911861005394407</v>
      </c>
      <c r="AT68" s="18">
        <v>1.1557799210450683</v>
      </c>
      <c r="AU68" s="9">
        <v>9.7347222921244148E-2</v>
      </c>
      <c r="AV68" s="20">
        <v>10.414285695634923</v>
      </c>
      <c r="AW68" s="20">
        <v>26.504442443514552</v>
      </c>
      <c r="AX68" s="20">
        <v>2.545008195293097</v>
      </c>
      <c r="AY68" s="6">
        <v>2692.9175440768886</v>
      </c>
      <c r="AZ68" s="36"/>
      <c r="BA68" s="37"/>
      <c r="BB68" s="38"/>
      <c r="BC68" s="38"/>
      <c r="BD68" s="38"/>
      <c r="BE68" s="37"/>
      <c r="BF68" s="35"/>
      <c r="BG68" s="35"/>
      <c r="BH68" s="35"/>
      <c r="BI68" s="35"/>
      <c r="BJ68" s="35"/>
      <c r="BK68" s="35"/>
      <c r="BL68" s="35"/>
    </row>
    <row r="69" spans="1:64" s="1" customFormat="1" ht="14" x14ac:dyDescent="0.15">
      <c r="A69" s="7" t="s">
        <v>3386</v>
      </c>
      <c r="B69" s="7" t="s">
        <v>282</v>
      </c>
      <c r="C69" s="7" t="s">
        <v>287</v>
      </c>
      <c r="D69" s="2" t="s">
        <v>2632</v>
      </c>
      <c r="E69" s="3">
        <v>0.30964796718961507</v>
      </c>
      <c r="F69" s="20">
        <v>5.915706223050984</v>
      </c>
      <c r="G69" s="3">
        <v>0.40583159656673529</v>
      </c>
      <c r="H69" s="20">
        <v>14.589699231716724</v>
      </c>
      <c r="I69" s="20">
        <v>2.676742743363056</v>
      </c>
      <c r="J69" s="20">
        <v>4.5376261292551829</v>
      </c>
      <c r="K69" s="6">
        <v>160.53493509609964</v>
      </c>
      <c r="L69" s="17">
        <v>3.6197438774037445</v>
      </c>
      <c r="M69" s="17">
        <v>3.4608787083968324</v>
      </c>
      <c r="N69" s="6">
        <v>88.770741567995245</v>
      </c>
      <c r="O69" s="20">
        <v>9.7724701847681974</v>
      </c>
      <c r="P69" s="20">
        <v>9.0182969568049209</v>
      </c>
      <c r="Q69" s="3">
        <v>0.17582111357071853</v>
      </c>
      <c r="R69" s="6">
        <v>1112.8318741579512</v>
      </c>
      <c r="S69" s="20">
        <v>2.1005807721134984</v>
      </c>
      <c r="T69" s="15">
        <v>2.5484721926063252E-2</v>
      </c>
      <c r="U69" s="17">
        <v>7.4942493992373755</v>
      </c>
      <c r="V69" s="14">
        <v>1.9948903535885303</v>
      </c>
      <c r="W69" s="17">
        <v>5.8875524156469696</v>
      </c>
      <c r="X69" s="14">
        <v>1.0544271190637637</v>
      </c>
      <c r="Y69" s="19">
        <v>39.123234014227599</v>
      </c>
      <c r="Z69" s="20">
        <v>12.011219827075553</v>
      </c>
      <c r="AA69" s="6">
        <v>117.83537984659522</v>
      </c>
      <c r="AB69" s="6">
        <v>45.522993435457948</v>
      </c>
      <c r="AC69" s="6">
        <v>189.08075794001618</v>
      </c>
      <c r="AD69" s="6">
        <v>39.012880538039632</v>
      </c>
      <c r="AE69" s="6">
        <v>312.77571231666542</v>
      </c>
      <c r="AF69" s="6">
        <v>54.729048136046536</v>
      </c>
      <c r="AG69" s="19">
        <v>7375.8354702284514</v>
      </c>
      <c r="AH69" s="20">
        <v>3.3862237573541569</v>
      </c>
      <c r="AI69" s="19">
        <v>92.394257596071952</v>
      </c>
      <c r="AJ69" s="6">
        <v>154.46478087669476</v>
      </c>
      <c r="AK69" s="9">
        <v>0.59815743803649257</v>
      </c>
      <c r="AL69" s="18">
        <v>7.9946282611228163</v>
      </c>
      <c r="AM69" s="18">
        <v>23.581867708324133</v>
      </c>
      <c r="AN69" s="18">
        <v>148.89963598113215</v>
      </c>
      <c r="AO69" s="18">
        <v>43.985101083787185</v>
      </c>
      <c r="AP69" s="18">
        <v>19.611721488276459</v>
      </c>
      <c r="AQ69" s="16">
        <v>156.78842285944458</v>
      </c>
      <c r="AR69" s="18">
        <v>2.9513162991921242</v>
      </c>
      <c r="AS69" s="18">
        <v>1.2728972704039783</v>
      </c>
      <c r="AT69" s="18">
        <v>0.49385158371986709</v>
      </c>
      <c r="AU69" s="9">
        <v>0.21177797982242838</v>
      </c>
      <c r="AV69" s="20">
        <v>5.1835626443687328</v>
      </c>
      <c r="AW69" s="20">
        <v>19.41355556895671</v>
      </c>
      <c r="AX69" s="20">
        <v>3.7452148070491664</v>
      </c>
      <c r="AY69" s="6">
        <v>2028.150445789533</v>
      </c>
      <c r="AZ69" s="36"/>
      <c r="BA69" s="37"/>
      <c r="BB69" s="38"/>
      <c r="BC69" s="38"/>
      <c r="BD69" s="38"/>
      <c r="BE69" s="37"/>
      <c r="BF69" s="35"/>
      <c r="BG69" s="35"/>
      <c r="BH69" s="35"/>
      <c r="BI69" s="35"/>
      <c r="BJ69" s="35"/>
      <c r="BK69" s="35"/>
      <c r="BL69" s="35"/>
    </row>
    <row r="70" spans="1:64" s="1" customFormat="1" ht="14" x14ac:dyDescent="0.15">
      <c r="A70" s="7" t="s">
        <v>3412</v>
      </c>
      <c r="B70" s="7" t="s">
        <v>283</v>
      </c>
      <c r="C70" s="7" t="s">
        <v>278</v>
      </c>
      <c r="D70" s="2" t="s">
        <v>2633</v>
      </c>
      <c r="E70" s="3">
        <v>0.33792518551560335</v>
      </c>
      <c r="F70" s="6">
        <v>28.038853618705037</v>
      </c>
      <c r="G70" s="20">
        <v>2.0101250160615445</v>
      </c>
      <c r="H70" s="6">
        <v>74.348842627166448</v>
      </c>
      <c r="I70" s="20">
        <v>5.9897896798358197</v>
      </c>
      <c r="J70" s="20">
        <v>4.3954518208706403</v>
      </c>
      <c r="K70" s="6">
        <v>275.25919206867684</v>
      </c>
      <c r="L70" s="17">
        <v>8.8681117793714694</v>
      </c>
      <c r="M70" s="17">
        <v>4.4479088158050715</v>
      </c>
      <c r="N70" s="6">
        <v>128.40488130114755</v>
      </c>
      <c r="O70" s="20">
        <v>10.090397107214661</v>
      </c>
      <c r="P70" s="20">
        <v>10.340821738749185</v>
      </c>
      <c r="Q70" s="3">
        <v>0.20284282095305226</v>
      </c>
      <c r="R70" s="6">
        <v>2300.0485752365444</v>
      </c>
      <c r="S70" s="20">
        <v>4.4457536044273223</v>
      </c>
      <c r="T70" s="14">
        <v>0.21695501361110087</v>
      </c>
      <c r="U70" s="17">
        <v>13.798147152476856</v>
      </c>
      <c r="V70" s="17">
        <v>4.6325454019177403</v>
      </c>
      <c r="W70" s="17">
        <v>10.921073879703348</v>
      </c>
      <c r="X70" s="14">
        <v>1.6979216388369207</v>
      </c>
      <c r="Y70" s="19">
        <v>82.850988016494952</v>
      </c>
      <c r="Z70" s="6">
        <v>25.455152142664407</v>
      </c>
      <c r="AA70" s="6">
        <v>267.19836590484505</v>
      </c>
      <c r="AB70" s="6">
        <v>92.096523568531936</v>
      </c>
      <c r="AC70" s="6">
        <v>386.61060072745727</v>
      </c>
      <c r="AD70" s="6">
        <v>77.791923924086277</v>
      </c>
      <c r="AE70" s="6">
        <v>595.18123636611062</v>
      </c>
      <c r="AF70" s="6">
        <v>107.4134028389896</v>
      </c>
      <c r="AG70" s="19">
        <v>7233.5603197393175</v>
      </c>
      <c r="AH70" s="20">
        <v>7.9037691538849932</v>
      </c>
      <c r="AI70" s="19">
        <v>281.78644981076906</v>
      </c>
      <c r="AJ70" s="6">
        <v>377.45887653820404</v>
      </c>
      <c r="AK70" s="9">
        <v>0.74653549651586582</v>
      </c>
      <c r="AL70" s="18">
        <v>7.1837554459533415</v>
      </c>
      <c r="AM70" s="18">
        <v>12.153542278825768</v>
      </c>
      <c r="AN70" s="18">
        <v>133.87634343329259</v>
      </c>
      <c r="AO70" s="18">
        <v>63.383280965042879</v>
      </c>
      <c r="AP70" s="18">
        <v>17.884549600355136</v>
      </c>
      <c r="AQ70" s="16">
        <v>128.47823058997386</v>
      </c>
      <c r="AR70" s="18">
        <v>2.3574672091033015</v>
      </c>
      <c r="AS70" s="18">
        <v>1.2634423413360938</v>
      </c>
      <c r="AT70" s="18">
        <v>0.63419149239782113</v>
      </c>
      <c r="AU70" s="9">
        <v>0.17206206300777876</v>
      </c>
      <c r="AV70" s="20">
        <v>8.8879299989885965</v>
      </c>
      <c r="AW70" s="20">
        <v>38.659183407493828</v>
      </c>
      <c r="AX70" s="20">
        <v>4.3496273498883378</v>
      </c>
      <c r="AY70" s="6">
        <v>4094.3182931134179</v>
      </c>
      <c r="AZ70" s="36"/>
      <c r="BA70" s="37"/>
      <c r="BB70" s="38"/>
      <c r="BC70" s="38"/>
      <c r="BD70" s="38"/>
      <c r="BE70" s="37"/>
      <c r="BF70" s="35"/>
      <c r="BG70" s="35"/>
      <c r="BH70" s="35"/>
      <c r="BI70" s="35"/>
      <c r="BJ70" s="35"/>
      <c r="BK70" s="35"/>
      <c r="BL70" s="35"/>
    </row>
    <row r="71" spans="1:64" s="1" customFormat="1" ht="14" x14ac:dyDescent="0.15">
      <c r="A71" s="7" t="s">
        <v>3437</v>
      </c>
      <c r="B71" s="7" t="s">
        <v>279</v>
      </c>
      <c r="C71" s="7" t="s">
        <v>280</v>
      </c>
      <c r="D71" s="2" t="s">
        <v>2634</v>
      </c>
      <c r="E71" s="3">
        <v>0.64680603571208606</v>
      </c>
      <c r="F71" s="3">
        <v>1.9126350202627762E-2</v>
      </c>
      <c r="G71" s="3">
        <v>2.3728727754995413E-28</v>
      </c>
      <c r="H71" s="6">
        <v>33.95975156579064</v>
      </c>
      <c r="I71" s="20">
        <v>2.4961126295509852</v>
      </c>
      <c r="J71" s="20">
        <v>3.2352843072261819</v>
      </c>
      <c r="K71" s="6">
        <v>228.51399048463924</v>
      </c>
      <c r="L71" s="17">
        <v>3.6920754841287997</v>
      </c>
      <c r="M71" s="14">
        <v>1.4993850550491299</v>
      </c>
      <c r="N71" s="6">
        <v>67.562228514823047</v>
      </c>
      <c r="O71" s="20">
        <v>3.0072507283175738</v>
      </c>
      <c r="P71" s="20">
        <v>2.6957603589178269</v>
      </c>
      <c r="Q71" s="3">
        <v>0.29870560390354539</v>
      </c>
      <c r="R71" s="6">
        <v>1023.6629125276489</v>
      </c>
      <c r="S71" s="20">
        <v>16.402590918665336</v>
      </c>
      <c r="T71" s="15">
        <v>5.84864216384614E-3</v>
      </c>
      <c r="U71" s="17">
        <v>16.610941940087926</v>
      </c>
      <c r="V71" s="14">
        <v>0.47509538824757047</v>
      </c>
      <c r="W71" s="17">
        <v>2.0297375101591202</v>
      </c>
      <c r="X71" s="14">
        <v>9.2185374363254691E-2</v>
      </c>
      <c r="Y71" s="19">
        <v>21.923956718393281</v>
      </c>
      <c r="Z71" s="20">
        <v>8.5881035328275708</v>
      </c>
      <c r="AA71" s="6">
        <v>102.53804162841043</v>
      </c>
      <c r="AB71" s="6">
        <v>41.487156711115432</v>
      </c>
      <c r="AC71" s="6">
        <v>186.54083870475017</v>
      </c>
      <c r="AD71" s="6">
        <v>39.203292554980912</v>
      </c>
      <c r="AE71" s="6">
        <v>330.67651233658904</v>
      </c>
      <c r="AF71" s="6">
        <v>58.851686694849903</v>
      </c>
      <c r="AG71" s="19">
        <v>10618.561857141853</v>
      </c>
      <c r="AH71" s="20">
        <v>14.112065640700717</v>
      </c>
      <c r="AI71" s="19">
        <v>298.32068642415879</v>
      </c>
      <c r="AJ71" s="6">
        <v>664.89130228475528</v>
      </c>
      <c r="AK71" s="9">
        <v>0.44867587438584955</v>
      </c>
      <c r="AL71" s="18">
        <v>15.082884744940465</v>
      </c>
      <c r="AM71" s="18">
        <v>32.111630130940263</v>
      </c>
      <c r="AN71" s="18">
        <v>20.160017034887797</v>
      </c>
      <c r="AO71" s="18">
        <v>18.187412458399155</v>
      </c>
      <c r="AP71" s="18">
        <v>46.146431349842501</v>
      </c>
      <c r="AQ71" s="16">
        <v>696.02130543998192</v>
      </c>
      <c r="AR71" s="18">
        <v>4.2722736536045502</v>
      </c>
      <c r="AS71" s="18">
        <v>8.1837882272697033</v>
      </c>
      <c r="AT71" s="18">
        <v>2.0107001177270662</v>
      </c>
      <c r="AU71" s="9">
        <v>4.2124195325631879E-2</v>
      </c>
      <c r="AV71" s="20">
        <v>7.378559589429746</v>
      </c>
      <c r="AW71" s="20">
        <v>17.828655543742933</v>
      </c>
      <c r="AX71" s="20">
        <v>2.4162785876641304</v>
      </c>
      <c r="AY71" s="6">
        <v>1900.2485387794102</v>
      </c>
      <c r="AZ71" s="36"/>
      <c r="BA71" s="37"/>
      <c r="BB71" s="38"/>
      <c r="BC71" s="38"/>
      <c r="BD71" s="38"/>
      <c r="BE71" s="37"/>
      <c r="BF71" s="35"/>
      <c r="BG71" s="35"/>
      <c r="BH71" s="35"/>
      <c r="BI71" s="35"/>
      <c r="BJ71" s="35"/>
      <c r="BK71" s="35"/>
      <c r="BL71" s="35"/>
    </row>
    <row r="72" spans="1:64" s="1" customFormat="1" ht="14" x14ac:dyDescent="0.15">
      <c r="A72" s="7" t="s">
        <v>3387</v>
      </c>
      <c r="B72" s="7" t="s">
        <v>282</v>
      </c>
      <c r="C72" s="7" t="s">
        <v>287</v>
      </c>
      <c r="D72" s="2" t="s">
        <v>2635</v>
      </c>
      <c r="E72" s="3">
        <v>0.17807868901696275</v>
      </c>
      <c r="F72" s="3">
        <v>5.2524862653035825E-2</v>
      </c>
      <c r="G72" s="3">
        <v>5.9193055576845538E-2</v>
      </c>
      <c r="H72" s="20">
        <v>18.551780972438845</v>
      </c>
      <c r="I72" s="20">
        <v>5.6630252542100399</v>
      </c>
      <c r="J72" s="20">
        <v>4.0994055308609738</v>
      </c>
      <c r="K72" s="6">
        <v>371.48362156681833</v>
      </c>
      <c r="L72" s="17">
        <v>2.9015830215808642</v>
      </c>
      <c r="M72" s="17">
        <v>3.4780932067531674</v>
      </c>
      <c r="N72" s="6">
        <v>147.99949321527407</v>
      </c>
      <c r="O72" s="20">
        <v>17.390778380549349</v>
      </c>
      <c r="P72" s="20">
        <v>18.758984591596459</v>
      </c>
      <c r="Q72" s="3">
        <v>0.24079443141962315</v>
      </c>
      <c r="R72" s="6">
        <v>1798.5069019368786</v>
      </c>
      <c r="S72" s="20">
        <v>4.5158476255872424</v>
      </c>
      <c r="T72" s="15">
        <v>0.11701997621990161</v>
      </c>
      <c r="U72" s="17">
        <v>11.993534568261927</v>
      </c>
      <c r="V72" s="17">
        <v>3.5044173658658497</v>
      </c>
      <c r="W72" s="17">
        <v>7.3437358973258746</v>
      </c>
      <c r="X72" s="17">
        <v>2.8543806157424725</v>
      </c>
      <c r="Y72" s="19">
        <v>56.015253314653002</v>
      </c>
      <c r="Z72" s="20">
        <v>17.198000822292418</v>
      </c>
      <c r="AA72" s="6">
        <v>182.08787267623518</v>
      </c>
      <c r="AB72" s="6">
        <v>69.820595700954613</v>
      </c>
      <c r="AC72" s="6">
        <v>302.43379697685339</v>
      </c>
      <c r="AD72" s="6">
        <v>62.818145162079517</v>
      </c>
      <c r="AE72" s="6">
        <v>508.69773443735511</v>
      </c>
      <c r="AF72" s="6">
        <v>95.389146260464571</v>
      </c>
      <c r="AG72" s="19">
        <v>6348.1464020679168</v>
      </c>
      <c r="AH72" s="20">
        <v>6.177417569294696</v>
      </c>
      <c r="AI72" s="19">
        <v>192.38073954796457</v>
      </c>
      <c r="AJ72" s="6">
        <v>267.0207443352179</v>
      </c>
      <c r="AK72" s="9">
        <v>0.72047113802682594</v>
      </c>
      <c r="AL72" s="18">
        <v>9.0814145136479301</v>
      </c>
      <c r="AM72" s="18">
        <v>12.47921107627751</v>
      </c>
      <c r="AN72" s="18">
        <v>112.64723184082277</v>
      </c>
      <c r="AO72" s="18">
        <v>42.601246875097409</v>
      </c>
      <c r="AP72" s="18">
        <v>15.984184378339052</v>
      </c>
      <c r="AQ72" s="16">
        <v>145.15900400227278</v>
      </c>
      <c r="AR72" s="18">
        <v>2.0955654337454837</v>
      </c>
      <c r="AS72" s="18">
        <v>1.6331652902481442</v>
      </c>
      <c r="AT72" s="18">
        <v>0.52491042569819202</v>
      </c>
      <c r="AU72" s="9">
        <v>0.42899201376829449</v>
      </c>
      <c r="AV72" s="20">
        <v>11.994950647943764</v>
      </c>
      <c r="AW72" s="20">
        <v>31.375907950007246</v>
      </c>
      <c r="AX72" s="20">
        <v>2.6157596534493344</v>
      </c>
      <c r="AY72" s="6">
        <v>3266.7800289264565</v>
      </c>
      <c r="AZ72" s="36"/>
      <c r="BA72" s="37"/>
      <c r="BB72" s="38"/>
      <c r="BC72" s="38"/>
      <c r="BD72" s="38"/>
      <c r="BE72" s="37"/>
      <c r="BF72" s="35"/>
      <c r="BG72" s="35"/>
      <c r="BH72" s="35"/>
      <c r="BI72" s="35"/>
      <c r="BJ72" s="35"/>
      <c r="BK72" s="35"/>
      <c r="BL72" s="35"/>
    </row>
    <row r="73" spans="1:64" s="1" customFormat="1" ht="14" x14ac:dyDescent="0.15">
      <c r="A73" s="7" t="s">
        <v>3438</v>
      </c>
      <c r="B73" s="7" t="s">
        <v>279</v>
      </c>
      <c r="C73" s="7" t="s">
        <v>276</v>
      </c>
      <c r="D73" s="2" t="s">
        <v>2636</v>
      </c>
      <c r="E73" s="3">
        <v>0.53762192687888888</v>
      </c>
      <c r="F73" s="3">
        <v>4.0607319800174237E-29</v>
      </c>
      <c r="G73" s="3">
        <v>2.944751088190474E-2</v>
      </c>
      <c r="H73" s="20">
        <v>8.0428632786052994</v>
      </c>
      <c r="I73" s="20">
        <v>2.3033035792145431</v>
      </c>
      <c r="J73" s="20">
        <v>16.32102939553236</v>
      </c>
      <c r="K73" s="6">
        <v>241.08230401037929</v>
      </c>
      <c r="L73" s="17">
        <v>3.1857132740184615</v>
      </c>
      <c r="M73" s="17">
        <v>2.1406495771502008</v>
      </c>
      <c r="N73" s="6">
        <v>56.680130287432362</v>
      </c>
      <c r="O73" s="20">
        <v>13.872891546131065</v>
      </c>
      <c r="P73" s="20">
        <v>14.245017099536781</v>
      </c>
      <c r="Q73" s="3">
        <v>0.23958204606090969</v>
      </c>
      <c r="R73" s="6">
        <v>414.51160643765951</v>
      </c>
      <c r="S73" s="3">
        <v>1.2718951846996047</v>
      </c>
      <c r="T73" s="15">
        <v>1.2327965388545515E-2</v>
      </c>
      <c r="U73" s="17">
        <v>12.930712859196033</v>
      </c>
      <c r="V73" s="14">
        <v>0.83573234339214919</v>
      </c>
      <c r="W73" s="14">
        <v>1.7700619398379123</v>
      </c>
      <c r="X73" s="14">
        <v>0.66294529013173475</v>
      </c>
      <c r="Y73" s="17">
        <v>13.622199295048405</v>
      </c>
      <c r="Z73" s="20">
        <v>3.8590103261339563</v>
      </c>
      <c r="AA73" s="6">
        <v>42.303843714840106</v>
      </c>
      <c r="AB73" s="20">
        <v>16.516652078557751</v>
      </c>
      <c r="AC73" s="6">
        <v>74.650840758386181</v>
      </c>
      <c r="AD73" s="20">
        <v>16.097399345400735</v>
      </c>
      <c r="AE73" s="6">
        <v>129.02769449792103</v>
      </c>
      <c r="AF73" s="6">
        <v>25.14601415440497</v>
      </c>
      <c r="AG73" s="19">
        <v>7398.257158026564</v>
      </c>
      <c r="AH73" s="3">
        <v>1.7717350656088977</v>
      </c>
      <c r="AI73" s="19">
        <v>55.946409023166176</v>
      </c>
      <c r="AJ73" s="6">
        <v>78.381914569313977</v>
      </c>
      <c r="AK73" s="9">
        <v>0.71376680871570397</v>
      </c>
      <c r="AL73" s="18">
        <v>9.4718695346662489</v>
      </c>
      <c r="AM73" s="18">
        <v>57.338520902935059</v>
      </c>
      <c r="AN73" s="18">
        <v>101.44522602968632</v>
      </c>
      <c r="AO73" s="18">
        <v>43.986650548079211</v>
      </c>
      <c r="AP73" s="18">
        <v>16.299715336799505</v>
      </c>
      <c r="AQ73" s="16">
        <v>154.38877712236345</v>
      </c>
      <c r="AR73" s="18">
        <v>2.1179770698515963</v>
      </c>
      <c r="AS73" s="18">
        <v>7.3052318498979316</v>
      </c>
      <c r="AT73" s="18">
        <v>0.6074813230936007</v>
      </c>
      <c r="AU73" s="9">
        <v>0.41153695865771739</v>
      </c>
      <c r="AV73" s="20">
        <v>7.7843817891630387</v>
      </c>
      <c r="AW73" s="20">
        <v>7.9403407434902125</v>
      </c>
      <c r="AX73" s="20">
        <v>1.0200348542185187</v>
      </c>
      <c r="AY73" s="6">
        <v>808.62717129373141</v>
      </c>
      <c r="AZ73" s="36"/>
      <c r="BA73" s="37"/>
      <c r="BB73" s="38"/>
      <c r="BC73" s="38"/>
      <c r="BD73" s="38"/>
      <c r="BE73" s="37"/>
      <c r="BF73" s="35"/>
      <c r="BG73" s="35"/>
      <c r="BH73" s="35"/>
      <c r="BI73" s="35"/>
      <c r="BJ73" s="35"/>
      <c r="BK73" s="35"/>
      <c r="BL73" s="35"/>
    </row>
    <row r="74" spans="1:64" s="1" customFormat="1" ht="14" x14ac:dyDescent="0.15">
      <c r="A74" s="7" t="s">
        <v>3413</v>
      </c>
      <c r="B74" s="7" t="s">
        <v>283</v>
      </c>
      <c r="C74" s="7" t="s">
        <v>278</v>
      </c>
      <c r="D74" s="2" t="s">
        <v>2637</v>
      </c>
      <c r="E74" s="3">
        <v>0.14303035150476731</v>
      </c>
      <c r="F74" s="3">
        <v>1.313879675191398E-2</v>
      </c>
      <c r="G74" s="3">
        <v>2.3728727754995413E-28</v>
      </c>
      <c r="H74" s="20">
        <v>14.940761223449995</v>
      </c>
      <c r="I74" s="20">
        <v>3.8451294192829675</v>
      </c>
      <c r="J74" s="20">
        <v>6.444589735867746</v>
      </c>
      <c r="K74" s="6">
        <v>198.41348682784172</v>
      </c>
      <c r="L74" s="17">
        <v>3.5344028834040229</v>
      </c>
      <c r="M74" s="14">
        <v>1.8507087505321329</v>
      </c>
      <c r="N74" s="6">
        <v>67.977765539307512</v>
      </c>
      <c r="O74" s="20">
        <v>13.581878690799362</v>
      </c>
      <c r="P74" s="20">
        <v>15.200590558097495</v>
      </c>
      <c r="Q74" s="20">
        <v>2.3420414885350902</v>
      </c>
      <c r="R74" s="6">
        <v>772.84792390831024</v>
      </c>
      <c r="S74" s="3">
        <v>1.0678222539225066</v>
      </c>
      <c r="T74" s="15">
        <v>6.6292210001118998E-2</v>
      </c>
      <c r="U74" s="17">
        <v>12.283920856002325</v>
      </c>
      <c r="V74" s="17">
        <v>2.8438328103750123</v>
      </c>
      <c r="W74" s="17">
        <v>4.8391248412599728</v>
      </c>
      <c r="X74" s="17">
        <v>2.5194696910639802</v>
      </c>
      <c r="Y74" s="19">
        <v>29.406478693611064</v>
      </c>
      <c r="Z74" s="20">
        <v>8.3161539086833738</v>
      </c>
      <c r="AA74" s="6">
        <v>79.182875225774353</v>
      </c>
      <c r="AB74" s="6">
        <v>30.638678423944281</v>
      </c>
      <c r="AC74" s="6">
        <v>132.07420878975952</v>
      </c>
      <c r="AD74" s="6">
        <v>26.345127805405543</v>
      </c>
      <c r="AE74" s="6">
        <v>218.77810007453681</v>
      </c>
      <c r="AF74" s="6">
        <v>40.59736620207066</v>
      </c>
      <c r="AG74" s="19">
        <v>7203.7208747421628</v>
      </c>
      <c r="AH74" s="3">
        <v>1.2913034421220349</v>
      </c>
      <c r="AI74" s="19">
        <v>58.791434056038199</v>
      </c>
      <c r="AJ74" s="6">
        <v>58.383917487448187</v>
      </c>
      <c r="AK74" s="9">
        <v>1.0069799456104949</v>
      </c>
      <c r="AL74" s="18">
        <v>7.4397925149082598</v>
      </c>
      <c r="AM74" s="18">
        <v>32.927065699390774</v>
      </c>
      <c r="AN74" s="18">
        <v>204.88250668206607</v>
      </c>
      <c r="AO74" s="18">
        <v>55.057322358731042</v>
      </c>
      <c r="AP74" s="18">
        <v>10.340438645453728</v>
      </c>
      <c r="AQ74" s="16">
        <v>76.930718035314754</v>
      </c>
      <c r="AR74" s="18">
        <v>1.7016207224298268</v>
      </c>
      <c r="AS74" s="18">
        <v>2.5384591757719432</v>
      </c>
      <c r="AT74" s="18">
        <v>0.26686362788394735</v>
      </c>
      <c r="AU74" s="9">
        <v>0.64380332421379383</v>
      </c>
      <c r="AV74" s="20">
        <v>6.4066350283449056</v>
      </c>
      <c r="AW74" s="20">
        <v>13.715726054394183</v>
      </c>
      <c r="AX74" s="20">
        <v>2.140862714000662</v>
      </c>
      <c r="AY74" s="6">
        <v>1428.7173189801056</v>
      </c>
      <c r="AZ74" s="36"/>
      <c r="BA74" s="37"/>
      <c r="BB74" s="38"/>
      <c r="BC74" s="38"/>
      <c r="BD74" s="38"/>
      <c r="BE74" s="37"/>
      <c r="BF74" s="35"/>
      <c r="BG74" s="35"/>
      <c r="BH74" s="35"/>
      <c r="BI74" s="35"/>
      <c r="BJ74" s="35"/>
      <c r="BK74" s="35"/>
      <c r="BL74" s="35"/>
    </row>
    <row r="75" spans="1:64" s="1" customFormat="1" ht="14" x14ac:dyDescent="0.15">
      <c r="A75" s="7" t="s">
        <v>3414</v>
      </c>
      <c r="B75" s="7" t="s">
        <v>283</v>
      </c>
      <c r="C75" s="7" t="s">
        <v>278</v>
      </c>
      <c r="D75" s="2" t="s">
        <v>2638</v>
      </c>
      <c r="E75" s="3">
        <v>0.18547097173799221</v>
      </c>
      <c r="F75" s="20">
        <v>2.4509150100692478</v>
      </c>
      <c r="G75" s="3">
        <v>2.8225406275191583E-2</v>
      </c>
      <c r="H75" s="6">
        <v>32.262492239705615</v>
      </c>
      <c r="I75" s="20">
        <v>2.3467010301736368</v>
      </c>
      <c r="J75" s="20">
        <v>4.2006292080461467</v>
      </c>
      <c r="K75" s="6">
        <v>228.61458848894497</v>
      </c>
      <c r="L75" s="17">
        <v>3.1762204374823111</v>
      </c>
      <c r="M75" s="17">
        <v>2.6795534642030781</v>
      </c>
      <c r="N75" s="6">
        <v>85.347706615926072</v>
      </c>
      <c r="O75" s="20">
        <v>13.593566633052417</v>
      </c>
      <c r="P75" s="20">
        <v>15.254978202643318</v>
      </c>
      <c r="Q75" s="3">
        <v>0.15615456923585996</v>
      </c>
      <c r="R75" s="6">
        <v>1355.9688347964534</v>
      </c>
      <c r="S75" s="20">
        <v>2.4382207873884854</v>
      </c>
      <c r="T75" s="15">
        <v>5.9081706091311852E-2</v>
      </c>
      <c r="U75" s="17">
        <v>9.2382274674157898</v>
      </c>
      <c r="V75" s="17">
        <v>3.3595199382468093</v>
      </c>
      <c r="W75" s="17">
        <v>6.4567475670145589</v>
      </c>
      <c r="X75" s="14">
        <v>1.8186533045879552</v>
      </c>
      <c r="Y75" s="19">
        <v>52.097494699577211</v>
      </c>
      <c r="Z75" s="20">
        <v>15.077167822923698</v>
      </c>
      <c r="AA75" s="6">
        <v>156.64676698771368</v>
      </c>
      <c r="AB75" s="6">
        <v>56.05890880681077</v>
      </c>
      <c r="AC75" s="6">
        <v>237.1740583793964</v>
      </c>
      <c r="AD75" s="6">
        <v>46.30873343014818</v>
      </c>
      <c r="AE75" s="6">
        <v>382.47642969905371</v>
      </c>
      <c r="AF75" s="6">
        <v>67.409406451953743</v>
      </c>
      <c r="AG75" s="19">
        <v>7413.9359881253886</v>
      </c>
      <c r="AH75" s="20">
        <v>3.3964131990359632</v>
      </c>
      <c r="AI75" s="19">
        <v>135.21502369142488</v>
      </c>
      <c r="AJ75" s="6">
        <v>184.47654972656736</v>
      </c>
      <c r="AK75" s="9">
        <v>0.732965918388227</v>
      </c>
      <c r="AL75" s="18">
        <v>7.3415512954053366</v>
      </c>
      <c r="AM75" s="18">
        <v>19.384033661783921</v>
      </c>
      <c r="AN75" s="18">
        <v>156.86702027863285</v>
      </c>
      <c r="AO75" s="18">
        <v>55.45643134158091</v>
      </c>
      <c r="AP75" s="18">
        <v>15.507422386891587</v>
      </c>
      <c r="AQ75" s="16">
        <v>113.84853691288164</v>
      </c>
      <c r="AR75" s="18">
        <v>1.9219256577426538</v>
      </c>
      <c r="AS75" s="18">
        <v>1.4307865332401897</v>
      </c>
      <c r="AT75" s="18">
        <v>0.48232135473477455</v>
      </c>
      <c r="AU75" s="9">
        <v>0.30226202931512802</v>
      </c>
      <c r="AV75" s="20">
        <v>7.381807829801259</v>
      </c>
      <c r="AW75" s="20">
        <v>23.312818843842653</v>
      </c>
      <c r="AX75" s="20">
        <v>3.1581449126494405</v>
      </c>
      <c r="AY75" s="6">
        <v>2475.4977376733132</v>
      </c>
      <c r="AZ75" s="36"/>
      <c r="BA75" s="37"/>
      <c r="BB75" s="38"/>
      <c r="BC75" s="38"/>
      <c r="BD75" s="38"/>
      <c r="BE75" s="37"/>
      <c r="BF75" s="35"/>
      <c r="BG75" s="35"/>
      <c r="BH75" s="35"/>
      <c r="BI75" s="35"/>
      <c r="BJ75" s="35"/>
      <c r="BK75" s="35"/>
      <c r="BL75" s="35"/>
    </row>
    <row r="76" spans="1:64" s="1" customFormat="1" ht="14" x14ac:dyDescent="0.15">
      <c r="A76" s="7" t="s">
        <v>3439</v>
      </c>
      <c r="B76" s="7" t="s">
        <v>279</v>
      </c>
      <c r="C76" s="7" t="s">
        <v>276</v>
      </c>
      <c r="D76" s="2" t="s">
        <v>2639</v>
      </c>
      <c r="E76" s="3">
        <v>0.53930594556135969</v>
      </c>
      <c r="F76" s="3">
        <v>0.14540218460069018</v>
      </c>
      <c r="G76" s="3">
        <v>2.3728727754995413E-28</v>
      </c>
      <c r="H76" s="20">
        <v>14.880944555062076</v>
      </c>
      <c r="I76" s="20">
        <v>2.0598604565127441</v>
      </c>
      <c r="J76" s="20">
        <v>5.4434137109672331</v>
      </c>
      <c r="K76" s="6">
        <v>216.85327567148656</v>
      </c>
      <c r="L76" s="17">
        <v>3.6180375817135073</v>
      </c>
      <c r="M76" s="17">
        <v>2.1876048745010181</v>
      </c>
      <c r="N76" s="6">
        <v>64.462936961403202</v>
      </c>
      <c r="O76" s="20">
        <v>13.268955138109908</v>
      </c>
      <c r="P76" s="20">
        <v>15.669155748963401</v>
      </c>
      <c r="Q76" s="3">
        <v>0.19597454975659187</v>
      </c>
      <c r="R76" s="6">
        <v>493.40873352295557</v>
      </c>
      <c r="S76" s="3">
        <v>1.8713047288671989</v>
      </c>
      <c r="T76" s="15">
        <v>4.8019493003467521E-2</v>
      </c>
      <c r="U76" s="17">
        <v>7.9390144626720378</v>
      </c>
      <c r="V76" s="14">
        <v>0.58510606679468724</v>
      </c>
      <c r="W76" s="14">
        <v>1.5929669691702388</v>
      </c>
      <c r="X76" s="14">
        <v>0.46080387764536324</v>
      </c>
      <c r="Y76" s="17">
        <v>12.985331042750031</v>
      </c>
      <c r="Z76" s="20">
        <v>4.5631345480443333</v>
      </c>
      <c r="AA76" s="6">
        <v>47.556064572861295</v>
      </c>
      <c r="AB76" s="20">
        <v>18.757595817597409</v>
      </c>
      <c r="AC76" s="6">
        <v>87.675188570072294</v>
      </c>
      <c r="AD76" s="20">
        <v>18.258930914670593</v>
      </c>
      <c r="AE76" s="6">
        <v>157.5682141703943</v>
      </c>
      <c r="AF76" s="6">
        <v>30.10417234657703</v>
      </c>
      <c r="AG76" s="19">
        <v>7786.7623163960525</v>
      </c>
      <c r="AH76" s="20">
        <v>2.8232208524295253</v>
      </c>
      <c r="AI76" s="19">
        <v>58.40081301951362</v>
      </c>
      <c r="AJ76" s="6">
        <v>121.36425232736879</v>
      </c>
      <c r="AK76" s="9">
        <v>0.48120275863425466</v>
      </c>
      <c r="AL76" s="18">
        <v>12.134324003881884</v>
      </c>
      <c r="AM76" s="18">
        <v>49.418357359660405</v>
      </c>
      <c r="AN76" s="18">
        <v>84.20232778751047</v>
      </c>
      <c r="AO76" s="18">
        <v>31.208606550610689</v>
      </c>
      <c r="AP76" s="18">
        <v>22.193123229581147</v>
      </c>
      <c r="AQ76" s="16">
        <v>269.29854792581517</v>
      </c>
      <c r="AR76" s="18">
        <v>2.7225268367097759</v>
      </c>
      <c r="AS76" s="18">
        <v>4.9837910115659172</v>
      </c>
      <c r="AT76" s="18">
        <v>0.77023308899170151</v>
      </c>
      <c r="AU76" s="9">
        <v>0.30884119757648243</v>
      </c>
      <c r="AV76" s="20">
        <v>7.0020431279136766</v>
      </c>
      <c r="AW76" s="20">
        <v>9.2922936128852509</v>
      </c>
      <c r="AX76" s="20">
        <v>1.32708317317291</v>
      </c>
      <c r="AY76" s="6">
        <v>945.96621333661187</v>
      </c>
      <c r="AZ76" s="36"/>
      <c r="BA76" s="37"/>
      <c r="BB76" s="38"/>
      <c r="BC76" s="38"/>
      <c r="BD76" s="38"/>
      <c r="BE76" s="37"/>
      <c r="BF76" s="35"/>
      <c r="BG76" s="35"/>
      <c r="BH76" s="35"/>
      <c r="BI76" s="35"/>
      <c r="BJ76" s="35"/>
      <c r="BK76" s="35"/>
      <c r="BL76" s="35"/>
    </row>
    <row r="77" spans="1:64" s="1" customFormat="1" ht="14" x14ac:dyDescent="0.15">
      <c r="A77" s="7" t="s">
        <v>3388</v>
      </c>
      <c r="B77" s="7" t="s">
        <v>282</v>
      </c>
      <c r="C77" s="7" t="s">
        <v>280</v>
      </c>
      <c r="D77" s="2" t="s">
        <v>2640</v>
      </c>
      <c r="E77" s="20">
        <v>2.2006404575415579</v>
      </c>
      <c r="F77" s="3">
        <v>5.7297386284760055E-2</v>
      </c>
      <c r="G77" s="3">
        <v>2.3728727754995413E-28</v>
      </c>
      <c r="H77" s="6">
        <v>24.279046477893328</v>
      </c>
      <c r="I77" s="20">
        <v>14.718353039574843</v>
      </c>
      <c r="J77" s="20">
        <v>5.4481522917414953</v>
      </c>
      <c r="K77" s="6">
        <v>261.63860166545629</v>
      </c>
      <c r="L77" s="17">
        <v>4.212966105449194</v>
      </c>
      <c r="M77" s="17">
        <v>7.6104269246061698</v>
      </c>
      <c r="N77" s="6">
        <v>84.45336120523875</v>
      </c>
      <c r="O77" s="20">
        <v>4.0753017712139163</v>
      </c>
      <c r="P77" s="20">
        <v>4.1186435997846642</v>
      </c>
      <c r="Q77" s="3">
        <v>0.22505867425476592</v>
      </c>
      <c r="R77" s="6">
        <v>1421.5636402511539</v>
      </c>
      <c r="S77" s="20">
        <v>16.358629738349663</v>
      </c>
      <c r="T77" s="15">
        <v>1.2615086613464341E-2</v>
      </c>
      <c r="U77" s="19">
        <v>20.725049705071811</v>
      </c>
      <c r="V77" s="14">
        <v>1.0433773533750115</v>
      </c>
      <c r="W77" s="17">
        <v>3.6912506141602419</v>
      </c>
      <c r="X77" s="14">
        <v>0.16667220441590302</v>
      </c>
      <c r="Y77" s="19">
        <v>35.6211094297296</v>
      </c>
      <c r="Z77" s="20">
        <v>12.720840882048414</v>
      </c>
      <c r="AA77" s="6">
        <v>151.15984740641957</v>
      </c>
      <c r="AB77" s="6">
        <v>55.197815252067876</v>
      </c>
      <c r="AC77" s="6">
        <v>248.60928021898692</v>
      </c>
      <c r="AD77" s="6">
        <v>51.544226391771268</v>
      </c>
      <c r="AE77" s="6">
        <v>423.01883116302264</v>
      </c>
      <c r="AF77" s="6">
        <v>75.447982269904941</v>
      </c>
      <c r="AG77" s="19">
        <v>10519.566414027595</v>
      </c>
      <c r="AH77" s="20">
        <v>12.875614642955064</v>
      </c>
      <c r="AI77" s="19">
        <v>314.12298049923811</v>
      </c>
      <c r="AJ77" s="6">
        <v>610.28431353972621</v>
      </c>
      <c r="AK77" s="9">
        <v>0.5147158029956318</v>
      </c>
      <c r="AL77" s="18">
        <v>11.875509716998552</v>
      </c>
      <c r="AM77" s="18">
        <v>24.867844263825628</v>
      </c>
      <c r="AN77" s="18">
        <v>25.859062643329857</v>
      </c>
      <c r="AO77" s="18">
        <v>19.202279501616029</v>
      </c>
      <c r="AP77" s="18">
        <v>34.140197996924165</v>
      </c>
      <c r="AQ77" s="16">
        <v>405.43225305272739</v>
      </c>
      <c r="AR77" s="18">
        <v>3.5377906202584883</v>
      </c>
      <c r="AS77" s="18">
        <v>5.6146417221217995</v>
      </c>
      <c r="AT77" s="18">
        <v>1.4426882885138874</v>
      </c>
      <c r="AU77" s="9">
        <v>4.4306933523467228E-2</v>
      </c>
      <c r="AV77" s="20">
        <v>8.4481305025978788</v>
      </c>
      <c r="AW77" s="20">
        <v>24.292651307799012</v>
      </c>
      <c r="AX77" s="20">
        <v>2.8755061608398207</v>
      </c>
      <c r="AY77" s="6">
        <v>2584.9758994339804</v>
      </c>
      <c r="AZ77" s="36"/>
      <c r="BA77" s="37"/>
      <c r="BB77" s="38"/>
      <c r="BC77" s="38"/>
      <c r="BD77" s="38"/>
      <c r="BE77" s="37"/>
      <c r="BF77" s="35"/>
      <c r="BG77" s="35"/>
      <c r="BH77" s="35"/>
      <c r="BI77" s="35"/>
      <c r="BJ77" s="35"/>
      <c r="BK77" s="35"/>
      <c r="BL77" s="35"/>
    </row>
    <row r="78" spans="1:64" s="1" customFormat="1" ht="14" x14ac:dyDescent="0.15">
      <c r="A78" s="7" t="s">
        <v>3440</v>
      </c>
      <c r="B78" s="7" t="s">
        <v>279</v>
      </c>
      <c r="C78" s="7" t="s">
        <v>287</v>
      </c>
      <c r="D78" s="2" t="s">
        <v>2641</v>
      </c>
      <c r="E78" s="3">
        <v>0.11079235355710466</v>
      </c>
      <c r="F78" s="3">
        <v>4.0607319800174237E-29</v>
      </c>
      <c r="G78" s="3">
        <v>8.7922555547466627E-2</v>
      </c>
      <c r="H78" s="6">
        <v>64.477326724049689</v>
      </c>
      <c r="I78" s="20">
        <v>5.0208931978781566</v>
      </c>
      <c r="J78" s="6">
        <v>40.204081659492708</v>
      </c>
      <c r="K78" s="6">
        <v>257.52453768355019</v>
      </c>
      <c r="L78" s="17">
        <v>6.1712507409780786</v>
      </c>
      <c r="M78" s="17">
        <v>10.533366493684964</v>
      </c>
      <c r="N78" s="6">
        <v>62.296999843188154</v>
      </c>
      <c r="O78" s="20">
        <v>18.075013877959861</v>
      </c>
      <c r="P78" s="20">
        <v>18.327078289328959</v>
      </c>
      <c r="Q78" s="3">
        <v>0.4120298487956951</v>
      </c>
      <c r="R78" s="6">
        <v>374.98698973382903</v>
      </c>
      <c r="S78" s="3">
        <v>0.94938641544100411</v>
      </c>
      <c r="T78" s="15">
        <v>2.4538717184637761E-2</v>
      </c>
      <c r="U78" s="17">
        <v>5.9100993022383026</v>
      </c>
      <c r="V78" s="14">
        <v>0.53819714093796533</v>
      </c>
      <c r="W78" s="14">
        <v>1.308015843610141</v>
      </c>
      <c r="X78" s="14">
        <v>1.5434065986923724</v>
      </c>
      <c r="Y78" s="17">
        <v>11.383670833545414</v>
      </c>
      <c r="Z78" s="20">
        <v>3.2983767432350297</v>
      </c>
      <c r="AA78" s="6">
        <v>35.258455484242141</v>
      </c>
      <c r="AB78" s="20">
        <v>14.337150266290251</v>
      </c>
      <c r="AC78" s="6">
        <v>66.748710537467446</v>
      </c>
      <c r="AD78" s="20">
        <v>13.472722917920192</v>
      </c>
      <c r="AE78" s="6">
        <v>129.59123768958162</v>
      </c>
      <c r="AF78" s="6">
        <v>24.727655991976146</v>
      </c>
      <c r="AG78" s="19">
        <v>6494.9289898136522</v>
      </c>
      <c r="AH78" s="3">
        <v>0.80150544881897001</v>
      </c>
      <c r="AI78" s="19">
        <v>22.558352331252959</v>
      </c>
      <c r="AJ78" s="6">
        <v>31.60897274474139</v>
      </c>
      <c r="AK78" s="9">
        <v>0.71366926452887869</v>
      </c>
      <c r="AL78" s="18">
        <v>11.383958617961968</v>
      </c>
      <c r="AM78" s="18">
        <v>50.118581360966559</v>
      </c>
      <c r="AN78" s="18">
        <v>136.49999155442367</v>
      </c>
      <c r="AO78" s="18">
        <v>23.76098073909586</v>
      </c>
      <c r="AP78" s="18">
        <v>21.15148886466779</v>
      </c>
      <c r="AQ78" s="16">
        <v>240.78767394366147</v>
      </c>
      <c r="AR78" s="18">
        <v>2.4303656487853917</v>
      </c>
      <c r="AS78" s="18">
        <v>4.5183698126517724</v>
      </c>
      <c r="AT78" s="18">
        <v>0.24391288568796937</v>
      </c>
      <c r="AU78" s="9">
        <v>1.2192189013204802</v>
      </c>
      <c r="AV78" s="20">
        <v>8.3152902061204461</v>
      </c>
      <c r="AW78" s="20">
        <v>7.435135057078635</v>
      </c>
      <c r="AX78" s="20">
        <v>0.89415220308318577</v>
      </c>
      <c r="AY78" s="6">
        <v>745.42622764393877</v>
      </c>
      <c r="AZ78" s="36"/>
      <c r="BA78" s="37"/>
      <c r="BB78" s="38"/>
      <c r="BC78" s="38"/>
      <c r="BD78" s="38"/>
      <c r="BE78" s="37"/>
      <c r="BF78" s="35"/>
      <c r="BG78" s="35"/>
      <c r="BH78" s="35"/>
      <c r="BI78" s="35"/>
      <c r="BJ78" s="35"/>
      <c r="BK78" s="35"/>
      <c r="BL78" s="35"/>
    </row>
    <row r="79" spans="1:64" s="1" customFormat="1" ht="14" x14ac:dyDescent="0.15">
      <c r="A79" s="7" t="s">
        <v>3389</v>
      </c>
      <c r="B79" s="7" t="s">
        <v>282</v>
      </c>
      <c r="C79" s="7" t="s">
        <v>3357</v>
      </c>
      <c r="D79" s="2" t="s">
        <v>2642</v>
      </c>
      <c r="E79" s="3">
        <v>7.9474023700700933E-2</v>
      </c>
      <c r="F79" s="20">
        <v>3.367439196755464</v>
      </c>
      <c r="G79" s="3">
        <v>2.3728727754995413E-28</v>
      </c>
      <c r="H79" s="20">
        <v>13.995273155634813</v>
      </c>
      <c r="I79" s="20">
        <v>2.8393498719629982</v>
      </c>
      <c r="J79" s="20">
        <v>4.4001853018109989</v>
      </c>
      <c r="K79" s="6">
        <v>167.43309257461283</v>
      </c>
      <c r="L79" s="17">
        <v>2.631217155477124</v>
      </c>
      <c r="M79" s="14">
        <v>1.8356527962631901</v>
      </c>
      <c r="N79" s="6">
        <v>55.655127890519303</v>
      </c>
      <c r="O79" s="20">
        <v>10.230270703336306</v>
      </c>
      <c r="P79" s="20">
        <v>10.841612683556416</v>
      </c>
      <c r="Q79" s="3">
        <v>0.21722334106423641</v>
      </c>
      <c r="R79" s="6">
        <v>593.21858100204724</v>
      </c>
      <c r="S79" s="20">
        <v>2.419728156443548</v>
      </c>
      <c r="T79" s="15">
        <v>6.2724319522173052E-3</v>
      </c>
      <c r="U79" s="17">
        <v>11.604516344376156</v>
      </c>
      <c r="V79" s="14">
        <v>0.82449700149064431</v>
      </c>
      <c r="W79" s="17">
        <v>2.7914408888674465</v>
      </c>
      <c r="X79" s="14">
        <v>0.69612688700154746</v>
      </c>
      <c r="Y79" s="19">
        <v>26.349276281102618</v>
      </c>
      <c r="Z79" s="20">
        <v>9.0877490532529173</v>
      </c>
      <c r="AA79" s="6">
        <v>93.941593332446317</v>
      </c>
      <c r="AB79" s="6">
        <v>35.414137967582818</v>
      </c>
      <c r="AC79" s="6">
        <v>149.84395679036325</v>
      </c>
      <c r="AD79" s="6">
        <v>28.959914021208352</v>
      </c>
      <c r="AE79" s="6">
        <v>235.31455754060696</v>
      </c>
      <c r="AF79" s="6">
        <v>40.606029836774503</v>
      </c>
      <c r="AG79" s="19">
        <v>9346.3340201733663</v>
      </c>
      <c r="AH79" s="20">
        <v>2.1241523837267424</v>
      </c>
      <c r="AI79" s="19">
        <v>54.377594938369192</v>
      </c>
      <c r="AJ79" s="6">
        <v>82.136423634392742</v>
      </c>
      <c r="AK79" s="9">
        <v>0.66203996390707009</v>
      </c>
      <c r="AL79" s="18">
        <v>8.9305890237817156</v>
      </c>
      <c r="AM79" s="18">
        <v>39.718469260281616</v>
      </c>
      <c r="AN79" s="18">
        <v>97.248344577047874</v>
      </c>
      <c r="AO79" s="18">
        <v>22.472604946785399</v>
      </c>
      <c r="AP79" s="18">
        <v>31.958001343200284</v>
      </c>
      <c r="AQ79" s="16">
        <v>285.40377601758581</v>
      </c>
      <c r="AR79" s="18">
        <v>3.3856289153516363</v>
      </c>
      <c r="AS79" s="18">
        <v>4.1571778899765217</v>
      </c>
      <c r="AT79" s="18">
        <v>0.34904947867587371</v>
      </c>
      <c r="AU79" s="9">
        <v>0.24742230342221422</v>
      </c>
      <c r="AV79" s="20">
        <v>5.4062994050569211</v>
      </c>
      <c r="AW79" s="20">
        <v>11.701244071480387</v>
      </c>
      <c r="AX79" s="20">
        <v>2.1643721878472597</v>
      </c>
      <c r="AY79" s="6">
        <v>1284.3137772695923</v>
      </c>
      <c r="AZ79" s="36"/>
      <c r="BA79" s="37"/>
      <c r="BB79" s="38"/>
      <c r="BC79" s="38"/>
      <c r="BD79" s="38"/>
      <c r="BE79" s="37"/>
      <c r="BF79" s="35"/>
      <c r="BG79" s="35"/>
      <c r="BH79" s="35"/>
      <c r="BI79" s="35"/>
      <c r="BJ79" s="35"/>
      <c r="BK79" s="35"/>
      <c r="BL79" s="35"/>
    </row>
    <row r="80" spans="1:64" s="1" customFormat="1" ht="14" x14ac:dyDescent="0.15">
      <c r="A80" s="7" t="s">
        <v>3390</v>
      </c>
      <c r="B80" s="7" t="s">
        <v>281</v>
      </c>
      <c r="C80" s="7" t="s">
        <v>3357</v>
      </c>
      <c r="D80" s="2" t="s">
        <v>2643</v>
      </c>
      <c r="E80" s="3">
        <v>0.59590550984035195</v>
      </c>
      <c r="F80" s="20">
        <v>2.1739838116000154</v>
      </c>
      <c r="G80" s="3">
        <v>5.8134910119622484E-2</v>
      </c>
      <c r="H80" s="6">
        <v>21.03851372995338</v>
      </c>
      <c r="I80" s="20">
        <v>2.6101903386222958</v>
      </c>
      <c r="J80" s="20">
        <v>4.9919771631931074</v>
      </c>
      <c r="K80" s="6">
        <v>210.65957917646242</v>
      </c>
      <c r="L80" s="17">
        <v>3.9474755640509662</v>
      </c>
      <c r="M80" s="14">
        <v>1.8542332527331602</v>
      </c>
      <c r="N80" s="6">
        <v>27.981212636704786</v>
      </c>
      <c r="O80" s="20">
        <v>5.1446590987006049</v>
      </c>
      <c r="P80" s="20">
        <v>5.4530784393996141</v>
      </c>
      <c r="Q80" s="3">
        <v>0.19794206396478423</v>
      </c>
      <c r="R80" s="6">
        <v>655.89568123931952</v>
      </c>
      <c r="S80" s="20">
        <v>6.8384297277117794</v>
      </c>
      <c r="T80" s="15">
        <v>2.4337716039069889E-2</v>
      </c>
      <c r="U80" s="17">
        <v>18.281950769842972</v>
      </c>
      <c r="V80" s="14">
        <v>0.34777138567611671</v>
      </c>
      <c r="W80" s="14">
        <v>1.4325523008233747</v>
      </c>
      <c r="X80" s="14">
        <v>0.21324051734343541</v>
      </c>
      <c r="Y80" s="17">
        <v>13.020869114498874</v>
      </c>
      <c r="Z80" s="20">
        <v>4.8848983954665854</v>
      </c>
      <c r="AA80" s="6">
        <v>58.922659109218749</v>
      </c>
      <c r="AB80" s="6">
        <v>22.92048891966493</v>
      </c>
      <c r="AC80" s="6">
        <v>120.99510494249071</v>
      </c>
      <c r="AD80" s="6">
        <v>26.998136936971644</v>
      </c>
      <c r="AE80" s="6">
        <v>232.2340144954816</v>
      </c>
      <c r="AF80" s="6">
        <v>43.353487570951195</v>
      </c>
      <c r="AG80" s="19">
        <v>10687.185326936637</v>
      </c>
      <c r="AH80" s="20">
        <v>5.3801593825375607</v>
      </c>
      <c r="AI80" s="19">
        <v>133.32401847989843</v>
      </c>
      <c r="AJ80" s="6">
        <v>266.85987553019095</v>
      </c>
      <c r="AK80" s="9">
        <v>0.49960309025481403</v>
      </c>
      <c r="AL80" s="18">
        <v>17.835523301350644</v>
      </c>
      <c r="AM80" s="18">
        <v>46.019035368932009</v>
      </c>
      <c r="AN80" s="18">
        <v>33.960137596265085</v>
      </c>
      <c r="AO80" s="18">
        <v>19.496291369292209</v>
      </c>
      <c r="AP80" s="18">
        <v>37.44088688948478</v>
      </c>
      <c r="AQ80" s="16">
        <v>667.77781054063973</v>
      </c>
      <c r="AR80" s="18">
        <v>4.119235681332122</v>
      </c>
      <c r="AS80" s="18">
        <v>12.761803362666219</v>
      </c>
      <c r="AT80" s="18">
        <v>1.1490990073522716</v>
      </c>
      <c r="AU80" s="9">
        <v>0.15050242532766905</v>
      </c>
      <c r="AV80" s="20">
        <v>6.8020529278806077</v>
      </c>
      <c r="AW80" s="20">
        <v>11.234536929389133</v>
      </c>
      <c r="AX80" s="20">
        <v>1.6516391519596134</v>
      </c>
      <c r="AY80" s="6">
        <v>1227.5064060504938</v>
      </c>
      <c r="AZ80" s="36"/>
      <c r="BA80" s="37"/>
      <c r="BB80" s="38"/>
      <c r="BC80" s="38"/>
      <c r="BD80" s="38"/>
      <c r="BE80" s="37"/>
      <c r="BF80" s="35"/>
      <c r="BG80" s="35"/>
      <c r="BH80" s="35"/>
      <c r="BI80" s="35"/>
      <c r="BJ80" s="35"/>
      <c r="BK80" s="35"/>
      <c r="BL80" s="35"/>
    </row>
    <row r="81" spans="1:64" s="1" customFormat="1" ht="14" x14ac:dyDescent="0.15">
      <c r="A81" s="7" t="s">
        <v>3441</v>
      </c>
      <c r="B81" s="7" t="s">
        <v>279</v>
      </c>
      <c r="C81" s="7" t="s">
        <v>3357</v>
      </c>
      <c r="D81" s="2" t="s">
        <v>2644</v>
      </c>
      <c r="E81" s="3">
        <v>0.13984175689237902</v>
      </c>
      <c r="F81" s="3">
        <v>0.33790900464130796</v>
      </c>
      <c r="G81" s="3">
        <v>5.8585762571968368E-2</v>
      </c>
      <c r="H81" s="20">
        <v>9.0007088276374905</v>
      </c>
      <c r="I81" s="20">
        <v>2.6917285762521872</v>
      </c>
      <c r="J81" s="20">
        <v>4.7007926943678671</v>
      </c>
      <c r="K81" s="6">
        <v>154.56465166863802</v>
      </c>
      <c r="L81" s="17">
        <v>3.8457358007925109</v>
      </c>
      <c r="M81" s="14">
        <v>1.7250564685754866</v>
      </c>
      <c r="N81" s="6">
        <v>25.844604302378976</v>
      </c>
      <c r="O81" s="20">
        <v>8.8432006678849628</v>
      </c>
      <c r="P81" s="20">
        <v>9.5514789033179746</v>
      </c>
      <c r="Q81" s="3">
        <v>0.18660765872705448</v>
      </c>
      <c r="R81" s="6">
        <v>392.55294858851477</v>
      </c>
      <c r="S81" s="20">
        <v>2.0766055243448709</v>
      </c>
      <c r="T81" s="15">
        <v>1.22632308657803E-2</v>
      </c>
      <c r="U81" s="17">
        <v>8.807016004846858</v>
      </c>
      <c r="V81" s="14">
        <v>0.2626249294877363</v>
      </c>
      <c r="W81" s="14">
        <v>0.81594248398136104</v>
      </c>
      <c r="X81" s="14">
        <v>0.27373436700349518</v>
      </c>
      <c r="Y81" s="17">
        <v>6.4163932765871339</v>
      </c>
      <c r="Z81" s="20">
        <v>3.0891334623123643</v>
      </c>
      <c r="AA81" s="6">
        <v>34.076010397934006</v>
      </c>
      <c r="AB81" s="20">
        <v>14.620762097578577</v>
      </c>
      <c r="AC81" s="6">
        <v>69.718954834638438</v>
      </c>
      <c r="AD81" s="20">
        <v>16.537453179883613</v>
      </c>
      <c r="AE81" s="6">
        <v>152.61055179034352</v>
      </c>
      <c r="AF81" s="6">
        <v>29.507777866243618</v>
      </c>
      <c r="AG81" s="19">
        <v>8950.772120634374</v>
      </c>
      <c r="AH81" s="20">
        <v>2.7109407358822519</v>
      </c>
      <c r="AI81" s="19">
        <v>56.428207606959269</v>
      </c>
      <c r="AJ81" s="6">
        <v>118.4300567766247</v>
      </c>
      <c r="AK81" s="9">
        <v>0.47646863594256816</v>
      </c>
      <c r="AL81" s="18">
        <v>23.784475983915492</v>
      </c>
      <c r="AM81" s="18">
        <v>58.651069769611674</v>
      </c>
      <c r="AN81" s="18">
        <v>73.490390929442029</v>
      </c>
      <c r="AO81" s="18">
        <v>27.173291675009526</v>
      </c>
      <c r="AP81" s="18">
        <v>24.431775342510878</v>
      </c>
      <c r="AQ81" s="16">
        <v>581.09697387836866</v>
      </c>
      <c r="AR81" s="18">
        <v>3.1068736908293499</v>
      </c>
      <c r="AS81" s="18">
        <v>10.793672566077637</v>
      </c>
      <c r="AT81" s="18">
        <v>0.77602797045989313</v>
      </c>
      <c r="AU81" s="9">
        <v>0.3646725436462932</v>
      </c>
      <c r="AV81" s="20">
        <v>4.9907862986321607</v>
      </c>
      <c r="AW81" s="20">
        <v>6.9883215474941087</v>
      </c>
      <c r="AX81" s="20">
        <v>1.4002445966098405</v>
      </c>
      <c r="AY81" s="6">
        <v>755.14617081260019</v>
      </c>
      <c r="AZ81" s="36"/>
      <c r="BA81" s="37"/>
      <c r="BB81" s="38"/>
      <c r="BC81" s="38"/>
      <c r="BD81" s="38"/>
      <c r="BE81" s="37"/>
      <c r="BF81" s="35"/>
      <c r="BG81" s="35"/>
      <c r="BH81" s="35"/>
      <c r="BI81" s="35"/>
      <c r="BJ81" s="35"/>
      <c r="BK81" s="35"/>
      <c r="BL81" s="35"/>
    </row>
  </sheetData>
  <sortState ref="A6:BM81">
    <sortCondition ref="A6"/>
  </sortState>
  <mergeCells count="1">
    <mergeCell ref="AN2:BC3"/>
  </mergeCells>
  <conditionalFormatting sqref="A34:A81 A6:C33 D6:D81 A4:D4">
    <cfRule type="expression" dxfId="3" priority="2" stopIfTrue="1">
      <formula>ISERROR(A4)</formula>
    </cfRule>
  </conditionalFormatting>
  <conditionalFormatting sqref="AZ34:BL81">
    <cfRule type="expression" dxfId="2" priority="1" stopIfTrue="1">
      <formula>ISERROR(AZ34)</formula>
    </cfRule>
  </conditionalFormatting>
  <pageMargins left="0.75" right="0.75" top="1" bottom="1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85"/>
  <sheetViews>
    <sheetView workbookViewId="0">
      <selection activeCell="D1" sqref="D1:D2"/>
    </sheetView>
  </sheetViews>
  <sheetFormatPr baseColWidth="10" defaultColWidth="8.83203125" defaultRowHeight="13" x14ac:dyDescent="0.15"/>
  <cols>
    <col min="1" max="3" width="14.6640625" customWidth="1"/>
    <col min="4" max="4" width="20.83203125" bestFit="1" customWidth="1"/>
    <col min="5" max="47" width="7.33203125" customWidth="1"/>
    <col min="48" max="51" width="8.33203125" customWidth="1"/>
  </cols>
  <sheetData>
    <row r="1" spans="1:65" ht="16" x14ac:dyDescent="0.2">
      <c r="A1" s="103" t="s">
        <v>3492</v>
      </c>
      <c r="D1" s="110" t="s">
        <v>3765</v>
      </c>
    </row>
    <row r="2" spans="1:65" ht="15.75" customHeight="1" x14ac:dyDescent="0.2">
      <c r="A2" s="103" t="s">
        <v>3479</v>
      </c>
      <c r="D2" s="111" t="s">
        <v>3766</v>
      </c>
      <c r="AN2" s="109" t="s">
        <v>3764</v>
      </c>
      <c r="AO2" s="109"/>
      <c r="AP2" s="109"/>
      <c r="AQ2" s="109"/>
      <c r="AR2" s="109"/>
      <c r="AS2" s="109"/>
      <c r="AT2" s="109"/>
      <c r="AU2" s="109"/>
      <c r="AV2" s="109"/>
      <c r="AW2" s="109"/>
      <c r="AX2" s="109"/>
      <c r="AY2" s="109"/>
      <c r="AZ2" s="109"/>
      <c r="BA2" s="109"/>
      <c r="BB2" s="109"/>
      <c r="BC2" s="109"/>
    </row>
    <row r="3" spans="1:65" ht="16" x14ac:dyDescent="0.2">
      <c r="A3" s="103" t="s">
        <v>3759</v>
      </c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</row>
    <row r="4" spans="1:65" s="1" customFormat="1" ht="28" x14ac:dyDescent="0.15">
      <c r="A4" s="7"/>
      <c r="B4" s="7"/>
      <c r="C4" s="7"/>
      <c r="D4" s="2"/>
      <c r="E4" s="11" t="s">
        <v>858</v>
      </c>
      <c r="F4" s="11" t="s">
        <v>859</v>
      </c>
      <c r="G4" s="11" t="s">
        <v>860</v>
      </c>
      <c r="H4" s="11" t="s">
        <v>861</v>
      </c>
      <c r="I4" s="11" t="s">
        <v>862</v>
      </c>
      <c r="J4" s="11" t="s">
        <v>863</v>
      </c>
      <c r="K4" s="11" t="s">
        <v>864</v>
      </c>
      <c r="L4" s="11" t="s">
        <v>865</v>
      </c>
      <c r="M4" s="11" t="s">
        <v>866</v>
      </c>
      <c r="N4" s="11" t="s">
        <v>867</v>
      </c>
      <c r="O4" s="11" t="s">
        <v>868</v>
      </c>
      <c r="P4" s="11" t="s">
        <v>869</v>
      </c>
      <c r="Q4" s="11" t="s">
        <v>870</v>
      </c>
      <c r="R4" s="11" t="s">
        <v>871</v>
      </c>
      <c r="S4" s="11" t="s">
        <v>872</v>
      </c>
      <c r="T4" s="11" t="s">
        <v>873</v>
      </c>
      <c r="U4" s="11" t="s">
        <v>874</v>
      </c>
      <c r="V4" s="11" t="s">
        <v>875</v>
      </c>
      <c r="W4" s="11" t="s">
        <v>876</v>
      </c>
      <c r="X4" s="11" t="s">
        <v>877</v>
      </c>
      <c r="Y4" s="11" t="s">
        <v>878</v>
      </c>
      <c r="Z4" s="11" t="s">
        <v>880</v>
      </c>
      <c r="AA4" s="11" t="s">
        <v>881</v>
      </c>
      <c r="AB4" s="11" t="s">
        <v>879</v>
      </c>
      <c r="AC4" s="11" t="s">
        <v>882</v>
      </c>
      <c r="AD4" s="11" t="s">
        <v>883</v>
      </c>
      <c r="AE4" s="11" t="s">
        <v>884</v>
      </c>
      <c r="AF4" s="11" t="s">
        <v>885</v>
      </c>
      <c r="AG4" s="12" t="s">
        <v>886</v>
      </c>
      <c r="AH4" s="12" t="s">
        <v>887</v>
      </c>
      <c r="AI4" s="12" t="s">
        <v>888</v>
      </c>
      <c r="AJ4" s="12" t="s">
        <v>889</v>
      </c>
      <c r="AK4" s="13" t="s">
        <v>890</v>
      </c>
      <c r="AL4" s="13" t="s">
        <v>891</v>
      </c>
      <c r="AM4" s="13" t="s">
        <v>892</v>
      </c>
      <c r="AN4" s="13" t="s">
        <v>893</v>
      </c>
      <c r="AO4" s="13" t="s">
        <v>894</v>
      </c>
      <c r="AP4" s="13" t="s">
        <v>895</v>
      </c>
      <c r="AQ4" s="13" t="s">
        <v>896</v>
      </c>
      <c r="AR4" s="13" t="s">
        <v>897</v>
      </c>
      <c r="AS4" s="13" t="s">
        <v>898</v>
      </c>
      <c r="AT4" s="13" t="s">
        <v>899</v>
      </c>
      <c r="AU4" s="13" t="s">
        <v>900</v>
      </c>
      <c r="AV4" s="91" t="s">
        <v>3360</v>
      </c>
      <c r="AW4" s="91" t="s">
        <v>3451</v>
      </c>
      <c r="AX4" s="91" t="s">
        <v>3362</v>
      </c>
      <c r="AY4" s="91" t="s">
        <v>3463</v>
      </c>
    </row>
    <row r="5" spans="1:65" s="43" customFormat="1" ht="30.75" customHeight="1" thickBot="1" x14ac:dyDescent="0.2">
      <c r="A5" s="5" t="s">
        <v>3262</v>
      </c>
      <c r="B5" s="87" t="s">
        <v>460</v>
      </c>
      <c r="C5" s="5" t="s">
        <v>3359</v>
      </c>
      <c r="D5" s="4" t="s">
        <v>3263</v>
      </c>
      <c r="E5" s="40" t="s">
        <v>901</v>
      </c>
      <c r="F5" s="40" t="s">
        <v>901</v>
      </c>
      <c r="G5" s="40" t="s">
        <v>901</v>
      </c>
      <c r="H5" s="40" t="s">
        <v>901</v>
      </c>
      <c r="I5" s="40" t="s">
        <v>901</v>
      </c>
      <c r="J5" s="40" t="s">
        <v>901</v>
      </c>
      <c r="K5" s="40" t="s">
        <v>901</v>
      </c>
      <c r="L5" s="40" t="s">
        <v>901</v>
      </c>
      <c r="M5" s="40" t="s">
        <v>901</v>
      </c>
      <c r="N5" s="40" t="s">
        <v>901</v>
      </c>
      <c r="O5" s="40" t="s">
        <v>901</v>
      </c>
      <c r="P5" s="40" t="s">
        <v>901</v>
      </c>
      <c r="Q5" s="40" t="s">
        <v>901</v>
      </c>
      <c r="R5" s="40" t="s">
        <v>901</v>
      </c>
      <c r="S5" s="40" t="s">
        <v>901</v>
      </c>
      <c r="T5" s="40" t="s">
        <v>901</v>
      </c>
      <c r="U5" s="40" t="s">
        <v>901</v>
      </c>
      <c r="V5" s="40" t="s">
        <v>901</v>
      </c>
      <c r="W5" s="40" t="s">
        <v>901</v>
      </c>
      <c r="X5" s="40" t="s">
        <v>901</v>
      </c>
      <c r="Y5" s="40" t="s">
        <v>901</v>
      </c>
      <c r="Z5" s="40" t="s">
        <v>901</v>
      </c>
      <c r="AA5" s="40" t="s">
        <v>901</v>
      </c>
      <c r="AB5" s="40" t="s">
        <v>901</v>
      </c>
      <c r="AC5" s="40" t="s">
        <v>901</v>
      </c>
      <c r="AD5" s="40" t="s">
        <v>901</v>
      </c>
      <c r="AE5" s="40" t="s">
        <v>901</v>
      </c>
      <c r="AF5" s="40" t="s">
        <v>901</v>
      </c>
      <c r="AG5" s="40" t="s">
        <v>901</v>
      </c>
      <c r="AH5" s="40" t="s">
        <v>901</v>
      </c>
      <c r="AI5" s="40" t="s">
        <v>901</v>
      </c>
      <c r="AJ5" s="40" t="s">
        <v>901</v>
      </c>
      <c r="AK5" s="41"/>
      <c r="AL5" s="41"/>
      <c r="AM5" s="41"/>
      <c r="AN5" s="41"/>
      <c r="AO5" s="42"/>
      <c r="AP5" s="42"/>
      <c r="AQ5" s="42"/>
      <c r="AR5" s="42"/>
      <c r="AS5" s="42"/>
      <c r="AT5" s="42"/>
      <c r="AU5" s="41"/>
      <c r="AV5" s="59"/>
      <c r="AW5" s="59"/>
      <c r="AX5" s="59"/>
      <c r="AY5" s="59" t="s">
        <v>901</v>
      </c>
    </row>
    <row r="6" spans="1:65" s="26" customFormat="1" ht="15" thickTop="1" x14ac:dyDescent="0.15">
      <c r="A6" s="22" t="s">
        <v>503</v>
      </c>
      <c r="B6" s="22" t="s">
        <v>282</v>
      </c>
      <c r="C6" s="22" t="s">
        <v>280</v>
      </c>
      <c r="D6" s="23" t="s">
        <v>621</v>
      </c>
      <c r="E6" s="18">
        <v>5.6745339168964364</v>
      </c>
      <c r="F6" s="14">
        <v>0.27439809861474579</v>
      </c>
      <c r="G6" s="14">
        <v>1.7708921700465997E-2</v>
      </c>
      <c r="H6" s="17">
        <v>5.2738439596021038</v>
      </c>
      <c r="I6" s="17">
        <v>4.9094670924741184</v>
      </c>
      <c r="J6" s="17">
        <v>4.5731258750981159</v>
      </c>
      <c r="K6" s="19">
        <v>385.56660479184404</v>
      </c>
      <c r="L6" s="14">
        <v>1.3070413459289985</v>
      </c>
      <c r="M6" s="17">
        <v>2.5274284568019327</v>
      </c>
      <c r="N6" s="19">
        <v>67.483088398621419</v>
      </c>
      <c r="O6" s="17">
        <v>8.3735272032460468</v>
      </c>
      <c r="P6" s="17">
        <v>7.2772841198934195</v>
      </c>
      <c r="Q6" s="14">
        <v>0.45798990765055964</v>
      </c>
      <c r="R6" s="19">
        <v>1410.9203988950028</v>
      </c>
      <c r="S6" s="17">
        <v>10.864399619865978</v>
      </c>
      <c r="T6" s="15">
        <v>8.0198364118802441E-3</v>
      </c>
      <c r="U6" s="19">
        <v>30.453787300694497</v>
      </c>
      <c r="V6" s="14">
        <v>1.0021446335962869</v>
      </c>
      <c r="W6" s="17">
        <v>2.6934017386257429</v>
      </c>
      <c r="X6" s="14">
        <v>0.91592819573942708</v>
      </c>
      <c r="Y6" s="19">
        <v>26.796519022794783</v>
      </c>
      <c r="Z6" s="17">
        <v>10.151391170838068</v>
      </c>
      <c r="AA6" s="19">
        <v>127.79359746883237</v>
      </c>
      <c r="AB6" s="19">
        <v>53.75548896831237</v>
      </c>
      <c r="AC6" s="19">
        <v>267.40576264724399</v>
      </c>
      <c r="AD6" s="19">
        <v>62.018470341530254</v>
      </c>
      <c r="AE6" s="19">
        <v>553.85876966255387</v>
      </c>
      <c r="AF6" s="19">
        <v>108.75166911922389</v>
      </c>
      <c r="AG6" s="19">
        <v>10593.430963661758</v>
      </c>
      <c r="AH6" s="17">
        <v>10.728201895775671</v>
      </c>
      <c r="AI6" s="19">
        <v>262.8171778019194</v>
      </c>
      <c r="AJ6" s="19">
        <v>551.5640103358536</v>
      </c>
      <c r="AK6" s="14">
        <v>0.47649442834728656</v>
      </c>
      <c r="AL6" s="17">
        <v>20.669056648417925</v>
      </c>
      <c r="AM6" s="17">
        <v>19.126592452649891</v>
      </c>
      <c r="AN6" s="17">
        <v>50.979233923778132</v>
      </c>
      <c r="AO6" s="17">
        <v>24.190676613307556</v>
      </c>
      <c r="AP6" s="17">
        <v>26.739173293412794</v>
      </c>
      <c r="AQ6" s="19">
        <v>552.67348753341264</v>
      </c>
      <c r="AR6" s="17">
        <v>2.6876377404329617</v>
      </c>
      <c r="AS6" s="17">
        <v>11.30681207484219</v>
      </c>
      <c r="AT6" s="17">
        <v>0.99585677892561242</v>
      </c>
      <c r="AU6" s="14">
        <v>0.32864018841593351</v>
      </c>
      <c r="AV6" s="17">
        <v>12.449680490534195</v>
      </c>
      <c r="AW6" s="17">
        <v>24.761109446188296</v>
      </c>
      <c r="AX6" s="17">
        <v>1.9888951740580643</v>
      </c>
      <c r="AY6" s="19">
        <v>2724.0084374000226</v>
      </c>
    </row>
    <row r="7" spans="1:65" s="26" customFormat="1" ht="14" x14ac:dyDescent="0.15">
      <c r="A7" s="22" t="s">
        <v>504</v>
      </c>
      <c r="B7" s="22" t="s">
        <v>286</v>
      </c>
      <c r="C7" s="22" t="s">
        <v>3357</v>
      </c>
      <c r="D7" s="23" t="s">
        <v>622</v>
      </c>
      <c r="E7" s="18">
        <v>5.807436972144588</v>
      </c>
      <c r="F7" s="14">
        <v>2.6511802922569615E-2</v>
      </c>
      <c r="G7" s="14">
        <v>9.8097458606339772E-3</v>
      </c>
      <c r="H7" s="17">
        <v>2.5040676779671442</v>
      </c>
      <c r="I7" s="17">
        <v>3.090829735582425</v>
      </c>
      <c r="J7" s="17">
        <v>11.362432262252822</v>
      </c>
      <c r="K7" s="19">
        <v>231.79252663010467</v>
      </c>
      <c r="L7" s="14">
        <v>1.0109058983296146</v>
      </c>
      <c r="M7" s="14">
        <v>1.8544072093230468</v>
      </c>
      <c r="N7" s="19">
        <v>27.906850195661978</v>
      </c>
      <c r="O7" s="17">
        <v>11.403587351443322</v>
      </c>
      <c r="P7" s="17">
        <v>10.920907770982407</v>
      </c>
      <c r="Q7" s="14">
        <v>0.26638560041759834</v>
      </c>
      <c r="R7" s="19">
        <v>615.66077536622367</v>
      </c>
      <c r="S7" s="17">
        <v>2.5310880924578054</v>
      </c>
      <c r="T7" s="15">
        <v>1.7770152075922262E-2</v>
      </c>
      <c r="U7" s="17">
        <v>11.713225184579272</v>
      </c>
      <c r="V7" s="14">
        <v>0.55513160319441734</v>
      </c>
      <c r="W7" s="14">
        <v>1.3217346986047576</v>
      </c>
      <c r="X7" s="14">
        <v>0.59915186357953498</v>
      </c>
      <c r="Y7" s="17">
        <v>11.589275335036206</v>
      </c>
      <c r="Z7" s="17">
        <v>4.6933095605794204</v>
      </c>
      <c r="AA7" s="19">
        <v>55.252814787520734</v>
      </c>
      <c r="AB7" s="19">
        <v>22.179177596888994</v>
      </c>
      <c r="AC7" s="19">
        <v>114.88256483859877</v>
      </c>
      <c r="AD7" s="19">
        <v>26.463423662194934</v>
      </c>
      <c r="AE7" s="19">
        <v>246.93174777226491</v>
      </c>
      <c r="AF7" s="19">
        <v>48.744921805910252</v>
      </c>
      <c r="AG7" s="19">
        <v>9821.3085875128199</v>
      </c>
      <c r="AH7" s="17">
        <v>5.7548408535986182</v>
      </c>
      <c r="AI7" s="19">
        <v>110.40821322980413</v>
      </c>
      <c r="AJ7" s="19">
        <v>255.98319184416039</v>
      </c>
      <c r="AK7" s="14">
        <v>0.43131040141502486</v>
      </c>
      <c r="AL7" s="17">
        <v>21.306918735958522</v>
      </c>
      <c r="AM7" s="17">
        <v>39.773373315166474</v>
      </c>
      <c r="AN7" s="17">
        <v>97.559523316504794</v>
      </c>
      <c r="AO7" s="17">
        <v>43.620849688638287</v>
      </c>
      <c r="AP7" s="17">
        <v>20.8766268545108</v>
      </c>
      <c r="AQ7" s="19">
        <v>444.81659186999099</v>
      </c>
      <c r="AR7" s="17">
        <v>2.3809393862627233</v>
      </c>
      <c r="AS7" s="17">
        <v>8.8620092950150458</v>
      </c>
      <c r="AT7" s="17">
        <v>1.0366556514241467</v>
      </c>
      <c r="AU7" s="14">
        <v>0.46664393903496459</v>
      </c>
      <c r="AV7" s="17">
        <v>7.4844212667130989</v>
      </c>
      <c r="AW7" s="17">
        <v>10.775519546970429</v>
      </c>
      <c r="AX7" s="17">
        <v>1.4397264882582788</v>
      </c>
      <c r="AY7" s="19">
        <v>1188.5118744229139</v>
      </c>
      <c r="BM7" s="39"/>
    </row>
    <row r="8" spans="1:65" s="26" customFormat="1" ht="14" x14ac:dyDescent="0.15">
      <c r="A8" s="22" t="s">
        <v>505</v>
      </c>
      <c r="B8" s="22" t="s">
        <v>286</v>
      </c>
      <c r="C8" s="22" t="s">
        <v>280</v>
      </c>
      <c r="D8" s="23" t="s">
        <v>362</v>
      </c>
      <c r="E8" s="18">
        <v>6.7864596043224026</v>
      </c>
      <c r="F8" s="14">
        <v>0.31103652469514614</v>
      </c>
      <c r="G8" s="14">
        <v>9.4162808663254827E-3</v>
      </c>
      <c r="H8" s="17">
        <v>4.8962849679712273</v>
      </c>
      <c r="I8" s="17">
        <v>3.1539578471843779</v>
      </c>
      <c r="J8" s="17">
        <v>4.28746813112559</v>
      </c>
      <c r="K8" s="19">
        <v>381.71126377676251</v>
      </c>
      <c r="L8" s="14">
        <v>1.5444154343629772</v>
      </c>
      <c r="M8" s="17">
        <v>2.0200701913595904</v>
      </c>
      <c r="N8" s="19">
        <v>60.024313188578716</v>
      </c>
      <c r="O8" s="17">
        <v>9.5721433504295046</v>
      </c>
      <c r="P8" s="17">
        <v>8.9596895867052044</v>
      </c>
      <c r="Q8" s="14">
        <v>0.73057458535627029</v>
      </c>
      <c r="R8" s="19">
        <v>1323.277142013872</v>
      </c>
      <c r="S8" s="17">
        <v>8.4490768092616992</v>
      </c>
      <c r="T8" s="15">
        <v>2.3690831151793323E-2</v>
      </c>
      <c r="U8" s="19">
        <v>33.020483689769108</v>
      </c>
      <c r="V8" s="14">
        <v>1.2678527673398274</v>
      </c>
      <c r="W8" s="17">
        <v>3.2771719764305232</v>
      </c>
      <c r="X8" s="14">
        <v>0.99948116881412807</v>
      </c>
      <c r="Y8" s="19">
        <v>29.449010842749853</v>
      </c>
      <c r="Z8" s="17">
        <v>11.096811253890289</v>
      </c>
      <c r="AA8" s="19">
        <v>126.3557339484027</v>
      </c>
      <c r="AB8" s="19">
        <v>51.213645886342022</v>
      </c>
      <c r="AC8" s="19">
        <v>237.24555210599428</v>
      </c>
      <c r="AD8" s="19">
        <v>49.331404766654074</v>
      </c>
      <c r="AE8" s="19">
        <v>439.42165534863273</v>
      </c>
      <c r="AF8" s="19">
        <v>81.110703242839904</v>
      </c>
      <c r="AG8" s="19">
        <v>10825.968404156312</v>
      </c>
      <c r="AH8" s="17">
        <v>12.291647292767847</v>
      </c>
      <c r="AI8" s="19">
        <v>366.75822889288492</v>
      </c>
      <c r="AJ8" s="19">
        <v>524.24227492619457</v>
      </c>
      <c r="AK8" s="14">
        <v>0.69959682084875541</v>
      </c>
      <c r="AL8" s="17">
        <v>14.921440237671526</v>
      </c>
      <c r="AM8" s="17">
        <v>24.636856814821968</v>
      </c>
      <c r="AN8" s="17">
        <v>52.00824483770203</v>
      </c>
      <c r="AO8" s="17">
        <v>43.408083175531353</v>
      </c>
      <c r="AP8" s="17">
        <v>23.227468994320947</v>
      </c>
      <c r="AQ8" s="19">
        <v>346.58729047112837</v>
      </c>
      <c r="AR8" s="17">
        <v>2.5848206202259525</v>
      </c>
      <c r="AS8" s="17">
        <v>10.075908108348598</v>
      </c>
      <c r="AT8" s="17">
        <v>1.1930278550115287</v>
      </c>
      <c r="AU8" s="14">
        <v>0.31012633361136899</v>
      </c>
      <c r="AV8" s="17">
        <v>12.325194180715613</v>
      </c>
      <c r="AW8" s="17">
        <v>22.556450834421728</v>
      </c>
      <c r="AX8" s="17">
        <v>1.8301091653155666</v>
      </c>
      <c r="AY8" s="19">
        <v>2447.1146530314618</v>
      </c>
      <c r="BM8" s="39"/>
    </row>
    <row r="9" spans="1:65" s="26" customFormat="1" ht="14" x14ac:dyDescent="0.15">
      <c r="A9" s="22" t="s">
        <v>234</v>
      </c>
      <c r="B9" s="22" t="s">
        <v>282</v>
      </c>
      <c r="C9" s="22" t="s">
        <v>280</v>
      </c>
      <c r="D9" s="23" t="s">
        <v>363</v>
      </c>
      <c r="E9" s="9">
        <v>0.54559927513583284</v>
      </c>
      <c r="F9" s="14">
        <v>0.54427648539167306</v>
      </c>
      <c r="G9" s="14">
        <v>1.7711806812754968E-2</v>
      </c>
      <c r="H9" s="17">
        <v>7.2562061301125746</v>
      </c>
      <c r="I9" s="17">
        <v>3.54443380826882</v>
      </c>
      <c r="J9" s="17">
        <v>3.5876773595667388</v>
      </c>
      <c r="K9" s="19">
        <v>353.32217084907433</v>
      </c>
      <c r="L9" s="14">
        <v>1.1236356559623788</v>
      </c>
      <c r="M9" s="17">
        <v>2.6947738526626108</v>
      </c>
      <c r="N9" s="19">
        <v>51.244950512368945</v>
      </c>
      <c r="O9" s="17">
        <v>11.223959466729736</v>
      </c>
      <c r="P9" s="17">
        <v>10.719207060542574</v>
      </c>
      <c r="Q9" s="14">
        <v>0.90340547006322702</v>
      </c>
      <c r="R9" s="19">
        <v>2941.1796160925346</v>
      </c>
      <c r="S9" s="17">
        <v>6.2623753147047676</v>
      </c>
      <c r="T9" s="15">
        <v>8.9123815530154485E-2</v>
      </c>
      <c r="U9" s="19">
        <v>20.910284648690475</v>
      </c>
      <c r="V9" s="17">
        <v>4.6716839234235312</v>
      </c>
      <c r="W9" s="17">
        <v>10.494314671883648</v>
      </c>
      <c r="X9" s="17">
        <v>3.8452248591534066</v>
      </c>
      <c r="Y9" s="19">
        <v>95.304998260650322</v>
      </c>
      <c r="Z9" s="19">
        <v>29.831709800236897</v>
      </c>
      <c r="AA9" s="19">
        <v>316.45343956938882</v>
      </c>
      <c r="AB9" s="19">
        <v>123.19923176240198</v>
      </c>
      <c r="AC9" s="19">
        <v>527.81549418773568</v>
      </c>
      <c r="AD9" s="19">
        <v>107.1476828265413</v>
      </c>
      <c r="AE9" s="19">
        <v>888.34289416877289</v>
      </c>
      <c r="AF9" s="19">
        <v>164.805913736305</v>
      </c>
      <c r="AG9" s="19">
        <v>8516.5857691248675</v>
      </c>
      <c r="AH9" s="17">
        <v>10.960996620623643</v>
      </c>
      <c r="AI9" s="19">
        <v>407.87392217387122</v>
      </c>
      <c r="AJ9" s="19">
        <v>500.88117059537171</v>
      </c>
      <c r="AK9" s="14">
        <v>0.81431274745076254</v>
      </c>
      <c r="AL9" s="17">
        <v>9.3210525196090721</v>
      </c>
      <c r="AM9" s="17">
        <v>9.5870477774169416</v>
      </c>
      <c r="AN9" s="17">
        <v>141.85398503389649</v>
      </c>
      <c r="AO9" s="17">
        <v>65.130865155292909</v>
      </c>
      <c r="AP9" s="17">
        <v>20.400566438751778</v>
      </c>
      <c r="AQ9" s="19">
        <v>190.15475120537954</v>
      </c>
      <c r="AR9" s="17">
        <v>2.2463665872739829</v>
      </c>
      <c r="AS9" s="17">
        <v>1.9925345582321137</v>
      </c>
      <c r="AT9" s="17">
        <v>0.56383765084770432</v>
      </c>
      <c r="AU9" s="14">
        <v>0.37062598278205888</v>
      </c>
      <c r="AV9" s="17">
        <v>11.408529895029845</v>
      </c>
      <c r="AW9" s="17">
        <v>47.859550694536551</v>
      </c>
      <c r="AX9" s="17">
        <v>4.1950672991957259</v>
      </c>
      <c r="AY9" s="19">
        <v>5285.3365628356178</v>
      </c>
    </row>
    <row r="10" spans="1:65" s="26" customFormat="1" ht="14" x14ac:dyDescent="0.15">
      <c r="A10" s="22" t="s">
        <v>235</v>
      </c>
      <c r="B10" s="22" t="s">
        <v>283</v>
      </c>
      <c r="C10" s="22" t="s">
        <v>278</v>
      </c>
      <c r="D10" s="23" t="s">
        <v>364</v>
      </c>
      <c r="E10" s="9">
        <v>0.64807200411044108</v>
      </c>
      <c r="F10" s="14">
        <v>0.18578636958566588</v>
      </c>
      <c r="G10" s="14">
        <v>2.5778843211242009E-2</v>
      </c>
      <c r="H10" s="17">
        <v>8.8957173518745147</v>
      </c>
      <c r="I10" s="17">
        <v>3.7465238202669879</v>
      </c>
      <c r="J10" s="17">
        <v>3.0356920877561691</v>
      </c>
      <c r="K10" s="19">
        <v>279.02996805281589</v>
      </c>
      <c r="L10" s="14">
        <v>1.2498239602340455</v>
      </c>
      <c r="M10" s="17">
        <v>2.1211150775581835</v>
      </c>
      <c r="N10" s="19">
        <v>63.747065536477841</v>
      </c>
      <c r="O10" s="17">
        <v>10.608796745270915</v>
      </c>
      <c r="P10" s="17">
        <v>9.887298017176434</v>
      </c>
      <c r="Q10" s="14">
        <v>0.43335175907309165</v>
      </c>
      <c r="R10" s="19">
        <v>1648.8550202411795</v>
      </c>
      <c r="S10" s="17">
        <v>2.455603518886539</v>
      </c>
      <c r="T10" s="15">
        <v>2.724040781279527E-2</v>
      </c>
      <c r="U10" s="17">
        <v>14.010881430408448</v>
      </c>
      <c r="V10" s="17">
        <v>2.9126742252946292</v>
      </c>
      <c r="W10" s="17">
        <v>5.5632754595619192</v>
      </c>
      <c r="X10" s="17">
        <v>2.072739731791875</v>
      </c>
      <c r="Y10" s="19">
        <v>46.582278320688438</v>
      </c>
      <c r="Z10" s="17">
        <v>15.585513219907265</v>
      </c>
      <c r="AA10" s="19">
        <v>174.68941748946332</v>
      </c>
      <c r="AB10" s="19">
        <v>65.184289572656837</v>
      </c>
      <c r="AC10" s="19">
        <v>286.17347726283401</v>
      </c>
      <c r="AD10" s="19">
        <v>59.942282046963825</v>
      </c>
      <c r="AE10" s="19">
        <v>485.42753684659095</v>
      </c>
      <c r="AF10" s="19">
        <v>87.064509453972903</v>
      </c>
      <c r="AG10" s="19">
        <v>8848.1069291224248</v>
      </c>
      <c r="AH10" s="17">
        <v>5.27786378660943</v>
      </c>
      <c r="AI10" s="19">
        <v>173.05624419589157</v>
      </c>
      <c r="AJ10" s="19">
        <v>229.56676430329645</v>
      </c>
      <c r="AK10" s="14">
        <v>0.75383840827784221</v>
      </c>
      <c r="AL10" s="17">
        <v>10.42086291925742</v>
      </c>
      <c r="AM10" s="17">
        <v>18.227451591644421</v>
      </c>
      <c r="AN10" s="17">
        <v>197.68156101466317</v>
      </c>
      <c r="AO10" s="17">
        <v>70.474017024687129</v>
      </c>
      <c r="AP10" s="17">
        <v>15.992958606957304</v>
      </c>
      <c r="AQ10" s="19">
        <v>166.66042931646018</v>
      </c>
      <c r="AR10" s="17">
        <v>1.9100232395537371</v>
      </c>
      <c r="AS10" s="17">
        <v>2.5184590502933206</v>
      </c>
      <c r="AT10" s="17">
        <v>0.47291664950570395</v>
      </c>
      <c r="AU10" s="14">
        <v>0.39248054002202376</v>
      </c>
      <c r="AV10" s="17">
        <v>9.0096857621186928</v>
      </c>
      <c r="AW10" s="17">
        <v>27.372800342194385</v>
      </c>
      <c r="AX10" s="17">
        <v>3.0381526131891943</v>
      </c>
      <c r="AY10" s="19">
        <v>2957.8382012456045</v>
      </c>
    </row>
    <row r="11" spans="1:65" s="26" customFormat="1" ht="14" x14ac:dyDescent="0.15">
      <c r="A11" s="22" t="s">
        <v>236</v>
      </c>
      <c r="B11" s="22" t="s">
        <v>279</v>
      </c>
      <c r="C11" s="22" t="s">
        <v>276</v>
      </c>
      <c r="D11" s="23" t="s">
        <v>365</v>
      </c>
      <c r="E11" s="9">
        <v>1.1660389310746024</v>
      </c>
      <c r="F11" s="14">
        <v>0.13032354106633748</v>
      </c>
      <c r="G11" s="14">
        <v>8.5096867213569991E-3</v>
      </c>
      <c r="H11" s="17">
        <v>4.4248734471090483</v>
      </c>
      <c r="I11" s="17">
        <v>3.293141792233695</v>
      </c>
      <c r="J11" s="17">
        <v>4.060116300930031</v>
      </c>
      <c r="K11" s="19">
        <v>294.69858738825718</v>
      </c>
      <c r="L11" s="14">
        <v>0.97173691355007807</v>
      </c>
      <c r="M11" s="14">
        <v>1.5811492984074065</v>
      </c>
      <c r="N11" s="19">
        <v>74.523804495219977</v>
      </c>
      <c r="O11" s="17">
        <v>9.865733774874089</v>
      </c>
      <c r="P11" s="17">
        <v>9.4131871640413838</v>
      </c>
      <c r="Q11" s="14">
        <v>0.35212536019470009</v>
      </c>
      <c r="R11" s="19">
        <v>838.61476721370684</v>
      </c>
      <c r="S11" s="17">
        <v>3.338155310225507</v>
      </c>
      <c r="T11" s="15">
        <v>3.853780418248754E-3</v>
      </c>
      <c r="U11" s="17">
        <v>11.665845912828095</v>
      </c>
      <c r="V11" s="14">
        <v>0.75278590142138224</v>
      </c>
      <c r="W11" s="17">
        <v>2.0346745016874115</v>
      </c>
      <c r="X11" s="14">
        <v>0.67468187513737554</v>
      </c>
      <c r="Y11" s="17">
        <v>17.108321691616869</v>
      </c>
      <c r="Z11" s="17">
        <v>6.7884868936279954</v>
      </c>
      <c r="AA11" s="19">
        <v>77.548751410323604</v>
      </c>
      <c r="AB11" s="19">
        <v>32.511186228719303</v>
      </c>
      <c r="AC11" s="19">
        <v>157.05664139211405</v>
      </c>
      <c r="AD11" s="19">
        <v>34.105566203857919</v>
      </c>
      <c r="AE11" s="19">
        <v>315.63520856722533</v>
      </c>
      <c r="AF11" s="19">
        <v>61.785913811881478</v>
      </c>
      <c r="AG11" s="19">
        <v>8625.1726030281243</v>
      </c>
      <c r="AH11" s="17">
        <v>4.5155277610286912</v>
      </c>
      <c r="AI11" s="19">
        <v>85.854013127379261</v>
      </c>
      <c r="AJ11" s="19">
        <v>206.44797269888423</v>
      </c>
      <c r="AK11" s="14">
        <v>0.41586270867673802</v>
      </c>
      <c r="AL11" s="17">
        <v>18.449221043224103</v>
      </c>
      <c r="AM11" s="17">
        <v>27.326395690077455</v>
      </c>
      <c r="AN11" s="17">
        <v>94.553781725003915</v>
      </c>
      <c r="AO11" s="17">
        <v>25.718999012535292</v>
      </c>
      <c r="AP11" s="17">
        <v>22.726676548157418</v>
      </c>
      <c r="AQ11" s="19">
        <v>419.28947921481353</v>
      </c>
      <c r="AR11" s="17">
        <v>2.7028594688683927</v>
      </c>
      <c r="AS11" s="17">
        <v>5.7335194907850315</v>
      </c>
      <c r="AT11" s="17">
        <v>0.65407143149847324</v>
      </c>
      <c r="AU11" s="14">
        <v>0.34857550814747423</v>
      </c>
      <c r="AV11" s="17">
        <v>9.5156147041736254</v>
      </c>
      <c r="AW11" s="17">
        <v>15.344691874433167</v>
      </c>
      <c r="AX11" s="17">
        <v>1.6125802012247155</v>
      </c>
      <c r="AY11" s="19">
        <v>1630.810489879786</v>
      </c>
    </row>
    <row r="12" spans="1:65" s="39" customFormat="1" ht="14" x14ac:dyDescent="0.15">
      <c r="A12" s="44" t="s">
        <v>237</v>
      </c>
      <c r="B12" s="44" t="s">
        <v>286</v>
      </c>
      <c r="C12" s="44" t="s">
        <v>280</v>
      </c>
      <c r="D12" s="45" t="s">
        <v>366</v>
      </c>
      <c r="E12" s="33">
        <v>98.154106833389932</v>
      </c>
      <c r="F12" s="30">
        <v>6.6441879597952314</v>
      </c>
      <c r="G12" s="29">
        <v>0.67815005579746812</v>
      </c>
      <c r="H12" s="31">
        <v>1419.6099893672551</v>
      </c>
      <c r="I12" s="31">
        <v>653.83757240893544</v>
      </c>
      <c r="J12" s="31">
        <v>417.46508700733767</v>
      </c>
      <c r="K12" s="31">
        <v>2130.280570121462</v>
      </c>
      <c r="L12" s="31">
        <v>3114.4636481765115</v>
      </c>
      <c r="M12" s="31">
        <v>248.98103127730101</v>
      </c>
      <c r="N12" s="31">
        <v>98.257916164088002</v>
      </c>
      <c r="O12" s="30">
        <v>5.2868919993628518</v>
      </c>
      <c r="P12" s="30">
        <v>4.8808228445485149</v>
      </c>
      <c r="Q12" s="31">
        <v>60.496868918020141</v>
      </c>
      <c r="R12" s="31">
        <v>9726.8271393370451</v>
      </c>
      <c r="S12" s="31">
        <v>392.00259323490758</v>
      </c>
      <c r="T12" s="29">
        <v>1.8311665919036966</v>
      </c>
      <c r="U12" s="31">
        <v>48.05223263819385</v>
      </c>
      <c r="V12" s="30">
        <v>3.9699740180892071</v>
      </c>
      <c r="W12" s="30">
        <v>12.291287245814717</v>
      </c>
      <c r="X12" s="29">
        <v>0.14514407065193355</v>
      </c>
      <c r="Y12" s="31">
        <v>168.13698365191414</v>
      </c>
      <c r="Z12" s="31">
        <v>75.987504267258856</v>
      </c>
      <c r="AA12" s="31">
        <v>956.03583821521624</v>
      </c>
      <c r="AB12" s="31">
        <v>379.19120501949527</v>
      </c>
      <c r="AC12" s="31">
        <v>1833.2267260490214</v>
      </c>
      <c r="AD12" s="31">
        <v>395.81648650610504</v>
      </c>
      <c r="AE12" s="31">
        <v>3334.8442900402379</v>
      </c>
      <c r="AF12" s="31">
        <v>575.37222398924678</v>
      </c>
      <c r="AG12" s="31">
        <v>15453.44735180032</v>
      </c>
      <c r="AH12" s="31">
        <v>517.10583927690857</v>
      </c>
      <c r="AI12" s="31">
        <v>8693.6770953284959</v>
      </c>
      <c r="AJ12" s="31">
        <v>15522.91548695337</v>
      </c>
      <c r="AK12" s="29">
        <v>0.56005439845596772</v>
      </c>
      <c r="AL12" s="30">
        <v>19.834091332007031</v>
      </c>
      <c r="AM12" s="30">
        <v>4.6339337035774646</v>
      </c>
      <c r="AN12" s="30">
        <v>8.5071995634524598</v>
      </c>
      <c r="AO12" s="30">
        <v>22.17760097857008</v>
      </c>
      <c r="AP12" s="30">
        <v>42.352162227207813</v>
      </c>
      <c r="AQ12" s="31">
        <v>840.01665372241803</v>
      </c>
      <c r="AR12" s="30">
        <v>3.0960623897812436</v>
      </c>
      <c r="AS12" s="30">
        <v>3.9094548583229982</v>
      </c>
      <c r="AT12" s="30">
        <v>4.6547647017024811</v>
      </c>
      <c r="AU12" s="29">
        <v>9.73235607417384E-3</v>
      </c>
      <c r="AV12" s="30">
        <v>68.78529448244953</v>
      </c>
      <c r="AW12" s="30">
        <v>157.70877486929965</v>
      </c>
      <c r="AX12" s="30">
        <v>2.2927687677420474</v>
      </c>
      <c r="AY12" s="31">
        <v>17609.986117804285</v>
      </c>
      <c r="BM12" s="26"/>
    </row>
    <row r="13" spans="1:65" s="26" customFormat="1" ht="14" x14ac:dyDescent="0.15">
      <c r="A13" s="22" t="s">
        <v>238</v>
      </c>
      <c r="B13" s="22" t="s">
        <v>286</v>
      </c>
      <c r="C13" s="22" t="s">
        <v>280</v>
      </c>
      <c r="D13" s="23" t="s">
        <v>367</v>
      </c>
      <c r="E13" s="16">
        <v>20.140921165934387</v>
      </c>
      <c r="F13" s="14">
        <v>0.56615392739726289</v>
      </c>
      <c r="G13" s="14">
        <v>3.9691853527261761E-2</v>
      </c>
      <c r="H13" s="19">
        <v>161.39307421539448</v>
      </c>
      <c r="I13" s="19">
        <v>20.308193304246338</v>
      </c>
      <c r="J13" s="17">
        <v>18.165734512261274</v>
      </c>
      <c r="K13" s="19">
        <v>501.62486247521366</v>
      </c>
      <c r="L13" s="17">
        <v>11.699766496806191</v>
      </c>
      <c r="M13" s="19">
        <v>108.51466296010497</v>
      </c>
      <c r="N13" s="19">
        <v>38.205183581630649</v>
      </c>
      <c r="O13" s="17">
        <v>4.9315913864489502</v>
      </c>
      <c r="P13" s="17">
        <v>4.8043063731702356</v>
      </c>
      <c r="Q13" s="17">
        <v>11.063660823691823</v>
      </c>
      <c r="R13" s="19">
        <v>2475.1793702453992</v>
      </c>
      <c r="S13" s="19">
        <v>32.755675095872917</v>
      </c>
      <c r="T13" s="14">
        <v>0.59917495842667279</v>
      </c>
      <c r="U13" s="19">
        <v>47.640739385755275</v>
      </c>
      <c r="V13" s="14">
        <v>1.4651643159079262</v>
      </c>
      <c r="W13" s="17">
        <v>4.3100954836182384</v>
      </c>
      <c r="X13" s="14">
        <v>0.60584893058191458</v>
      </c>
      <c r="Y13" s="19">
        <v>47.79725961949061</v>
      </c>
      <c r="Z13" s="17">
        <v>17.87249274553189</v>
      </c>
      <c r="AA13" s="19">
        <v>223.67357904966582</v>
      </c>
      <c r="AB13" s="19">
        <v>93.13531925605669</v>
      </c>
      <c r="AC13" s="19">
        <v>441.15805648180253</v>
      </c>
      <c r="AD13" s="19">
        <v>99.66004322489718</v>
      </c>
      <c r="AE13" s="19">
        <v>849.44824840277511</v>
      </c>
      <c r="AF13" s="19">
        <v>155.45740519237737</v>
      </c>
      <c r="AG13" s="19">
        <v>13839.704485752776</v>
      </c>
      <c r="AH13" s="19">
        <v>39.014935649916211</v>
      </c>
      <c r="AI13" s="19">
        <v>1044.0987918390151</v>
      </c>
      <c r="AJ13" s="19">
        <v>2069.5882702411918</v>
      </c>
      <c r="AK13" s="14">
        <v>0.50449589749430446</v>
      </c>
      <c r="AL13" s="17">
        <v>17.771902723401947</v>
      </c>
      <c r="AM13" s="17">
        <v>16.292581109885965</v>
      </c>
      <c r="AN13" s="17">
        <v>25.932857311489276</v>
      </c>
      <c r="AO13" s="17">
        <v>31.87535560732703</v>
      </c>
      <c r="AP13" s="17">
        <v>32.622456812887791</v>
      </c>
      <c r="AQ13" s="19">
        <v>579.763129077023</v>
      </c>
      <c r="AR13" s="17">
        <v>2.9417147529609187</v>
      </c>
      <c r="AS13" s="17">
        <v>11.0532909460655</v>
      </c>
      <c r="AT13" s="17">
        <v>2.4363912388219724</v>
      </c>
      <c r="AU13" s="14">
        <v>0.1286673635329818</v>
      </c>
      <c r="AV13" s="17">
        <v>16.197121810630083</v>
      </c>
      <c r="AW13" s="17">
        <v>40.47197566995122</v>
      </c>
      <c r="AX13" s="17">
        <v>2.4987140396381831</v>
      </c>
      <c r="AY13" s="19">
        <v>4496.2079808739163</v>
      </c>
    </row>
    <row r="14" spans="1:65" s="39" customFormat="1" ht="14" x14ac:dyDescent="0.15">
      <c r="A14" s="44" t="s">
        <v>239</v>
      </c>
      <c r="B14" s="44" t="s">
        <v>286</v>
      </c>
      <c r="C14" s="44" t="s">
        <v>280</v>
      </c>
      <c r="D14" s="45" t="s">
        <v>368</v>
      </c>
      <c r="E14" s="33">
        <v>53.237920505598623</v>
      </c>
      <c r="F14" s="30">
        <v>3.2549259327683533</v>
      </c>
      <c r="G14" s="29">
        <v>0.30013386752330962</v>
      </c>
      <c r="H14" s="31">
        <v>160.95230105628238</v>
      </c>
      <c r="I14" s="31">
        <v>808.17566586252656</v>
      </c>
      <c r="J14" s="31">
        <v>1206.1065621211121</v>
      </c>
      <c r="K14" s="31">
        <v>1612.2887996232673</v>
      </c>
      <c r="L14" s="31">
        <v>5369.3546611844376</v>
      </c>
      <c r="M14" s="31">
        <v>46.825205777176656</v>
      </c>
      <c r="N14" s="31">
        <v>82.094797507716336</v>
      </c>
      <c r="O14" s="29">
        <v>1.8366096362911766</v>
      </c>
      <c r="P14" s="30">
        <v>2.0813040553420388</v>
      </c>
      <c r="Q14" s="30">
        <v>18.97726431335191</v>
      </c>
      <c r="R14" s="31">
        <v>7677.8731433162966</v>
      </c>
      <c r="S14" s="31">
        <v>374.01292466673925</v>
      </c>
      <c r="T14" s="29">
        <v>0.21237744573053632</v>
      </c>
      <c r="U14" s="31">
        <v>32.045810336906499</v>
      </c>
      <c r="V14" s="29">
        <v>1.1713460785302712</v>
      </c>
      <c r="W14" s="30">
        <v>6.2329449927118503</v>
      </c>
      <c r="X14" s="29">
        <v>5.1909081824099222E-2</v>
      </c>
      <c r="Y14" s="31">
        <v>104.51776809530895</v>
      </c>
      <c r="Z14" s="31">
        <v>53.834862735370862</v>
      </c>
      <c r="AA14" s="31">
        <v>722.74814114119715</v>
      </c>
      <c r="AB14" s="31">
        <v>313.22574231482861</v>
      </c>
      <c r="AC14" s="31">
        <v>1608.1044793459505</v>
      </c>
      <c r="AD14" s="31">
        <v>355.72554442930277</v>
      </c>
      <c r="AE14" s="31">
        <v>3182.3572821663211</v>
      </c>
      <c r="AF14" s="31">
        <v>557.83670257539734</v>
      </c>
      <c r="AG14" s="31">
        <v>21367.888671049717</v>
      </c>
      <c r="AH14" s="31">
        <v>409.1951434341762</v>
      </c>
      <c r="AI14" s="31">
        <v>2329.6314486651381</v>
      </c>
      <c r="AJ14" s="31">
        <v>13082.115716574528</v>
      </c>
      <c r="AK14" s="29">
        <v>0.17807757545773628</v>
      </c>
      <c r="AL14" s="30">
        <v>30.448002671319522</v>
      </c>
      <c r="AM14" s="30">
        <v>6.7144845083214504</v>
      </c>
      <c r="AN14" s="30">
        <v>8.5086826478040329</v>
      </c>
      <c r="AO14" s="30">
        <v>6.2287458401094948</v>
      </c>
      <c r="AP14" s="30">
        <v>89.228768517713434</v>
      </c>
      <c r="AQ14" s="31">
        <v>2716.8377821858899</v>
      </c>
      <c r="AR14" s="30">
        <v>5.3211814227717769</v>
      </c>
      <c r="AS14" s="30">
        <v>5.141359401435035</v>
      </c>
      <c r="AT14" s="30">
        <v>4.1108255788517747</v>
      </c>
      <c r="AU14" s="29">
        <v>6.1994139683174045E-3</v>
      </c>
      <c r="AV14" s="30">
        <v>52.05969646830053</v>
      </c>
      <c r="AW14" s="30">
        <v>129.1728903156901</v>
      </c>
      <c r="AX14" s="30">
        <v>2.4812455522929193</v>
      </c>
      <c r="AY14" s="31">
        <v>14698.032851563396</v>
      </c>
      <c r="BM14" s="26"/>
    </row>
    <row r="15" spans="1:65" s="26" customFormat="1" ht="14" x14ac:dyDescent="0.15">
      <c r="A15" s="22" t="s">
        <v>240</v>
      </c>
      <c r="B15" s="22" t="s">
        <v>283</v>
      </c>
      <c r="C15" s="22" t="s">
        <v>280</v>
      </c>
      <c r="D15" s="23" t="s">
        <v>369</v>
      </c>
      <c r="E15" s="18">
        <v>3.8635270950283114</v>
      </c>
      <c r="F15" s="14">
        <v>0.37045193892205525</v>
      </c>
      <c r="G15" s="14">
        <v>1.8141933982023174E-2</v>
      </c>
      <c r="H15" s="17">
        <v>15.179297178429934</v>
      </c>
      <c r="I15" s="17">
        <v>2.6606529566337724</v>
      </c>
      <c r="J15" s="17">
        <v>3.709635746711871</v>
      </c>
      <c r="K15" s="19">
        <v>321.33253175266611</v>
      </c>
      <c r="L15" s="17">
        <v>3.0822305881906296</v>
      </c>
      <c r="M15" s="14">
        <v>1.2131890017444249</v>
      </c>
      <c r="N15" s="19">
        <v>24.503632183643887</v>
      </c>
      <c r="O15" s="17">
        <v>2.5007810574959928</v>
      </c>
      <c r="P15" s="17">
        <v>2.1010163058547779</v>
      </c>
      <c r="Q15" s="14">
        <v>1.9679883020662943</v>
      </c>
      <c r="R15" s="19">
        <v>2630.2970840169719</v>
      </c>
      <c r="S15" s="17">
        <v>14.609563081061069</v>
      </c>
      <c r="T15" s="15">
        <v>8.2159346114861649E-3</v>
      </c>
      <c r="U15" s="19">
        <v>21.762756444764694</v>
      </c>
      <c r="V15" s="14">
        <v>0.99714730681053387</v>
      </c>
      <c r="W15" s="17">
        <v>4.4468582230226934</v>
      </c>
      <c r="X15" s="14">
        <v>0.58271693648508294</v>
      </c>
      <c r="Y15" s="19">
        <v>55.006241427551792</v>
      </c>
      <c r="Z15" s="19">
        <v>20.283193241112897</v>
      </c>
      <c r="AA15" s="19">
        <v>248.74091534367173</v>
      </c>
      <c r="AB15" s="19">
        <v>106.79322301540469</v>
      </c>
      <c r="AC15" s="19">
        <v>500.44936057421739</v>
      </c>
      <c r="AD15" s="19">
        <v>104.44765234323023</v>
      </c>
      <c r="AE15" s="19">
        <v>889.73814822952522</v>
      </c>
      <c r="AF15" s="19">
        <v>164.62732188327681</v>
      </c>
      <c r="AG15" s="19">
        <v>13045.441387659297</v>
      </c>
      <c r="AH15" s="19">
        <v>31.14521640356492</v>
      </c>
      <c r="AI15" s="19">
        <v>639.62181043932128</v>
      </c>
      <c r="AJ15" s="19">
        <v>1359.2745744608153</v>
      </c>
      <c r="AK15" s="14">
        <v>0.47056115258614373</v>
      </c>
      <c r="AL15" s="17">
        <v>16.175221668279065</v>
      </c>
      <c r="AM15" s="17">
        <v>14.662113132519044</v>
      </c>
      <c r="AN15" s="17">
        <v>60.901078512260682</v>
      </c>
      <c r="AO15" s="17">
        <v>43.781036221985815</v>
      </c>
      <c r="AP15" s="17">
        <v>55.163606271468801</v>
      </c>
      <c r="AQ15" s="19">
        <v>892.28355946267698</v>
      </c>
      <c r="AR15" s="17">
        <v>4.4595800366210412</v>
      </c>
      <c r="AS15" s="17">
        <v>4.8939622882718634</v>
      </c>
      <c r="AT15" s="17">
        <v>1.527724282886614</v>
      </c>
      <c r="AU15" s="14">
        <v>0.11357271685850946</v>
      </c>
      <c r="AV15" s="17">
        <v>10.375606449876207</v>
      </c>
      <c r="AW15" s="17">
        <v>42.688523296881328</v>
      </c>
      <c r="AX15" s="17">
        <v>4.1143159682382375</v>
      </c>
      <c r="AY15" s="19">
        <v>4772.6844671043009</v>
      </c>
    </row>
    <row r="16" spans="1:65" s="26" customFormat="1" ht="14" x14ac:dyDescent="0.15">
      <c r="A16" s="22" t="s">
        <v>241</v>
      </c>
      <c r="B16" s="22" t="s">
        <v>279</v>
      </c>
      <c r="C16" s="22" t="s">
        <v>280</v>
      </c>
      <c r="D16" s="23" t="s">
        <v>370</v>
      </c>
      <c r="E16" s="18">
        <v>9.8176322348811951</v>
      </c>
      <c r="F16" s="14">
        <v>0.19804541926646033</v>
      </c>
      <c r="G16" s="14">
        <v>4.5048936764438691E-2</v>
      </c>
      <c r="H16" s="17">
        <v>5.6786863864133865</v>
      </c>
      <c r="I16" s="17">
        <v>2.8473056826158971</v>
      </c>
      <c r="J16" s="17">
        <v>3.5721738610830407</v>
      </c>
      <c r="K16" s="19">
        <v>333.29988270796548</v>
      </c>
      <c r="L16" s="14">
        <v>1.1041256388502727</v>
      </c>
      <c r="M16" s="14">
        <v>1.3344035328879023</v>
      </c>
      <c r="N16" s="19">
        <v>29.761142610304503</v>
      </c>
      <c r="O16" s="17">
        <v>3.7332821567555206</v>
      </c>
      <c r="P16" s="17">
        <v>4.3015967198626708</v>
      </c>
      <c r="Q16" s="14">
        <v>1.211663468305062</v>
      </c>
      <c r="R16" s="19">
        <v>1584.4059700151736</v>
      </c>
      <c r="S16" s="19">
        <v>21.36396962752276</v>
      </c>
      <c r="T16" s="15">
        <v>1.0176933163089097E-28</v>
      </c>
      <c r="U16" s="19">
        <v>24.202787215039905</v>
      </c>
      <c r="V16" s="14">
        <v>0.7227930734127147</v>
      </c>
      <c r="W16" s="17">
        <v>2.2495819809767821</v>
      </c>
      <c r="X16" s="14">
        <v>0.38110871405032515</v>
      </c>
      <c r="Y16" s="19">
        <v>25.457619391767818</v>
      </c>
      <c r="Z16" s="17">
        <v>11.031993880185246</v>
      </c>
      <c r="AA16" s="19">
        <v>137.3842882133996</v>
      </c>
      <c r="AB16" s="19">
        <v>60.154444155310941</v>
      </c>
      <c r="AC16" s="19">
        <v>289.93938790261632</v>
      </c>
      <c r="AD16" s="19">
        <v>66.613683762573601</v>
      </c>
      <c r="AE16" s="19">
        <v>573.84157023453008</v>
      </c>
      <c r="AF16" s="19">
        <v>107.30385998379236</v>
      </c>
      <c r="AG16" s="19">
        <v>11681.460930865369</v>
      </c>
      <c r="AH16" s="19">
        <v>20.851639260684045</v>
      </c>
      <c r="AI16" s="19">
        <v>401.17680759409046</v>
      </c>
      <c r="AJ16" s="19">
        <v>1013.2520982860553</v>
      </c>
      <c r="AK16" s="14">
        <v>0.39592990557107399</v>
      </c>
      <c r="AL16" s="17">
        <v>22.541053874821152</v>
      </c>
      <c r="AM16" s="17">
        <v>20.356595856398368</v>
      </c>
      <c r="AN16" s="17">
        <v>26.860250236232403</v>
      </c>
      <c r="AO16" s="17">
        <v>18.77819593402074</v>
      </c>
      <c r="AP16" s="17">
        <v>35.221172321931647</v>
      </c>
      <c r="AQ16" s="19">
        <v>793.92234284302094</v>
      </c>
      <c r="AR16" s="17">
        <v>3.1123457926280809</v>
      </c>
      <c r="AS16" s="17">
        <v>10.758793153442182</v>
      </c>
      <c r="AT16" s="17">
        <v>1.7657349185628664</v>
      </c>
      <c r="AU16" s="14">
        <v>0.15351049536872216</v>
      </c>
      <c r="AV16" s="17">
        <v>10.762023981529399</v>
      </c>
      <c r="AW16" s="17">
        <v>26.18653640690567</v>
      </c>
      <c r="AX16" s="17">
        <v>2.4332352772906831</v>
      </c>
      <c r="AY16" s="19">
        <v>2913.4502311331339</v>
      </c>
      <c r="BM16" s="39"/>
    </row>
    <row r="17" spans="1:65" s="39" customFormat="1" ht="14" x14ac:dyDescent="0.15">
      <c r="A17" s="44" t="s">
        <v>242</v>
      </c>
      <c r="B17" s="44" t="s">
        <v>286</v>
      </c>
      <c r="C17" s="44" t="s">
        <v>280</v>
      </c>
      <c r="D17" s="45" t="s">
        <v>371</v>
      </c>
      <c r="E17" s="33">
        <v>121.31167911200085</v>
      </c>
      <c r="F17" s="30">
        <v>10.807078299926996</v>
      </c>
      <c r="G17" s="29">
        <v>0.53812604491926719</v>
      </c>
      <c r="H17" s="31">
        <v>526.05488846638787</v>
      </c>
      <c r="I17" s="31">
        <v>879.45397413696128</v>
      </c>
      <c r="J17" s="31">
        <v>288.39483741122854</v>
      </c>
      <c r="K17" s="31">
        <v>2215.9498256310621</v>
      </c>
      <c r="L17" s="31">
        <v>69.186804407962626</v>
      </c>
      <c r="M17" s="31">
        <v>663.01839826269884</v>
      </c>
      <c r="N17" s="31">
        <v>87.174589414829668</v>
      </c>
      <c r="O17" s="30">
        <v>8.3454796697409126</v>
      </c>
      <c r="P17" s="30">
        <v>8.400328269209357</v>
      </c>
      <c r="Q17" s="31">
        <v>267.8290682219257</v>
      </c>
      <c r="R17" s="31">
        <v>8578.1623833091799</v>
      </c>
      <c r="S17" s="31">
        <v>324.12190837755981</v>
      </c>
      <c r="T17" s="29">
        <v>1.2359129324946843</v>
      </c>
      <c r="U17" s="31">
        <v>32.042108619075975</v>
      </c>
      <c r="V17" s="30">
        <v>3.0974733021566778</v>
      </c>
      <c r="W17" s="30">
        <v>7.094925389543989</v>
      </c>
      <c r="X17" s="29">
        <v>0.2131548237085763</v>
      </c>
      <c r="Y17" s="31">
        <v>70.381939040895261</v>
      </c>
      <c r="Z17" s="31">
        <v>36.704778700737258</v>
      </c>
      <c r="AA17" s="31">
        <v>537.73928826733811</v>
      </c>
      <c r="AB17" s="31">
        <v>248.54299779827281</v>
      </c>
      <c r="AC17" s="31">
        <v>1410.7995466723828</v>
      </c>
      <c r="AD17" s="31">
        <v>394.4237456077592</v>
      </c>
      <c r="AE17" s="31">
        <v>4007.7813079787061</v>
      </c>
      <c r="AF17" s="31">
        <v>774.21645633945718</v>
      </c>
      <c r="AG17" s="31">
        <v>37573.409253842314</v>
      </c>
      <c r="AH17" s="31">
        <v>429.60789637452399</v>
      </c>
      <c r="AI17" s="31">
        <v>1299.7880257125473</v>
      </c>
      <c r="AJ17" s="31">
        <v>16370.433444796665</v>
      </c>
      <c r="AK17" s="29">
        <v>7.9398510130816627E-2</v>
      </c>
      <c r="AL17" s="30">
        <v>56.943320439779221</v>
      </c>
      <c r="AM17" s="30">
        <v>9.3751146498540301</v>
      </c>
      <c r="AN17" s="30">
        <v>12.365042918697624</v>
      </c>
      <c r="AO17" s="30">
        <v>4.0101825643901359</v>
      </c>
      <c r="AP17" s="30">
        <v>22.722371486427477</v>
      </c>
      <c r="AQ17" s="31">
        <v>1293.8872807033424</v>
      </c>
      <c r="AR17" s="30">
        <v>2.290552556047539</v>
      </c>
      <c r="AS17" s="30">
        <v>4.5162009266929601</v>
      </c>
      <c r="AT17" s="30">
        <v>4.0846623572514655</v>
      </c>
      <c r="AU17" s="29">
        <v>2.9076333138076373E-2</v>
      </c>
      <c r="AV17" s="30">
        <v>71.551495822765972</v>
      </c>
      <c r="AW17" s="30">
        <v>142.63085367068393</v>
      </c>
      <c r="AX17" s="30">
        <v>1.9934014241153322</v>
      </c>
      <c r="AY17" s="31">
        <v>16189.610608196537</v>
      </c>
      <c r="BM17" s="26"/>
    </row>
    <row r="18" spans="1:65" s="26" customFormat="1" ht="14" x14ac:dyDescent="0.15">
      <c r="A18" s="22" t="s">
        <v>243</v>
      </c>
      <c r="B18" s="22" t="s">
        <v>286</v>
      </c>
      <c r="C18" s="22" t="s">
        <v>287</v>
      </c>
      <c r="D18" s="23" t="s">
        <v>639</v>
      </c>
      <c r="E18" s="18">
        <v>3.1141787305272737</v>
      </c>
      <c r="F18" s="14">
        <v>0.12418740128127265</v>
      </c>
      <c r="G18" s="14">
        <v>8.9888372744051358E-29</v>
      </c>
      <c r="H18" s="17">
        <v>5.3559951969938355</v>
      </c>
      <c r="I18" s="17">
        <v>2.7578707049697351</v>
      </c>
      <c r="J18" s="17">
        <v>5.2210253265029722</v>
      </c>
      <c r="K18" s="19">
        <v>296.83716750605299</v>
      </c>
      <c r="L18" s="14">
        <v>0.67204884863654868</v>
      </c>
      <c r="M18" s="14">
        <v>1.5102916277805127</v>
      </c>
      <c r="N18" s="19">
        <v>59.246039276698689</v>
      </c>
      <c r="O18" s="17">
        <v>11.375643307835958</v>
      </c>
      <c r="P18" s="17">
        <v>10.793703690537349</v>
      </c>
      <c r="Q18" s="14">
        <v>0.23062395805458624</v>
      </c>
      <c r="R18" s="19">
        <v>756.90444703242986</v>
      </c>
      <c r="S18" s="17">
        <v>3.1805232190875987</v>
      </c>
      <c r="T18" s="15">
        <v>2.5656001729356216E-2</v>
      </c>
      <c r="U18" s="17">
        <v>14.877374128488201</v>
      </c>
      <c r="V18" s="14">
        <v>0.62781054257921876</v>
      </c>
      <c r="W18" s="14">
        <v>1.8177180358364815</v>
      </c>
      <c r="X18" s="14">
        <v>0.59535458065801972</v>
      </c>
      <c r="Y18" s="17">
        <v>18.826832000916625</v>
      </c>
      <c r="Z18" s="17">
        <v>6.3652192918917114</v>
      </c>
      <c r="AA18" s="19">
        <v>77.02678442935175</v>
      </c>
      <c r="AB18" s="19">
        <v>29.923500201869341</v>
      </c>
      <c r="AC18" s="19">
        <v>145.36834807010891</v>
      </c>
      <c r="AD18" s="19">
        <v>31.211386776665908</v>
      </c>
      <c r="AE18" s="19">
        <v>265.42763780304699</v>
      </c>
      <c r="AF18" s="19">
        <v>48.943134305555787</v>
      </c>
      <c r="AG18" s="19">
        <v>9391.0929224649262</v>
      </c>
      <c r="AH18" s="17">
        <v>4.1473716995158876</v>
      </c>
      <c r="AI18" s="19">
        <v>115.92540914498798</v>
      </c>
      <c r="AJ18" s="19">
        <v>208.7376291548284</v>
      </c>
      <c r="AK18" s="14">
        <v>0.55536421302841299</v>
      </c>
      <c r="AL18" s="17">
        <v>14.098369698636716</v>
      </c>
      <c r="AM18" s="17">
        <v>35.380991219284098</v>
      </c>
      <c r="AN18" s="17">
        <v>83.454079570967764</v>
      </c>
      <c r="AO18" s="17">
        <v>36.448534143461991</v>
      </c>
      <c r="AP18" s="17">
        <v>29.988078765881838</v>
      </c>
      <c r="AQ18" s="19">
        <v>422.78302099323963</v>
      </c>
      <c r="AR18" s="17">
        <v>2.8953289448896395</v>
      </c>
      <c r="AS18" s="17">
        <v>8.1846435119085434</v>
      </c>
      <c r="AT18" s="17">
        <v>0.78642009883581232</v>
      </c>
      <c r="AU18" s="14">
        <v>0.31022216089664845</v>
      </c>
      <c r="AV18" s="17">
        <v>9.5846679853423637</v>
      </c>
      <c r="AW18" s="17">
        <v>13.643631933848997</v>
      </c>
      <c r="AX18" s="17">
        <v>1.423485086255875</v>
      </c>
      <c r="AY18" s="19">
        <v>1457.1872424778269</v>
      </c>
    </row>
    <row r="19" spans="1:65" s="26" customFormat="1" ht="14" x14ac:dyDescent="0.15">
      <c r="A19" s="22" t="s">
        <v>244</v>
      </c>
      <c r="B19" s="22" t="s">
        <v>282</v>
      </c>
      <c r="C19" s="22" t="s">
        <v>3357</v>
      </c>
      <c r="D19" s="23" t="s">
        <v>640</v>
      </c>
      <c r="E19" s="18">
        <v>3.0418016333613731</v>
      </c>
      <c r="F19" s="14">
        <v>0.35262728276903155</v>
      </c>
      <c r="G19" s="14">
        <v>2.0130742687692937E-2</v>
      </c>
      <c r="H19" s="17">
        <v>11.419202004079489</v>
      </c>
      <c r="I19" s="17">
        <v>3.0856584117273913</v>
      </c>
      <c r="J19" s="17">
        <v>5.6140328760653588</v>
      </c>
      <c r="K19" s="19">
        <v>459.62356934836794</v>
      </c>
      <c r="L19" s="14">
        <v>1.1774171761094543</v>
      </c>
      <c r="M19" s="14">
        <v>1.4726722401137429</v>
      </c>
      <c r="N19" s="19">
        <v>135.57243405685878</v>
      </c>
      <c r="O19" s="17">
        <v>11.308278589110321</v>
      </c>
      <c r="P19" s="17">
        <v>9.8818849726194156</v>
      </c>
      <c r="Q19" s="14">
        <v>0.71585715070767508</v>
      </c>
      <c r="R19" s="19">
        <v>1484.3110504041013</v>
      </c>
      <c r="S19" s="17">
        <v>8.1429679579999803</v>
      </c>
      <c r="T19" s="15">
        <v>2.5323905996642446E-2</v>
      </c>
      <c r="U19" s="17">
        <v>19.433589354022867</v>
      </c>
      <c r="V19" s="14">
        <v>1.4767345007036092</v>
      </c>
      <c r="W19" s="17">
        <v>3.8547638608553476</v>
      </c>
      <c r="X19" s="14">
        <v>1.1559176782311693</v>
      </c>
      <c r="Y19" s="19">
        <v>35.741686657016672</v>
      </c>
      <c r="Z19" s="17">
        <v>12.103062165661441</v>
      </c>
      <c r="AA19" s="19">
        <v>141.87753706090334</v>
      </c>
      <c r="AB19" s="19">
        <v>59.480793912331222</v>
      </c>
      <c r="AC19" s="19">
        <v>271.15211678231924</v>
      </c>
      <c r="AD19" s="19">
        <v>59.049880827254384</v>
      </c>
      <c r="AE19" s="19">
        <v>498.6349852321664</v>
      </c>
      <c r="AF19" s="19">
        <v>97.461165934301306</v>
      </c>
      <c r="AG19" s="19">
        <v>8816.3649855267267</v>
      </c>
      <c r="AH19" s="17">
        <v>9.3334510234494115</v>
      </c>
      <c r="AI19" s="19">
        <v>212.27409834388155</v>
      </c>
      <c r="AJ19" s="19">
        <v>403.03120409282309</v>
      </c>
      <c r="AK19" s="14">
        <v>0.52669395368948202</v>
      </c>
      <c r="AL19" s="17">
        <v>13.95107595277058</v>
      </c>
      <c r="AM19" s="17">
        <v>17.680999622242297</v>
      </c>
      <c r="AN19" s="17">
        <v>61.235042039221987</v>
      </c>
      <c r="AO19" s="17">
        <v>26.068394157849401</v>
      </c>
      <c r="AP19" s="17">
        <v>24.203190648005503</v>
      </c>
      <c r="AQ19" s="19">
        <v>337.66055102971137</v>
      </c>
      <c r="AR19" s="17">
        <v>2.6103296557496933</v>
      </c>
      <c r="AS19" s="17">
        <v>5.0414474285619866</v>
      </c>
      <c r="AT19" s="17">
        <v>0.80826900644600819</v>
      </c>
      <c r="AU19" s="14">
        <v>0.30018535166338028</v>
      </c>
      <c r="AV19" s="17">
        <v>14.840928942472326</v>
      </c>
      <c r="AW19" s="17">
        <v>26.845822626220031</v>
      </c>
      <c r="AX19" s="17">
        <v>1.8089044648271073</v>
      </c>
      <c r="AY19" s="19">
        <v>2821.3310423327239</v>
      </c>
    </row>
    <row r="20" spans="1:65" s="26" customFormat="1" ht="14" x14ac:dyDescent="0.15">
      <c r="A20" s="22" t="s">
        <v>245</v>
      </c>
      <c r="B20" s="22" t="s">
        <v>286</v>
      </c>
      <c r="C20" s="22" t="s">
        <v>280</v>
      </c>
      <c r="D20" s="23" t="s">
        <v>641</v>
      </c>
      <c r="E20" s="16">
        <v>22.075501802413548</v>
      </c>
      <c r="F20" s="14">
        <v>0.26365639728240137</v>
      </c>
      <c r="G20" s="14">
        <v>9.1459289028966492E-3</v>
      </c>
      <c r="H20" s="17">
        <v>7.0615053348370544</v>
      </c>
      <c r="I20" s="19">
        <v>20.758936954232091</v>
      </c>
      <c r="J20" s="17">
        <v>4.6622017208801072</v>
      </c>
      <c r="K20" s="19">
        <v>323.99589524504944</v>
      </c>
      <c r="L20" s="17">
        <v>19.43602953453664</v>
      </c>
      <c r="M20" s="17">
        <v>11.735658987596841</v>
      </c>
      <c r="N20" s="19">
        <v>25.110902236808943</v>
      </c>
      <c r="O20" s="14">
        <v>1.2062807532508011</v>
      </c>
      <c r="P20" s="14">
        <v>0.98402102596860141</v>
      </c>
      <c r="Q20" s="14">
        <v>1.0643988560545041</v>
      </c>
      <c r="R20" s="19">
        <v>1235.8844691737329</v>
      </c>
      <c r="S20" s="19">
        <v>31.610879735947051</v>
      </c>
      <c r="T20" s="15">
        <v>4.1419153097868502E-3</v>
      </c>
      <c r="U20" s="17">
        <v>6.4702494717338581</v>
      </c>
      <c r="V20" s="14">
        <v>7.7337483450074518E-2</v>
      </c>
      <c r="W20" s="14">
        <v>0.98374651870431074</v>
      </c>
      <c r="X20" s="14">
        <v>5.9657100267638534E-2</v>
      </c>
      <c r="Y20" s="17">
        <v>15.542278983009211</v>
      </c>
      <c r="Z20" s="17">
        <v>7.3565855847466679</v>
      </c>
      <c r="AA20" s="19">
        <v>103.3540794574879</v>
      </c>
      <c r="AB20" s="19">
        <v>48.702286191536764</v>
      </c>
      <c r="AC20" s="19">
        <v>241.56223795630859</v>
      </c>
      <c r="AD20" s="19">
        <v>56.15708118761242</v>
      </c>
      <c r="AE20" s="19">
        <v>493.15388092896865</v>
      </c>
      <c r="AF20" s="19">
        <v>91.203588998052979</v>
      </c>
      <c r="AG20" s="19">
        <v>14946.586258827929</v>
      </c>
      <c r="AH20" s="19">
        <v>24.495872085655563</v>
      </c>
      <c r="AI20" s="19">
        <v>238.95352598686108</v>
      </c>
      <c r="AJ20" s="19">
        <v>1227.8210235146842</v>
      </c>
      <c r="AK20" s="14">
        <v>0.1946159264343329</v>
      </c>
      <c r="AL20" s="17">
        <v>31.729830706814845</v>
      </c>
      <c r="AM20" s="17">
        <v>30.30815904900231</v>
      </c>
      <c r="AN20" s="17">
        <v>15.600764200439736</v>
      </c>
      <c r="AO20" s="17">
        <v>7.5592178383801665</v>
      </c>
      <c r="AP20" s="17">
        <v>200.96696051718033</v>
      </c>
      <c r="AQ20" s="19">
        <v>6376.647634873274</v>
      </c>
      <c r="AR20" s="17">
        <v>12.720177523482151</v>
      </c>
      <c r="AS20" s="17">
        <v>6.5771510736889844</v>
      </c>
      <c r="AT20" s="17">
        <v>2.4897320511841072</v>
      </c>
      <c r="AU20" s="14">
        <v>4.6506342599960185E-2</v>
      </c>
      <c r="AV20" s="17">
        <v>10.461604625284128</v>
      </c>
      <c r="AW20" s="17">
        <v>20.746707089453448</v>
      </c>
      <c r="AX20" s="17">
        <v>1.9831285765963447</v>
      </c>
      <c r="AY20" s="19">
        <v>2325.6225231877306</v>
      </c>
      <c r="BM20" s="39"/>
    </row>
    <row r="21" spans="1:65" s="26" customFormat="1" ht="14" x14ac:dyDescent="0.15">
      <c r="A21" s="22" t="s">
        <v>246</v>
      </c>
      <c r="B21" s="22" t="s">
        <v>282</v>
      </c>
      <c r="C21" s="22" t="s">
        <v>280</v>
      </c>
      <c r="D21" s="23" t="s">
        <v>642</v>
      </c>
      <c r="E21" s="9">
        <v>1.9632187999813111</v>
      </c>
      <c r="F21" s="14">
        <v>0.24023362337937007</v>
      </c>
      <c r="G21" s="14">
        <v>9.448918533763449E-3</v>
      </c>
      <c r="H21" s="17">
        <v>10.719834017596346</v>
      </c>
      <c r="I21" s="17">
        <v>2.5658828016456532</v>
      </c>
      <c r="J21" s="17">
        <v>5.9051717748163837</v>
      </c>
      <c r="K21" s="19">
        <v>429.60257704412442</v>
      </c>
      <c r="L21" s="14">
        <v>1.2105737021293557</v>
      </c>
      <c r="M21" s="14">
        <v>1.9235976436122926</v>
      </c>
      <c r="N21" s="19">
        <v>72.428542286371695</v>
      </c>
      <c r="O21" s="17">
        <v>15.746868223729225</v>
      </c>
      <c r="P21" s="17">
        <v>15.980033719660446</v>
      </c>
      <c r="Q21" s="14">
        <v>1.0725085007093531</v>
      </c>
      <c r="R21" s="19">
        <v>2051.9895661784199</v>
      </c>
      <c r="S21" s="17">
        <v>9.07379805490066</v>
      </c>
      <c r="T21" s="15">
        <v>4.7545892021986877E-2</v>
      </c>
      <c r="U21" s="19">
        <v>23.558822499917841</v>
      </c>
      <c r="V21" s="17">
        <v>2.0712437934350008</v>
      </c>
      <c r="W21" s="17">
        <v>4.5314424552045214</v>
      </c>
      <c r="X21" s="14">
        <v>1.9674165074430439</v>
      </c>
      <c r="Y21" s="19">
        <v>41.572727005797368</v>
      </c>
      <c r="Z21" s="17">
        <v>15.737848947924212</v>
      </c>
      <c r="AA21" s="19">
        <v>194.62776788948884</v>
      </c>
      <c r="AB21" s="19">
        <v>78.406533817956543</v>
      </c>
      <c r="AC21" s="19">
        <v>381.24840323738647</v>
      </c>
      <c r="AD21" s="19">
        <v>87.90283519044209</v>
      </c>
      <c r="AE21" s="19">
        <v>771.32956592308813</v>
      </c>
      <c r="AF21" s="19">
        <v>145.2131743299131</v>
      </c>
      <c r="AG21" s="19">
        <v>8475.5004399720838</v>
      </c>
      <c r="AH21" s="17">
        <v>11.757648708313706</v>
      </c>
      <c r="AI21" s="19">
        <v>339.54782809894635</v>
      </c>
      <c r="AJ21" s="19">
        <v>558.88553639037627</v>
      </c>
      <c r="AK21" s="14">
        <v>0.60754448986451381</v>
      </c>
      <c r="AL21" s="17">
        <v>18.553739951086808</v>
      </c>
      <c r="AM21" s="17">
        <v>10.988170056503714</v>
      </c>
      <c r="AN21" s="17">
        <v>85.00625220620833</v>
      </c>
      <c r="AO21" s="17">
        <v>37.420694845149242</v>
      </c>
      <c r="AP21" s="17">
        <v>20.071382778582599</v>
      </c>
      <c r="AQ21" s="19">
        <v>372.39921653254373</v>
      </c>
      <c r="AR21" s="17">
        <v>2.1877880670384378</v>
      </c>
      <c r="AS21" s="17">
        <v>5.1989675986858677</v>
      </c>
      <c r="AT21" s="17">
        <v>0.72457424307537133</v>
      </c>
      <c r="AU21" s="14">
        <v>0.43694102253359679</v>
      </c>
      <c r="AV21" s="17">
        <v>13.871571748276539</v>
      </c>
      <c r="AW21" s="17">
        <v>35.050854543436373</v>
      </c>
      <c r="AX21" s="17">
        <v>2.5268120426073013</v>
      </c>
      <c r="AY21" s="19">
        <v>3872.6334359548105</v>
      </c>
    </row>
    <row r="22" spans="1:65" s="26" customFormat="1" ht="14" x14ac:dyDescent="0.15">
      <c r="A22" s="22" t="s">
        <v>247</v>
      </c>
      <c r="B22" s="22" t="s">
        <v>286</v>
      </c>
      <c r="C22" s="22" t="s">
        <v>280</v>
      </c>
      <c r="D22" s="23" t="s">
        <v>643</v>
      </c>
      <c r="E22" s="18">
        <v>10.968110892538048</v>
      </c>
      <c r="F22" s="14">
        <v>0.28282054727418687</v>
      </c>
      <c r="G22" s="14">
        <v>1.8588714292394781E-2</v>
      </c>
      <c r="H22" s="17">
        <v>5.4186915770518143</v>
      </c>
      <c r="I22" s="17">
        <v>4.2035983912960715</v>
      </c>
      <c r="J22" s="17">
        <v>3.8143765784248531</v>
      </c>
      <c r="K22" s="19">
        <v>372.21325217184256</v>
      </c>
      <c r="L22" s="14">
        <v>1.2367918330229151</v>
      </c>
      <c r="M22" s="14">
        <v>1.7686594024937885</v>
      </c>
      <c r="N22" s="19">
        <v>50.120127766383</v>
      </c>
      <c r="O22" s="17">
        <v>6.9615000250137635</v>
      </c>
      <c r="P22" s="17">
        <v>6.9686910470492345</v>
      </c>
      <c r="Q22" s="14">
        <v>0.53415913170678186</v>
      </c>
      <c r="R22" s="19">
        <v>1226.5647312775573</v>
      </c>
      <c r="S22" s="17">
        <v>9.2849584983968576</v>
      </c>
      <c r="T22" s="15">
        <v>3.3673072249100357E-2</v>
      </c>
      <c r="U22" s="19">
        <v>32.588612212542785</v>
      </c>
      <c r="V22" s="14">
        <v>1.2998010875668193</v>
      </c>
      <c r="W22" s="17">
        <v>3.3366201985941291</v>
      </c>
      <c r="X22" s="14">
        <v>0.7940489181622945</v>
      </c>
      <c r="Y22" s="19">
        <v>28.522801296610268</v>
      </c>
      <c r="Z22" s="17">
        <v>9.9313267626484638</v>
      </c>
      <c r="AA22" s="19">
        <v>119.36224440517934</v>
      </c>
      <c r="AB22" s="19">
        <v>49.590733264503164</v>
      </c>
      <c r="AC22" s="19">
        <v>225.80870548911761</v>
      </c>
      <c r="AD22" s="19">
        <v>49.564446909711769</v>
      </c>
      <c r="AE22" s="19">
        <v>419.57944730838699</v>
      </c>
      <c r="AF22" s="19">
        <v>76.825245414959738</v>
      </c>
      <c r="AG22" s="19">
        <v>9573.5367402279971</v>
      </c>
      <c r="AH22" s="17">
        <v>13.022553839129074</v>
      </c>
      <c r="AI22" s="19">
        <v>468.2402007888237</v>
      </c>
      <c r="AJ22" s="19">
        <v>644.53739367213893</v>
      </c>
      <c r="AK22" s="14">
        <v>0.72647484131387186</v>
      </c>
      <c r="AL22" s="17">
        <v>14.710316947664289</v>
      </c>
      <c r="AM22" s="17">
        <v>22.81698210349073</v>
      </c>
      <c r="AN22" s="17">
        <v>45.189156998475724</v>
      </c>
      <c r="AO22" s="17">
        <v>50.429972397794792</v>
      </c>
      <c r="AP22" s="17">
        <v>21.943974019904786</v>
      </c>
      <c r="AQ22" s="19">
        <v>322.80281292411024</v>
      </c>
      <c r="AR22" s="17">
        <v>2.5670237011727397</v>
      </c>
      <c r="AS22" s="17">
        <v>9.7669528663387766</v>
      </c>
      <c r="AT22" s="17">
        <v>1.536151014561993</v>
      </c>
      <c r="AU22" s="14">
        <v>0.24811143693949594</v>
      </c>
      <c r="AV22" s="17">
        <v>12.018509918367535</v>
      </c>
      <c r="AW22" s="17">
        <v>20.972194781070996</v>
      </c>
      <c r="AX22" s="17">
        <v>1.7449912612727314</v>
      </c>
      <c r="AY22" s="19">
        <v>2293.9225653841722</v>
      </c>
    </row>
    <row r="23" spans="1:65" s="26" customFormat="1" ht="14" x14ac:dyDescent="0.15">
      <c r="A23" s="22" t="s">
        <v>533</v>
      </c>
      <c r="B23" s="22" t="s">
        <v>282</v>
      </c>
      <c r="C23" s="22" t="s">
        <v>3357</v>
      </c>
      <c r="D23" s="23" t="s">
        <v>644</v>
      </c>
      <c r="E23" s="18">
        <v>9.958192943185562</v>
      </c>
      <c r="F23" s="14">
        <v>0.15952299078009879</v>
      </c>
      <c r="G23" s="14">
        <v>1.8838010637514349E-2</v>
      </c>
      <c r="H23" s="17">
        <v>4.8086524601914293</v>
      </c>
      <c r="I23" s="17">
        <v>2.7627379059733252</v>
      </c>
      <c r="J23" s="17">
        <v>12.484373682834809</v>
      </c>
      <c r="K23" s="19">
        <v>532.44815603116399</v>
      </c>
      <c r="L23" s="14">
        <v>1.2329748038553165</v>
      </c>
      <c r="M23" s="17">
        <v>2.1982023570065174</v>
      </c>
      <c r="N23" s="19">
        <v>58.412741713842522</v>
      </c>
      <c r="O23" s="17">
        <v>6.6994244336120063</v>
      </c>
      <c r="P23" s="17">
        <v>6.5554475027643679</v>
      </c>
      <c r="Q23" s="14">
        <v>0.99874108805955575</v>
      </c>
      <c r="R23" s="19">
        <v>1740.8067780930519</v>
      </c>
      <c r="S23" s="17">
        <v>4.9665162331676376</v>
      </c>
      <c r="T23" s="15">
        <v>4.2655834503945209E-2</v>
      </c>
      <c r="U23" s="19">
        <v>20.163425821243671</v>
      </c>
      <c r="V23" s="17">
        <v>2.3349410070651571</v>
      </c>
      <c r="W23" s="17">
        <v>4.7558581429933895</v>
      </c>
      <c r="X23" s="14">
        <v>1.4019133660744827</v>
      </c>
      <c r="Y23" s="19">
        <v>43.713628135389683</v>
      </c>
      <c r="Z23" s="17">
        <v>16.529616014026089</v>
      </c>
      <c r="AA23" s="19">
        <v>187.12454109878331</v>
      </c>
      <c r="AB23" s="19">
        <v>70.234313115830801</v>
      </c>
      <c r="AC23" s="19">
        <v>330.3156932074109</v>
      </c>
      <c r="AD23" s="19">
        <v>72.807403845907544</v>
      </c>
      <c r="AE23" s="19">
        <v>605.14213822585543</v>
      </c>
      <c r="AF23" s="19">
        <v>110.26030452452601</v>
      </c>
      <c r="AG23" s="19">
        <v>9459.4659093761948</v>
      </c>
      <c r="AH23" s="17">
        <v>9.7836784443270268</v>
      </c>
      <c r="AI23" s="19">
        <v>270.79619249137465</v>
      </c>
      <c r="AJ23" s="19">
        <v>411.03881850087367</v>
      </c>
      <c r="AK23" s="14">
        <v>0.65880929075996519</v>
      </c>
      <c r="AL23" s="17">
        <v>13.843329049504002</v>
      </c>
      <c r="AM23" s="17">
        <v>15.631808317148897</v>
      </c>
      <c r="AN23" s="17">
        <v>121.84438947054373</v>
      </c>
      <c r="AO23" s="17">
        <v>54.524374788695937</v>
      </c>
      <c r="AP23" s="17">
        <v>18.721512878963217</v>
      </c>
      <c r="AQ23" s="19">
        <v>259.16806308801478</v>
      </c>
      <c r="AR23" s="17">
        <v>2.0368215422158098</v>
      </c>
      <c r="AS23" s="17">
        <v>4.2397029547547831</v>
      </c>
      <c r="AT23" s="17">
        <v>0.6792434248686593</v>
      </c>
      <c r="AU23" s="14">
        <v>0.29637891559030544</v>
      </c>
      <c r="AV23" s="17">
        <v>17.192384760450889</v>
      </c>
      <c r="AW23" s="17">
        <v>29.580255818540675</v>
      </c>
      <c r="AX23" s="17">
        <v>1.7205440798757985</v>
      </c>
      <c r="AY23" s="19">
        <v>3264.0459521465045</v>
      </c>
    </row>
    <row r="24" spans="1:65" s="39" customFormat="1" ht="14" x14ac:dyDescent="0.15">
      <c r="A24" s="44" t="s">
        <v>534</v>
      </c>
      <c r="B24" s="44" t="s">
        <v>282</v>
      </c>
      <c r="C24" s="44" t="s">
        <v>287</v>
      </c>
      <c r="D24" s="45" t="s">
        <v>645</v>
      </c>
      <c r="E24" s="27">
        <v>2.3673794436122404</v>
      </c>
      <c r="F24" s="29">
        <v>0.20573599261172934</v>
      </c>
      <c r="G24" s="29">
        <v>0.45879054060111701</v>
      </c>
      <c r="H24" s="30">
        <v>18.217487722253551</v>
      </c>
      <c r="I24" s="31">
        <v>526.16216589963847</v>
      </c>
      <c r="J24" s="31">
        <v>1135.7068290886534</v>
      </c>
      <c r="K24" s="31">
        <v>129.40042067975148</v>
      </c>
      <c r="L24" s="31">
        <v>8756.6967293594007</v>
      </c>
      <c r="M24" s="30">
        <v>3.8546123378734216</v>
      </c>
      <c r="N24" s="31">
        <v>27.347647977055171</v>
      </c>
      <c r="O24" s="30">
        <v>7.8502335875608802</v>
      </c>
      <c r="P24" s="30">
        <v>7.5071131349732898</v>
      </c>
      <c r="Q24" s="29">
        <v>0.94922314480474324</v>
      </c>
      <c r="R24" s="31">
        <v>279.55284942997855</v>
      </c>
      <c r="S24" s="29">
        <v>1.7653167554287945</v>
      </c>
      <c r="T24" s="32">
        <v>9.696042730354236E-2</v>
      </c>
      <c r="U24" s="30">
        <v>14.398412362088761</v>
      </c>
      <c r="V24" s="29">
        <v>0.53716260767810708</v>
      </c>
      <c r="W24" s="29">
        <v>1.1126878371677646</v>
      </c>
      <c r="X24" s="29">
        <v>0.13602727739621903</v>
      </c>
      <c r="Y24" s="30">
        <v>7.2426684908496481</v>
      </c>
      <c r="Z24" s="30">
        <v>2.6964251560797887</v>
      </c>
      <c r="AA24" s="31">
        <v>28.812039590295296</v>
      </c>
      <c r="AB24" s="30">
        <v>10.885599736283041</v>
      </c>
      <c r="AC24" s="31">
        <v>50.316272404592567</v>
      </c>
      <c r="AD24" s="30">
        <v>11.226780938472764</v>
      </c>
      <c r="AE24" s="31">
        <v>94.627372223775808</v>
      </c>
      <c r="AF24" s="30">
        <v>18.861752832567912</v>
      </c>
      <c r="AG24" s="31">
        <v>9386.3340854355847</v>
      </c>
      <c r="AH24" s="29">
        <v>1.3998348510794569</v>
      </c>
      <c r="AI24" s="31">
        <v>60.273095558975477</v>
      </c>
      <c r="AJ24" s="31">
        <v>74.197319878755138</v>
      </c>
      <c r="AK24" s="29">
        <v>0.81233521180370061</v>
      </c>
      <c r="AL24" s="30">
        <v>13.065263492775841</v>
      </c>
      <c r="AM24" s="30">
        <v>99.192589468073606</v>
      </c>
      <c r="AN24" s="30">
        <v>53.603622088088585</v>
      </c>
      <c r="AO24" s="30">
        <v>34.14293518351338</v>
      </c>
      <c r="AP24" s="30">
        <v>13.483195567458026</v>
      </c>
      <c r="AQ24" s="31">
        <v>176.1615028134664</v>
      </c>
      <c r="AR24" s="30">
        <v>2.0714171486682096</v>
      </c>
      <c r="AS24" s="30">
        <v>12.940208278665539</v>
      </c>
      <c r="AT24" s="30">
        <v>0.78409997165822731</v>
      </c>
      <c r="AU24" s="29">
        <v>0.14606260189689091</v>
      </c>
      <c r="AV24" s="30">
        <v>4.1782505870116724</v>
      </c>
      <c r="AW24" s="30">
        <v>5.1973089169420827</v>
      </c>
      <c r="AX24" s="30">
        <v>1.2438959341256866</v>
      </c>
      <c r="AY24" s="31">
        <v>547.85065929158498</v>
      </c>
      <c r="BM24" s="26"/>
    </row>
    <row r="25" spans="1:65" s="26" customFormat="1" ht="14" x14ac:dyDescent="0.15">
      <c r="A25" s="22" t="s">
        <v>535</v>
      </c>
      <c r="B25" s="22" t="s">
        <v>286</v>
      </c>
      <c r="C25" s="22" t="s">
        <v>3357</v>
      </c>
      <c r="D25" s="23" t="s">
        <v>646</v>
      </c>
      <c r="E25" s="18">
        <v>3.832195874508677</v>
      </c>
      <c r="F25" s="14">
        <v>0.11853723694336551</v>
      </c>
      <c r="G25" s="14">
        <v>9.2662945773563689E-3</v>
      </c>
      <c r="H25" s="17">
        <v>5.3877299894962327</v>
      </c>
      <c r="I25" s="17">
        <v>2.051608333936906</v>
      </c>
      <c r="J25" s="17">
        <v>3.2379877169860327</v>
      </c>
      <c r="K25" s="19">
        <v>297.5887790147579</v>
      </c>
      <c r="L25" s="14">
        <v>1.1470302588776267</v>
      </c>
      <c r="M25" s="14">
        <v>1.4805220909213399</v>
      </c>
      <c r="N25" s="19">
        <v>44.053251480448978</v>
      </c>
      <c r="O25" s="17">
        <v>8.0663888248264151</v>
      </c>
      <c r="P25" s="17">
        <v>9.1389155939169235</v>
      </c>
      <c r="Q25" s="14">
        <v>0.49260534553280938</v>
      </c>
      <c r="R25" s="19">
        <v>857.21881705274222</v>
      </c>
      <c r="S25" s="17">
        <v>3.8712624611129356</v>
      </c>
      <c r="T25" s="15">
        <v>4.1964252928744774E-3</v>
      </c>
      <c r="U25" s="19">
        <v>21.075238322948486</v>
      </c>
      <c r="V25" s="14">
        <v>0.95097906693737433</v>
      </c>
      <c r="W25" s="17">
        <v>2.0060839011169445</v>
      </c>
      <c r="X25" s="14">
        <v>0.68501243276834545</v>
      </c>
      <c r="Y25" s="17">
        <v>18.906713103183236</v>
      </c>
      <c r="Z25" s="17">
        <v>6.9716300371128685</v>
      </c>
      <c r="AA25" s="19">
        <v>81.30285637360771</v>
      </c>
      <c r="AB25" s="19">
        <v>33.370669771621309</v>
      </c>
      <c r="AC25" s="19">
        <v>158.02632469214288</v>
      </c>
      <c r="AD25" s="19">
        <v>35.509267539177671</v>
      </c>
      <c r="AE25" s="19">
        <v>302.88942341689</v>
      </c>
      <c r="AF25" s="19">
        <v>57.224755151975543</v>
      </c>
      <c r="AG25" s="19">
        <v>9268.4676312662759</v>
      </c>
      <c r="AH25" s="17">
        <v>5.5193438339325782</v>
      </c>
      <c r="AI25" s="19">
        <v>161.1828706805797</v>
      </c>
      <c r="AJ25" s="19">
        <v>265.73222521233106</v>
      </c>
      <c r="AK25" s="14">
        <v>0.60656124996427474</v>
      </c>
      <c r="AL25" s="17">
        <v>16.020205191874091</v>
      </c>
      <c r="AM25" s="17">
        <v>30.60016928524233</v>
      </c>
      <c r="AN25" s="17">
        <v>78.24047748232843</v>
      </c>
      <c r="AO25" s="17">
        <v>41.635738289426598</v>
      </c>
      <c r="AP25" s="17">
        <v>19.88131364875597</v>
      </c>
      <c r="AQ25" s="19">
        <v>318.50272413707762</v>
      </c>
      <c r="AR25" s="17">
        <v>2.1094932274140721</v>
      </c>
      <c r="AS25" s="17">
        <v>10.505661458732732</v>
      </c>
      <c r="AT25" s="17">
        <v>0.87732421361766522</v>
      </c>
      <c r="AU25" s="14">
        <v>0.33905089217614698</v>
      </c>
      <c r="AV25" s="17">
        <v>9.6089370040283466</v>
      </c>
      <c r="AW25" s="17">
        <v>14.899623489988414</v>
      </c>
      <c r="AX25" s="17">
        <v>1.5506006006431365</v>
      </c>
      <c r="AY25" s="19">
        <v>1620.1952187679667</v>
      </c>
    </row>
    <row r="26" spans="1:65" s="26" customFormat="1" ht="14" x14ac:dyDescent="0.15">
      <c r="A26" s="22" t="s">
        <v>536</v>
      </c>
      <c r="B26" s="22" t="s">
        <v>279</v>
      </c>
      <c r="C26" s="22" t="s">
        <v>276</v>
      </c>
      <c r="D26" s="23" t="s">
        <v>648</v>
      </c>
      <c r="E26" s="18">
        <v>10.338321990548788</v>
      </c>
      <c r="F26" s="14">
        <v>0.17662709151833519</v>
      </c>
      <c r="G26" s="14">
        <v>1.8496563111957073E-2</v>
      </c>
      <c r="H26" s="17">
        <v>5.2461039572514236</v>
      </c>
      <c r="I26" s="17">
        <v>2.8351698911411516</v>
      </c>
      <c r="J26" s="17">
        <v>4.1150876489081121</v>
      </c>
      <c r="K26" s="19">
        <v>270.0024599591693</v>
      </c>
      <c r="L26" s="14">
        <v>0.85001425411562681</v>
      </c>
      <c r="M26" s="14">
        <v>1.5523565851632943</v>
      </c>
      <c r="N26" s="19">
        <v>32.287722811479476</v>
      </c>
      <c r="O26" s="17">
        <v>4.6103005760748319</v>
      </c>
      <c r="P26" s="17">
        <v>3.7659261673727165</v>
      </c>
      <c r="Q26" s="14">
        <v>0.65110118615689494</v>
      </c>
      <c r="R26" s="19">
        <v>1008.5731530959715</v>
      </c>
      <c r="S26" s="17">
        <v>9.5841462576469194</v>
      </c>
      <c r="T26" s="15">
        <v>1.0176933163089097E-28</v>
      </c>
      <c r="U26" s="19">
        <v>24.516438071723289</v>
      </c>
      <c r="V26" s="14">
        <v>0.80007679456934599</v>
      </c>
      <c r="W26" s="17">
        <v>2.189449132401474</v>
      </c>
      <c r="X26" s="14">
        <v>0.43669437045341741</v>
      </c>
      <c r="Y26" s="19">
        <v>21.374827809691404</v>
      </c>
      <c r="Z26" s="17">
        <v>7.3348824252646203</v>
      </c>
      <c r="AA26" s="19">
        <v>93.77669357733815</v>
      </c>
      <c r="AB26" s="19">
        <v>39.404509806482075</v>
      </c>
      <c r="AC26" s="19">
        <v>183.36085921118217</v>
      </c>
      <c r="AD26" s="19">
        <v>42.39090859086204</v>
      </c>
      <c r="AE26" s="19">
        <v>349.3325664414034</v>
      </c>
      <c r="AF26" s="19">
        <v>64.414991944126754</v>
      </c>
      <c r="AG26" s="19">
        <v>10986.537794573624</v>
      </c>
      <c r="AH26" s="17">
        <v>10.722793458992584</v>
      </c>
      <c r="AI26" s="19">
        <v>272.27030796205821</v>
      </c>
      <c r="AJ26" s="19">
        <v>536.44680878162785</v>
      </c>
      <c r="AK26" s="14">
        <v>0.50754390464254151</v>
      </c>
      <c r="AL26" s="17">
        <v>16.343175699549498</v>
      </c>
      <c r="AM26" s="17">
        <v>31.450081813132332</v>
      </c>
      <c r="AN26" s="17">
        <v>36.449002034237616</v>
      </c>
      <c r="AO26" s="17">
        <v>28.408404947370396</v>
      </c>
      <c r="AP26" s="17">
        <v>26.71597021033055</v>
      </c>
      <c r="AQ26" s="19">
        <v>436.62379513136261</v>
      </c>
      <c r="AR26" s="17">
        <v>2.7365487254007657</v>
      </c>
      <c r="AS26" s="17">
        <v>11.197537183626045</v>
      </c>
      <c r="AT26" s="17">
        <v>1.5356335489883699</v>
      </c>
      <c r="AU26" s="14">
        <v>0.19458432499039244</v>
      </c>
      <c r="AV26" s="17">
        <v>8.7181937345550313</v>
      </c>
      <c r="AW26" s="17">
        <v>16.997411755378835</v>
      </c>
      <c r="AX26" s="17">
        <v>1.9496483185512012</v>
      </c>
      <c r="AY26" s="19">
        <v>1870.1937740829492</v>
      </c>
      <c r="BM26" s="39"/>
    </row>
    <row r="27" spans="1:65" s="26" customFormat="1" ht="14" x14ac:dyDescent="0.15">
      <c r="A27" s="22" t="s">
        <v>537</v>
      </c>
      <c r="B27" s="22" t="s">
        <v>282</v>
      </c>
      <c r="C27" s="22" t="s">
        <v>3357</v>
      </c>
      <c r="D27" s="23" t="s">
        <v>649</v>
      </c>
      <c r="E27" s="18">
        <v>8.2555037453933142</v>
      </c>
      <c r="F27" s="14">
        <v>0.15433678234103529</v>
      </c>
      <c r="G27" s="14">
        <v>9.21077353969116E-3</v>
      </c>
      <c r="H27" s="17">
        <v>3.1929498295537746</v>
      </c>
      <c r="I27" s="17">
        <v>2.9108221392253286</v>
      </c>
      <c r="J27" s="17">
        <v>9.1888515063832941</v>
      </c>
      <c r="K27" s="19">
        <v>404.61377158730761</v>
      </c>
      <c r="L27" s="14">
        <v>0.96913385827691212</v>
      </c>
      <c r="M27" s="14">
        <v>1.3691314590397392</v>
      </c>
      <c r="N27" s="19">
        <v>41.753355304385188</v>
      </c>
      <c r="O27" s="17">
        <v>6.7806968275597281</v>
      </c>
      <c r="P27" s="17">
        <v>6.2625604619019306</v>
      </c>
      <c r="Q27" s="14">
        <v>0.37054876962073452</v>
      </c>
      <c r="R27" s="19">
        <v>1228.1972936710606</v>
      </c>
      <c r="S27" s="17">
        <v>4.4580937289403799</v>
      </c>
      <c r="T27" s="15">
        <v>8.3425630003135711E-3</v>
      </c>
      <c r="U27" s="19">
        <v>22.779007464501536</v>
      </c>
      <c r="V27" s="14">
        <v>1.2102261760975568</v>
      </c>
      <c r="W27" s="17">
        <v>3.0990741135299684</v>
      </c>
      <c r="X27" s="14">
        <v>0.98515255305487848</v>
      </c>
      <c r="Y27" s="19">
        <v>30.401427133731129</v>
      </c>
      <c r="Z27" s="17">
        <v>10.018704240653852</v>
      </c>
      <c r="AA27" s="19">
        <v>119.8122440280972</v>
      </c>
      <c r="AB27" s="19">
        <v>48.290689693730705</v>
      </c>
      <c r="AC27" s="19">
        <v>237.46391360647874</v>
      </c>
      <c r="AD27" s="19">
        <v>50.023619066871575</v>
      </c>
      <c r="AE27" s="19">
        <v>425.79401947531278</v>
      </c>
      <c r="AF27" s="19">
        <v>77.277495256878439</v>
      </c>
      <c r="AG27" s="19">
        <v>9980.185925971391</v>
      </c>
      <c r="AH27" s="17">
        <v>6.4882222982281448</v>
      </c>
      <c r="AI27" s="19">
        <v>189.85517527594064</v>
      </c>
      <c r="AJ27" s="19">
        <v>322.20686366809213</v>
      </c>
      <c r="AK27" s="14">
        <v>0.58923380189539343</v>
      </c>
      <c r="AL27" s="17">
        <v>14.005724718195346</v>
      </c>
      <c r="AM27" s="17">
        <v>23.438999773340019</v>
      </c>
      <c r="AN27" s="17">
        <v>95.510333645792912</v>
      </c>
      <c r="AO27" s="17">
        <v>42.586627114514769</v>
      </c>
      <c r="AP27" s="17">
        <v>25.120450816691356</v>
      </c>
      <c r="AQ27" s="19">
        <v>351.83011893554465</v>
      </c>
      <c r="AR27" s="17">
        <v>2.5607396160634281</v>
      </c>
      <c r="AS27" s="17">
        <v>7.3502622493126966</v>
      </c>
      <c r="AT27" s="17">
        <v>0.75672003112005537</v>
      </c>
      <c r="AU27" s="14">
        <v>0.30937806684706015</v>
      </c>
      <c r="AV27" s="17">
        <v>13.064700406435506</v>
      </c>
      <c r="AW27" s="17">
        <v>20.850671447650253</v>
      </c>
      <c r="AX27" s="17">
        <v>1.5959548094481735</v>
      </c>
      <c r="AY27" s="19">
        <v>2297.1145643473847</v>
      </c>
    </row>
    <row r="28" spans="1:65" s="39" customFormat="1" ht="14" x14ac:dyDescent="0.15">
      <c r="A28" s="22" t="s">
        <v>538</v>
      </c>
      <c r="B28" s="22" t="s">
        <v>283</v>
      </c>
      <c r="C28" s="22" t="s">
        <v>278</v>
      </c>
      <c r="D28" s="23" t="s">
        <v>650</v>
      </c>
      <c r="E28" s="9">
        <v>0.81674553677946515</v>
      </c>
      <c r="F28" s="14">
        <v>0.28340517408188504</v>
      </c>
      <c r="G28" s="14">
        <v>1.8505393483389872E-2</v>
      </c>
      <c r="H28" s="17">
        <v>14.171248916363989</v>
      </c>
      <c r="I28" s="17">
        <v>2.8190139363219213</v>
      </c>
      <c r="J28" s="17">
        <v>4.204989832542875</v>
      </c>
      <c r="K28" s="19">
        <v>267.52737795581618</v>
      </c>
      <c r="L28" s="14">
        <v>1.2627451842996389</v>
      </c>
      <c r="M28" s="14">
        <v>1.1544408285329846</v>
      </c>
      <c r="N28" s="19">
        <v>36.194040391316868</v>
      </c>
      <c r="O28" s="17">
        <v>4.3987029794501664</v>
      </c>
      <c r="P28" s="17">
        <v>3.733157747002716</v>
      </c>
      <c r="Q28" s="14">
        <v>1.0648597103199247</v>
      </c>
      <c r="R28" s="19">
        <v>2035.8175661270711</v>
      </c>
      <c r="S28" s="17">
        <v>5.5589459938158541</v>
      </c>
      <c r="T28" s="15">
        <v>2.9331870959664039E-2</v>
      </c>
      <c r="U28" s="19">
        <v>26.70366919671687</v>
      </c>
      <c r="V28" s="17">
        <v>2.5578587945751297</v>
      </c>
      <c r="W28" s="17">
        <v>5.6699369858947311</v>
      </c>
      <c r="X28" s="14">
        <v>1.400123072963956</v>
      </c>
      <c r="Y28" s="19">
        <v>53.596794047111672</v>
      </c>
      <c r="Z28" s="17">
        <v>17.564818297503372</v>
      </c>
      <c r="AA28" s="19">
        <v>202.60850610592902</v>
      </c>
      <c r="AB28" s="19">
        <v>81.635764754021849</v>
      </c>
      <c r="AC28" s="19">
        <v>370.76129161392839</v>
      </c>
      <c r="AD28" s="19">
        <v>78.904652709486029</v>
      </c>
      <c r="AE28" s="19">
        <v>642.24786901277571</v>
      </c>
      <c r="AF28" s="19">
        <v>115.90877354276421</v>
      </c>
      <c r="AG28" s="19">
        <v>10541.434350767699</v>
      </c>
      <c r="AH28" s="17">
        <v>11.673051296197649</v>
      </c>
      <c r="AI28" s="19">
        <v>344.25890205487468</v>
      </c>
      <c r="AJ28" s="19">
        <v>535.25394583729985</v>
      </c>
      <c r="AK28" s="14">
        <v>0.64316929325266181</v>
      </c>
      <c r="AL28" s="17">
        <v>11.982953093206261</v>
      </c>
      <c r="AM28" s="17">
        <v>16.413342666237803</v>
      </c>
      <c r="AN28" s="17">
        <v>115.53410839523454</v>
      </c>
      <c r="AO28" s="17">
        <v>61.928808525546295</v>
      </c>
      <c r="AP28" s="17">
        <v>20.953773586244548</v>
      </c>
      <c r="AQ28" s="19">
        <v>251.08808600963275</v>
      </c>
      <c r="AR28" s="17">
        <v>2.2166731791136773</v>
      </c>
      <c r="AS28" s="17">
        <v>4.7096941752877282</v>
      </c>
      <c r="AT28" s="17">
        <v>0.83340711843864834</v>
      </c>
      <c r="AU28" s="14">
        <v>0.2448255230899245</v>
      </c>
      <c r="AV28" s="17">
        <v>8.6382750389349745</v>
      </c>
      <c r="AW28" s="17">
        <v>33.217193537346382</v>
      </c>
      <c r="AX28" s="17">
        <v>3.8453503028819718</v>
      </c>
      <c r="AY28" s="19">
        <v>3671.6009965230182</v>
      </c>
      <c r="AZ28" s="26"/>
      <c r="BA28" s="26"/>
      <c r="BB28" s="26"/>
      <c r="BC28" s="26"/>
      <c r="BD28" s="26"/>
      <c r="BE28" s="26"/>
      <c r="BF28" s="26"/>
      <c r="BG28" s="26"/>
      <c r="BH28" s="26"/>
      <c r="BI28" s="26"/>
      <c r="BJ28" s="26"/>
      <c r="BK28" s="26"/>
      <c r="BL28" s="26"/>
    </row>
    <row r="29" spans="1:65" s="26" customFormat="1" ht="14" x14ac:dyDescent="0.15">
      <c r="A29" s="22" t="s">
        <v>539</v>
      </c>
      <c r="B29" s="22" t="s">
        <v>286</v>
      </c>
      <c r="C29" s="22" t="s">
        <v>3357</v>
      </c>
      <c r="D29" s="23" t="s">
        <v>651</v>
      </c>
      <c r="E29" s="18">
        <v>13.455555348712876</v>
      </c>
      <c r="F29" s="14">
        <v>0.13859282505399709</v>
      </c>
      <c r="G29" s="14">
        <v>3.6922544447910287E-2</v>
      </c>
      <c r="H29" s="17">
        <v>9.5558744018205921</v>
      </c>
      <c r="I29" s="17">
        <v>5.7853151948156212</v>
      </c>
      <c r="J29" s="17">
        <v>4.0407755811493491</v>
      </c>
      <c r="K29" s="19">
        <v>325.74199974656915</v>
      </c>
      <c r="L29" s="17">
        <v>2.1138410545602819</v>
      </c>
      <c r="M29" s="17">
        <v>12.061861245901683</v>
      </c>
      <c r="N29" s="19">
        <v>39.090230211634996</v>
      </c>
      <c r="O29" s="17">
        <v>6.3321412704902249</v>
      </c>
      <c r="P29" s="17">
        <v>6.3002039794928395</v>
      </c>
      <c r="Q29" s="14">
        <v>1.7241173792916127</v>
      </c>
      <c r="R29" s="19">
        <v>1057.2534827378031</v>
      </c>
      <c r="S29" s="17">
        <v>8.1403013995480915</v>
      </c>
      <c r="T29" s="15">
        <v>1.6721106410108526E-2</v>
      </c>
      <c r="U29" s="19">
        <v>28.055473066478999</v>
      </c>
      <c r="V29" s="14">
        <v>0.74718151575654734</v>
      </c>
      <c r="W29" s="17">
        <v>2.2576457166127399</v>
      </c>
      <c r="X29" s="14">
        <v>0.5980421968265327</v>
      </c>
      <c r="Y29" s="19">
        <v>21.279791861586617</v>
      </c>
      <c r="Z29" s="17">
        <v>7.8521457208658543</v>
      </c>
      <c r="AA29" s="19">
        <v>99.191909026775448</v>
      </c>
      <c r="AB29" s="19">
        <v>39.746227912258696</v>
      </c>
      <c r="AC29" s="19">
        <v>192.59551930683349</v>
      </c>
      <c r="AD29" s="19">
        <v>43.078684542089981</v>
      </c>
      <c r="AE29" s="19">
        <v>369.58028435007009</v>
      </c>
      <c r="AF29" s="19">
        <v>68.326758255665553</v>
      </c>
      <c r="AG29" s="19">
        <v>10733.882668104303</v>
      </c>
      <c r="AH29" s="17">
        <v>12.8679043280301</v>
      </c>
      <c r="AI29" s="19">
        <v>331.66937183166249</v>
      </c>
      <c r="AJ29" s="19">
        <v>590.99467735517271</v>
      </c>
      <c r="AK29" s="14">
        <v>0.56120534505649644</v>
      </c>
      <c r="AL29" s="17">
        <v>17.367664437414955</v>
      </c>
      <c r="AM29" s="17">
        <v>29.043439606039872</v>
      </c>
      <c r="AN29" s="17">
        <v>45.401302262664046</v>
      </c>
      <c r="AO29" s="17">
        <v>40.744114443978091</v>
      </c>
      <c r="AP29" s="17">
        <v>28.480083370424502</v>
      </c>
      <c r="AQ29" s="19">
        <v>494.63253112713471</v>
      </c>
      <c r="AR29" s="17">
        <v>3.0215492072589547</v>
      </c>
      <c r="AS29" s="17">
        <v>12.426871435156817</v>
      </c>
      <c r="AT29" s="17">
        <v>1.5990968738889133</v>
      </c>
      <c r="AU29" s="14">
        <v>0.26300817387554842</v>
      </c>
      <c r="AV29" s="17">
        <v>10.517985138733263</v>
      </c>
      <c r="AW29" s="17">
        <v>17.959590056762256</v>
      </c>
      <c r="AX29" s="17">
        <v>1.7075124008898557</v>
      </c>
      <c r="AY29" s="19">
        <v>1969.6700975276685</v>
      </c>
    </row>
    <row r="30" spans="1:65" s="26" customFormat="1" ht="14" x14ac:dyDescent="0.15">
      <c r="A30" s="22" t="s">
        <v>540</v>
      </c>
      <c r="B30" s="22" t="s">
        <v>286</v>
      </c>
      <c r="C30" s="22" t="s">
        <v>280</v>
      </c>
      <c r="D30" s="23" t="s">
        <v>652</v>
      </c>
      <c r="E30" s="18">
        <v>13.471515478537951</v>
      </c>
      <c r="F30" s="14">
        <v>0.45655658399849997</v>
      </c>
      <c r="G30" s="14">
        <v>1.8617026664536924E-2</v>
      </c>
      <c r="H30" s="17">
        <v>7.5243863163287168</v>
      </c>
      <c r="I30" s="17">
        <v>3.2341212141378772</v>
      </c>
      <c r="J30" s="17">
        <v>3.8925691491108068</v>
      </c>
      <c r="K30" s="19">
        <v>323.36631143740112</v>
      </c>
      <c r="L30" s="14">
        <v>1.2703626533379502</v>
      </c>
      <c r="M30" s="14">
        <v>1.4738988524964065</v>
      </c>
      <c r="N30" s="19">
        <v>28.999723372049218</v>
      </c>
      <c r="O30" s="17">
        <v>2.9413580858243109</v>
      </c>
      <c r="P30" s="17">
        <v>3.6930832304726113</v>
      </c>
      <c r="Q30" s="14">
        <v>1.2036894258517505</v>
      </c>
      <c r="R30" s="19">
        <v>1781.3664082466205</v>
      </c>
      <c r="S30" s="19">
        <v>30.706339207558869</v>
      </c>
      <c r="T30" s="15">
        <v>1.6862179594796824E-2</v>
      </c>
      <c r="U30" s="19">
        <v>23.834650655990533</v>
      </c>
      <c r="V30" s="14">
        <v>0.55704091852018978</v>
      </c>
      <c r="W30" s="17">
        <v>2.3149568810623213</v>
      </c>
      <c r="X30" s="14">
        <v>0.29070862976657685</v>
      </c>
      <c r="Y30" s="19">
        <v>30.74535504681743</v>
      </c>
      <c r="Z30" s="17">
        <v>12.511077578180135</v>
      </c>
      <c r="AA30" s="19">
        <v>159.60981675735053</v>
      </c>
      <c r="AB30" s="19">
        <v>68.845277505032342</v>
      </c>
      <c r="AC30" s="19">
        <v>338.17775849251984</v>
      </c>
      <c r="AD30" s="19">
        <v>77.236832733967731</v>
      </c>
      <c r="AE30" s="19">
        <v>660.23731050624326</v>
      </c>
      <c r="AF30" s="19">
        <v>118.2545471602127</v>
      </c>
      <c r="AG30" s="19">
        <v>13467.980071924767</v>
      </c>
      <c r="AH30" s="19">
        <v>28.656735853819288</v>
      </c>
      <c r="AI30" s="19">
        <v>485.71844423616227</v>
      </c>
      <c r="AJ30" s="19">
        <v>1414.822214095989</v>
      </c>
      <c r="AK30" s="14">
        <v>0.34330705257304406</v>
      </c>
      <c r="AL30" s="17">
        <v>21.474375869163591</v>
      </c>
      <c r="AM30" s="17">
        <v>20.398695828925611</v>
      </c>
      <c r="AN30" s="17">
        <v>21.501661466167711</v>
      </c>
      <c r="AO30" s="17">
        <v>15.818181416969258</v>
      </c>
      <c r="AP30" s="17">
        <v>55.194069276803177</v>
      </c>
      <c r="AQ30" s="19">
        <v>1185.2581893987258</v>
      </c>
      <c r="AR30" s="17">
        <v>4.1558111874656056</v>
      </c>
      <c r="AS30" s="17">
        <v>10.295937194758004</v>
      </c>
      <c r="AT30" s="17">
        <v>2.1428995174646532</v>
      </c>
      <c r="AU30" s="14">
        <v>0.10503782390085342</v>
      </c>
      <c r="AV30" s="17">
        <v>10.441275797139204</v>
      </c>
      <c r="AW30" s="17">
        <v>29.527627967919166</v>
      </c>
      <c r="AX30" s="17">
        <v>2.8279712691823939</v>
      </c>
      <c r="AY30" s="19">
        <v>3302.9983266639283</v>
      </c>
    </row>
    <row r="31" spans="1:65" s="26" customFormat="1" ht="14" x14ac:dyDescent="0.15">
      <c r="A31" s="22" t="s">
        <v>541</v>
      </c>
      <c r="B31" s="22" t="s">
        <v>282</v>
      </c>
      <c r="C31" s="22" t="s">
        <v>280</v>
      </c>
      <c r="D31" s="23" t="s">
        <v>653</v>
      </c>
      <c r="E31" s="9">
        <v>1.1469735182444361</v>
      </c>
      <c r="F31" s="14">
        <v>0.19673818528782577</v>
      </c>
      <c r="G31" s="14">
        <v>1.8542354096204316E-2</v>
      </c>
      <c r="H31" s="17">
        <v>3.6521465719710386</v>
      </c>
      <c r="I31" s="17">
        <v>2.9527188547258976</v>
      </c>
      <c r="J31" s="17">
        <v>3.7292108373093917</v>
      </c>
      <c r="K31" s="19">
        <v>386.17463230848563</v>
      </c>
      <c r="L31" s="14">
        <v>0.92958395168462327</v>
      </c>
      <c r="M31" s="14">
        <v>1.5728435645105405</v>
      </c>
      <c r="N31" s="19">
        <v>103.09611328244577</v>
      </c>
      <c r="O31" s="17">
        <v>11.192904651011096</v>
      </c>
      <c r="P31" s="17">
        <v>10.355969954268774</v>
      </c>
      <c r="Q31" s="14">
        <v>0.79924063272774903</v>
      </c>
      <c r="R31" s="19">
        <v>1739.5358537224645</v>
      </c>
      <c r="S31" s="17">
        <v>15.045523169413746</v>
      </c>
      <c r="T31" s="15">
        <v>2.9390455173322422E-2</v>
      </c>
      <c r="U31" s="19">
        <v>28.504845253265842</v>
      </c>
      <c r="V31" s="14">
        <v>1.1658983009426371</v>
      </c>
      <c r="W31" s="17">
        <v>3.2182021447083646</v>
      </c>
      <c r="X31" s="14">
        <v>1.1490090167757334</v>
      </c>
      <c r="Y31" s="19">
        <v>31.36428364835756</v>
      </c>
      <c r="Z31" s="17">
        <v>11.482771659257985</v>
      </c>
      <c r="AA31" s="19">
        <v>147.08855995581942</v>
      </c>
      <c r="AB31" s="19">
        <v>66.746869021707525</v>
      </c>
      <c r="AC31" s="19">
        <v>337.1404782318769</v>
      </c>
      <c r="AD31" s="19">
        <v>77.069529882551961</v>
      </c>
      <c r="AE31" s="19">
        <v>685.93010873579215</v>
      </c>
      <c r="AF31" s="19">
        <v>132.10105233855646</v>
      </c>
      <c r="AG31" s="19">
        <v>8921.7339701841993</v>
      </c>
      <c r="AH31" s="17">
        <v>10.987120816384779</v>
      </c>
      <c r="AI31" s="19">
        <v>230.46435393615315</v>
      </c>
      <c r="AJ31" s="19">
        <v>578.92426876253353</v>
      </c>
      <c r="AK31" s="14">
        <v>0.39809067674564241</v>
      </c>
      <c r="AL31" s="17">
        <v>21.869784001003701</v>
      </c>
      <c r="AM31" s="17">
        <v>13.006768264812662</v>
      </c>
      <c r="AN31" s="17">
        <v>45.590312879928895</v>
      </c>
      <c r="AO31" s="17">
        <v>15.317802600887109</v>
      </c>
      <c r="AP31" s="17">
        <v>26.90138893160691</v>
      </c>
      <c r="AQ31" s="19">
        <v>588.32756526123478</v>
      </c>
      <c r="AR31" s="17">
        <v>2.7602768973129348</v>
      </c>
      <c r="AS31" s="17">
        <v>8.8573818459899663</v>
      </c>
      <c r="AT31" s="17">
        <v>0.84399891678399075</v>
      </c>
      <c r="AU31" s="14">
        <v>0.34861662288202028</v>
      </c>
      <c r="AV31" s="17">
        <v>12.46931328086812</v>
      </c>
      <c r="AW31" s="17">
        <v>30.881800091210469</v>
      </c>
      <c r="AX31" s="17">
        <v>2.4766239644161434</v>
      </c>
      <c r="AY31" s="19">
        <v>3365.6229656496962</v>
      </c>
    </row>
    <row r="32" spans="1:65" s="26" customFormat="1" ht="14" x14ac:dyDescent="0.15">
      <c r="A32" s="22" t="s">
        <v>542</v>
      </c>
      <c r="B32" s="22" t="s">
        <v>279</v>
      </c>
      <c r="C32" s="22" t="s">
        <v>280</v>
      </c>
      <c r="D32" s="23" t="s">
        <v>654</v>
      </c>
      <c r="E32" s="18">
        <v>13.796105458288276</v>
      </c>
      <c r="F32" s="14">
        <v>0.18110387015900062</v>
      </c>
      <c r="G32" s="14">
        <v>8.9888372744051358E-29</v>
      </c>
      <c r="H32" s="17">
        <v>6.5570884013042718</v>
      </c>
      <c r="I32" s="17">
        <v>3.5760083670859539</v>
      </c>
      <c r="J32" s="17">
        <v>4.7089666094748779</v>
      </c>
      <c r="K32" s="19">
        <v>270.84508080904169</v>
      </c>
      <c r="L32" s="14">
        <v>1.2877941880067207</v>
      </c>
      <c r="M32" s="17">
        <v>2.0463007424909625</v>
      </c>
      <c r="N32" s="19">
        <v>22.387779397919527</v>
      </c>
      <c r="O32" s="17">
        <v>3.3046219460167774</v>
      </c>
      <c r="P32" s="17">
        <v>3.6837536073836707</v>
      </c>
      <c r="Q32" s="14">
        <v>1.0398275779175585</v>
      </c>
      <c r="R32" s="19">
        <v>1260.6812469127894</v>
      </c>
      <c r="S32" s="17">
        <v>17.896175322032118</v>
      </c>
      <c r="T32" s="15">
        <v>9.1041775839715549E-3</v>
      </c>
      <c r="U32" s="17">
        <v>18.606464127696029</v>
      </c>
      <c r="V32" s="14">
        <v>0.5034391523323487</v>
      </c>
      <c r="W32" s="17">
        <v>2.0735762168701153</v>
      </c>
      <c r="X32" s="14">
        <v>0.24724830422095914</v>
      </c>
      <c r="Y32" s="17">
        <v>18.746016439650177</v>
      </c>
      <c r="Z32" s="17">
        <v>8.8736895732201688</v>
      </c>
      <c r="AA32" s="19">
        <v>116.53555432074565</v>
      </c>
      <c r="AB32" s="19">
        <v>50.319014359374201</v>
      </c>
      <c r="AC32" s="19">
        <v>245.25742264677604</v>
      </c>
      <c r="AD32" s="19">
        <v>56.526655895793411</v>
      </c>
      <c r="AE32" s="19">
        <v>473.51467872678563</v>
      </c>
      <c r="AF32" s="19">
        <v>86.886030502009717</v>
      </c>
      <c r="AG32" s="19">
        <v>13917.061034732869</v>
      </c>
      <c r="AH32" s="17">
        <v>17.171525937170451</v>
      </c>
      <c r="AI32" s="19">
        <v>304.98376802264585</v>
      </c>
      <c r="AJ32" s="19">
        <v>836.33450196675074</v>
      </c>
      <c r="AK32" s="14">
        <v>0.36466720828261462</v>
      </c>
      <c r="AL32" s="17">
        <v>25.259482741370196</v>
      </c>
      <c r="AM32" s="17">
        <v>29.390981230305023</v>
      </c>
      <c r="AN32" s="17">
        <v>26.458987476717336</v>
      </c>
      <c r="AO32" s="17">
        <v>17.04184064665359</v>
      </c>
      <c r="AP32" s="17">
        <v>37.235912925729046</v>
      </c>
      <c r="AQ32" s="19">
        <v>940.55989990661624</v>
      </c>
      <c r="AR32" s="17">
        <v>4.1188219217031223</v>
      </c>
      <c r="AS32" s="17">
        <v>8.9731276701180942</v>
      </c>
      <c r="AT32" s="17">
        <v>1.7662271932425337</v>
      </c>
      <c r="AU32" s="14">
        <v>0.12088372226629568</v>
      </c>
      <c r="AV32" s="17">
        <v>8.7454013822745136</v>
      </c>
      <c r="AW32" s="17">
        <v>21.069598097708244</v>
      </c>
      <c r="AX32" s="17">
        <v>2.409220249217245</v>
      </c>
      <c r="AY32" s="19">
        <v>2361.1679207537677</v>
      </c>
    </row>
    <row r="33" spans="1:65" s="26" customFormat="1" ht="14" x14ac:dyDescent="0.15">
      <c r="A33" s="22" t="s">
        <v>543</v>
      </c>
      <c r="B33" s="22" t="s">
        <v>282</v>
      </c>
      <c r="C33" s="22" t="s">
        <v>280</v>
      </c>
      <c r="D33" s="23" t="s">
        <v>655</v>
      </c>
      <c r="E33" s="9">
        <v>1.1374505993957063</v>
      </c>
      <c r="F33" s="14">
        <v>0.52591778573395342</v>
      </c>
      <c r="G33" s="14">
        <v>8.9888372744051358E-29</v>
      </c>
      <c r="H33" s="19">
        <v>39.971656903400046</v>
      </c>
      <c r="I33" s="17">
        <v>3.479934899109201</v>
      </c>
      <c r="J33" s="17">
        <v>3.7908167681089218</v>
      </c>
      <c r="K33" s="19">
        <v>456.58066896966602</v>
      </c>
      <c r="L33" s="17">
        <v>2.057849399999943</v>
      </c>
      <c r="M33" s="17">
        <v>2.0305700250687937</v>
      </c>
      <c r="N33" s="19">
        <v>81.692996084420912</v>
      </c>
      <c r="O33" s="17">
        <v>8.1808180161623341</v>
      </c>
      <c r="P33" s="17">
        <v>7.6366603969025872</v>
      </c>
      <c r="Q33" s="14">
        <v>1.1677406343551795</v>
      </c>
      <c r="R33" s="19">
        <v>2974.1449247947617</v>
      </c>
      <c r="S33" s="17">
        <v>8.4100338209914423</v>
      </c>
      <c r="T33" s="15">
        <v>6.8849254306760616E-2</v>
      </c>
      <c r="U33" s="19">
        <v>42.389138703882317</v>
      </c>
      <c r="V33" s="17">
        <v>4.4203128813752519</v>
      </c>
      <c r="W33" s="17">
        <v>10.027823597108444</v>
      </c>
      <c r="X33" s="17">
        <v>3.188410970332713</v>
      </c>
      <c r="Y33" s="19">
        <v>87.298454248851471</v>
      </c>
      <c r="Z33" s="19">
        <v>28.148312848842249</v>
      </c>
      <c r="AA33" s="19">
        <v>304.54017215550914</v>
      </c>
      <c r="AB33" s="19">
        <v>118.18276981845025</v>
      </c>
      <c r="AC33" s="19">
        <v>520.27660157321009</v>
      </c>
      <c r="AD33" s="19">
        <v>108.69936722668039</v>
      </c>
      <c r="AE33" s="19">
        <v>854.29133726185</v>
      </c>
      <c r="AF33" s="19">
        <v>151.40001913454904</v>
      </c>
      <c r="AG33" s="19">
        <v>8804.5170475785289</v>
      </c>
      <c r="AH33" s="17">
        <v>12.9912374145174</v>
      </c>
      <c r="AI33" s="19">
        <v>513.34405159531741</v>
      </c>
      <c r="AJ33" s="19">
        <v>590.42265541120594</v>
      </c>
      <c r="AK33" s="14">
        <v>0.86945181877852173</v>
      </c>
      <c r="AL33" s="17">
        <v>9.7858701464131528</v>
      </c>
      <c r="AM33" s="17">
        <v>10.30622302199448</v>
      </c>
      <c r="AN33" s="17">
        <v>101.58001209573486</v>
      </c>
      <c r="AO33" s="17">
        <v>61.03947528891154</v>
      </c>
      <c r="AP33" s="17">
        <v>19.749383491987359</v>
      </c>
      <c r="AQ33" s="19">
        <v>193.26490232430382</v>
      </c>
      <c r="AR33" s="17">
        <v>2.2685777831157914</v>
      </c>
      <c r="AS33" s="17">
        <v>4.2271524118259682</v>
      </c>
      <c r="AT33" s="17">
        <v>0.691125649598194</v>
      </c>
      <c r="AU33" s="14">
        <v>0.32848585727069135</v>
      </c>
      <c r="AV33" s="17">
        <v>14.742675782036359</v>
      </c>
      <c r="AW33" s="17">
        <v>48.577883078205751</v>
      </c>
      <c r="AX33" s="17">
        <v>3.2950519835345551</v>
      </c>
      <c r="AY33" s="19">
        <v>5288.7694905541321</v>
      </c>
    </row>
    <row r="34" spans="1:65" s="26" customFormat="1" ht="14" x14ac:dyDescent="0.15">
      <c r="A34" s="22" t="s">
        <v>544</v>
      </c>
      <c r="B34" s="22" t="s">
        <v>279</v>
      </c>
      <c r="C34" s="22" t="s">
        <v>3357</v>
      </c>
      <c r="D34" s="23" t="s">
        <v>664</v>
      </c>
      <c r="E34" s="18">
        <v>5.442577967085179</v>
      </c>
      <c r="F34" s="14">
        <v>0.23433804011975282</v>
      </c>
      <c r="G34" s="14">
        <v>5.574110170271708E-2</v>
      </c>
      <c r="H34" s="17">
        <v>5.2698728432878585</v>
      </c>
      <c r="I34" s="17">
        <v>3.5512330141913764</v>
      </c>
      <c r="J34" s="17">
        <v>4.2808886560016255</v>
      </c>
      <c r="K34" s="19">
        <v>299.22596307658569</v>
      </c>
      <c r="L34" s="14">
        <v>1.4087346588259102</v>
      </c>
      <c r="M34" s="17">
        <v>2.2140025899392186</v>
      </c>
      <c r="N34" s="19">
        <v>40.886980269967374</v>
      </c>
      <c r="O34" s="17">
        <v>8.6251258499463237</v>
      </c>
      <c r="P34" s="17">
        <v>6.9412671963959722</v>
      </c>
      <c r="Q34" s="14">
        <v>0.69409515376410535</v>
      </c>
      <c r="R34" s="19">
        <v>976.585125944634</v>
      </c>
      <c r="S34" s="17">
        <v>7.6510289212829505</v>
      </c>
      <c r="T34" s="15">
        <v>2.1036219144787659E-2</v>
      </c>
      <c r="U34" s="19">
        <v>29.448463532604158</v>
      </c>
      <c r="V34" s="14">
        <v>0.97290219601278149</v>
      </c>
      <c r="W34" s="17">
        <v>2.0579303844336154</v>
      </c>
      <c r="X34" s="14">
        <v>0.44805849796817987</v>
      </c>
      <c r="Y34" s="19">
        <v>22.192988064639263</v>
      </c>
      <c r="Z34" s="17">
        <v>7.8453945665035576</v>
      </c>
      <c r="AA34" s="19">
        <v>90.183923447530375</v>
      </c>
      <c r="AB34" s="19">
        <v>37.992266221329203</v>
      </c>
      <c r="AC34" s="19">
        <v>180.98817208912496</v>
      </c>
      <c r="AD34" s="19">
        <v>40.1926641446546</v>
      </c>
      <c r="AE34" s="19">
        <v>334.11643937455352</v>
      </c>
      <c r="AF34" s="19">
        <v>61.899994574598786</v>
      </c>
      <c r="AG34" s="19">
        <v>10585.948441945387</v>
      </c>
      <c r="AH34" s="17">
        <v>8.6817308218553073</v>
      </c>
      <c r="AI34" s="19">
        <v>215.68885106866225</v>
      </c>
      <c r="AJ34" s="19">
        <v>377.40194239478001</v>
      </c>
      <c r="AK34" s="14">
        <v>0.57150964751273503</v>
      </c>
      <c r="AL34" s="17">
        <v>15.055045242281324</v>
      </c>
      <c r="AM34" s="17">
        <v>31.683410914355683</v>
      </c>
      <c r="AN34" s="17">
        <v>43.669478028652875</v>
      </c>
      <c r="AO34" s="17">
        <v>28.190829401870147</v>
      </c>
      <c r="AP34" s="17">
        <v>22.811119304275579</v>
      </c>
      <c r="AQ34" s="19">
        <v>343.4224331529457</v>
      </c>
      <c r="AR34" s="17">
        <v>2.1152489868638136</v>
      </c>
      <c r="AS34" s="17">
        <v>14.309747188415695</v>
      </c>
      <c r="AT34" s="17">
        <v>1.1295521498470844</v>
      </c>
      <c r="AU34" s="14">
        <v>0.20209729013276478</v>
      </c>
      <c r="AV34" s="17">
        <v>9.6618005513912077</v>
      </c>
      <c r="AW34" s="17">
        <v>16.712221229782497</v>
      </c>
      <c r="AX34" s="17">
        <v>1.7297211985374812</v>
      </c>
      <c r="AY34" s="19">
        <v>1825.8323395276987</v>
      </c>
      <c r="BM34" s="39"/>
    </row>
    <row r="35" spans="1:65" s="26" customFormat="1" ht="14" x14ac:dyDescent="0.15">
      <c r="A35" s="22" t="s">
        <v>688</v>
      </c>
      <c r="B35" s="22" t="s">
        <v>282</v>
      </c>
      <c r="C35" s="22" t="s">
        <v>280</v>
      </c>
      <c r="D35" s="23" t="s">
        <v>739</v>
      </c>
      <c r="E35" s="17">
        <v>10.265571428751388</v>
      </c>
      <c r="F35" s="14">
        <v>0.21431089589538474</v>
      </c>
      <c r="G35" s="14">
        <v>2.5636655972124684E-2</v>
      </c>
      <c r="H35" s="17">
        <v>19.493096747338697</v>
      </c>
      <c r="I35" s="17">
        <v>2.3837873264702396</v>
      </c>
      <c r="J35" s="17">
        <v>3.0148704723312907</v>
      </c>
      <c r="K35" s="19">
        <v>233.32363382903569</v>
      </c>
      <c r="L35" s="17">
        <v>2.0760328403702539</v>
      </c>
      <c r="M35" s="14">
        <v>0.80722661030614107</v>
      </c>
      <c r="N35" s="19">
        <v>32.137121045005358</v>
      </c>
      <c r="O35" s="17">
        <v>4.0705304124171136</v>
      </c>
      <c r="P35" s="17">
        <v>4.2663594971281347</v>
      </c>
      <c r="Q35" s="14">
        <v>0.32455509082079181</v>
      </c>
      <c r="R35" s="19">
        <v>905.29528870840466</v>
      </c>
      <c r="S35" s="17">
        <v>11.035172227586056</v>
      </c>
      <c r="T35" s="15">
        <v>4.471631600060093E-3</v>
      </c>
      <c r="U35" s="17">
        <v>13.954448982192512</v>
      </c>
      <c r="V35" s="14">
        <v>0.57415873667621564</v>
      </c>
      <c r="W35" s="14">
        <v>1.8596414015179352</v>
      </c>
      <c r="X35" s="14">
        <v>0.32778371627007818</v>
      </c>
      <c r="Y35" s="19">
        <v>20.104556497930457</v>
      </c>
      <c r="Z35" s="17">
        <v>7.4645298953699895</v>
      </c>
      <c r="AA35" s="19">
        <v>95.24770375987346</v>
      </c>
      <c r="AB35" s="19">
        <v>36.684182935394333</v>
      </c>
      <c r="AC35" s="19">
        <v>188.06135455985731</v>
      </c>
      <c r="AD35" s="19">
        <v>42.793025833643497</v>
      </c>
      <c r="AE35" s="19">
        <v>382.03634845798007</v>
      </c>
      <c r="AF35" s="19">
        <v>69.498886896595323</v>
      </c>
      <c r="AG35" s="19">
        <v>10590.482608333246</v>
      </c>
      <c r="AH35" s="17">
        <v>15.115710022626105</v>
      </c>
      <c r="AI35" s="19">
        <v>386.3032219691604</v>
      </c>
      <c r="AJ35" s="19">
        <v>703.19312591956191</v>
      </c>
      <c r="AK35" s="14">
        <v>0.54935579960909564</v>
      </c>
      <c r="AL35" s="17">
        <v>19.002475806780744</v>
      </c>
      <c r="AM35" s="17">
        <v>27.721138711224192</v>
      </c>
      <c r="AN35" s="17">
        <v>34.61988092065787</v>
      </c>
      <c r="AO35" s="17">
        <v>35.00654217280524</v>
      </c>
      <c r="AP35" s="17">
        <v>35.015676351656708</v>
      </c>
      <c r="AQ35" s="19">
        <v>665.38454273042123</v>
      </c>
      <c r="AR35" s="17">
        <v>3.2388976823436191</v>
      </c>
      <c r="AS35" s="17">
        <v>7.5038386275989399</v>
      </c>
      <c r="AT35" s="17">
        <v>1.8406445584507143</v>
      </c>
      <c r="AU35" s="14">
        <v>0.16340845509129839</v>
      </c>
      <c r="AV35" s="17">
        <v>7.5338596651286958</v>
      </c>
      <c r="AW35" s="17">
        <v>15.986041639407958</v>
      </c>
      <c r="AX35" s="17">
        <v>2.1218926751982283</v>
      </c>
      <c r="AY35" s="19">
        <v>1796.0435030583112</v>
      </c>
      <c r="AZ35" s="17"/>
      <c r="BA35" s="19"/>
      <c r="BB35" s="19"/>
      <c r="BC35" s="19"/>
      <c r="BD35" s="19"/>
      <c r="BE35" s="19"/>
      <c r="BF35" s="19"/>
    </row>
    <row r="36" spans="1:65" s="26" customFormat="1" ht="14" x14ac:dyDescent="0.15">
      <c r="A36" s="22" t="s">
        <v>689</v>
      </c>
      <c r="B36" s="22" t="s">
        <v>286</v>
      </c>
      <c r="C36" s="22" t="s">
        <v>287</v>
      </c>
      <c r="D36" s="23" t="s">
        <v>740</v>
      </c>
      <c r="E36" s="14">
        <v>0.83037811087289226</v>
      </c>
      <c r="F36" s="14">
        <v>7.1624268594702528E-2</v>
      </c>
      <c r="G36" s="14">
        <v>2.5168389330459801E-2</v>
      </c>
      <c r="H36" s="17">
        <v>12.178116851201603</v>
      </c>
      <c r="I36" s="17">
        <v>2.3646605858877492</v>
      </c>
      <c r="J36" s="17">
        <v>2.7964168025273786</v>
      </c>
      <c r="K36" s="19">
        <v>212.75802138203704</v>
      </c>
      <c r="L36" s="14">
        <v>1.5334871696043773</v>
      </c>
      <c r="M36" s="14">
        <v>0.77062045387807121</v>
      </c>
      <c r="N36" s="19">
        <v>53.271780979673721</v>
      </c>
      <c r="O36" s="17">
        <v>6.2941768127190283</v>
      </c>
      <c r="P36" s="17">
        <v>5.7632854950326022</v>
      </c>
      <c r="Q36" s="14">
        <v>0.22569394091840181</v>
      </c>
      <c r="R36" s="19">
        <v>646.04243134569617</v>
      </c>
      <c r="S36" s="17">
        <v>4.671257233204039</v>
      </c>
      <c r="T36" s="15">
        <v>4.3899549603922871E-3</v>
      </c>
      <c r="U36" s="17">
        <v>12.816785152843261</v>
      </c>
      <c r="V36" s="14">
        <v>0.47436242098253084</v>
      </c>
      <c r="W36" s="14">
        <v>1.2192889209713116</v>
      </c>
      <c r="X36" s="14">
        <v>0.47046299989130863</v>
      </c>
      <c r="Y36" s="17">
        <v>13.66780211555287</v>
      </c>
      <c r="Z36" s="17">
        <v>4.9004759639524851</v>
      </c>
      <c r="AA36" s="19">
        <v>58.45628239496191</v>
      </c>
      <c r="AB36" s="19">
        <v>25.792436093123996</v>
      </c>
      <c r="AC36" s="19">
        <v>114.63374712836247</v>
      </c>
      <c r="AD36" s="19">
        <v>25.33094980442397</v>
      </c>
      <c r="AE36" s="19">
        <v>221.16046903528664</v>
      </c>
      <c r="AF36" s="19">
        <v>43.023407506121679</v>
      </c>
      <c r="AG36" s="19">
        <v>9237.3985837604887</v>
      </c>
      <c r="AH36" s="17">
        <v>2.7006295862621772</v>
      </c>
      <c r="AI36" s="19">
        <v>80.01385814360313</v>
      </c>
      <c r="AJ36" s="19">
        <v>143.95605586431401</v>
      </c>
      <c r="AK36" s="14">
        <v>0.55582141135500618</v>
      </c>
      <c r="AL36" s="17">
        <v>16.181128989541314</v>
      </c>
      <c r="AM36" s="17">
        <v>41.767855820050016</v>
      </c>
      <c r="AN36" s="17">
        <v>47.344956185080726</v>
      </c>
      <c r="AO36" s="17">
        <v>17.128977093115726</v>
      </c>
      <c r="AP36" s="17">
        <v>28.812995108767709</v>
      </c>
      <c r="AQ36" s="19">
        <v>466.22679042999323</v>
      </c>
      <c r="AR36" s="17">
        <v>2.570374184459721</v>
      </c>
      <c r="AS36" s="17">
        <v>10.511688355728793</v>
      </c>
      <c r="AT36" s="17">
        <v>0.6509122380335769</v>
      </c>
      <c r="AU36" s="14">
        <v>0.35129487952346317</v>
      </c>
      <c r="AV36" s="17">
        <v>6.8698101834690686</v>
      </c>
      <c r="AW36" s="17">
        <v>11.553863694528756</v>
      </c>
      <c r="AX36" s="17">
        <v>1.6818315769962608</v>
      </c>
      <c r="AY36" s="19">
        <v>1221.2650718168047</v>
      </c>
      <c r="AZ36" s="17"/>
      <c r="BA36" s="19"/>
      <c r="BB36" s="19"/>
      <c r="BC36" s="19"/>
      <c r="BD36" s="19"/>
      <c r="BE36" s="19"/>
      <c r="BF36" s="19"/>
    </row>
    <row r="37" spans="1:65" s="26" customFormat="1" ht="14" x14ac:dyDescent="0.15">
      <c r="A37" s="22" t="s">
        <v>690</v>
      </c>
      <c r="B37" s="22" t="s">
        <v>286</v>
      </c>
      <c r="C37" s="22" t="s">
        <v>280</v>
      </c>
      <c r="D37" s="23" t="s">
        <v>741</v>
      </c>
      <c r="E37" s="19">
        <v>23.223673525646014</v>
      </c>
      <c r="F37" s="14">
        <v>0.29306336445475245</v>
      </c>
      <c r="G37" s="14">
        <v>5.2726189269892754E-2</v>
      </c>
      <c r="H37" s="19">
        <v>39.483490648162828</v>
      </c>
      <c r="I37" s="17">
        <v>4.0764324787363542</v>
      </c>
      <c r="J37" s="17">
        <v>3.0057355679488889</v>
      </c>
      <c r="K37" s="19">
        <v>359.89800322758794</v>
      </c>
      <c r="L37" s="17">
        <v>6.1860858290119198</v>
      </c>
      <c r="M37" s="14">
        <v>1.396293325616315</v>
      </c>
      <c r="N37" s="19">
        <v>34.806358652614293</v>
      </c>
      <c r="O37" s="17">
        <v>2.1143432812713239</v>
      </c>
      <c r="P37" s="17">
        <v>2.3164670215051579</v>
      </c>
      <c r="Q37" s="14">
        <v>1.0151654419497897</v>
      </c>
      <c r="R37" s="19">
        <v>1858.4930733927129</v>
      </c>
      <c r="S37" s="19">
        <v>48.791913519642819</v>
      </c>
      <c r="T37" s="15">
        <v>2.2991697392922828E-2</v>
      </c>
      <c r="U37" s="17">
        <v>14.363498370056698</v>
      </c>
      <c r="V37" s="14">
        <v>0.39336305058173487</v>
      </c>
      <c r="W37" s="14">
        <v>1.9578679349827091</v>
      </c>
      <c r="X37" s="14">
        <v>0.17962370878705652</v>
      </c>
      <c r="Y37" s="19">
        <v>29.262149761918561</v>
      </c>
      <c r="Z37" s="17">
        <v>12.739697362045161</v>
      </c>
      <c r="AA37" s="19">
        <v>172.65063745191335</v>
      </c>
      <c r="AB37" s="19">
        <v>73.644689459959125</v>
      </c>
      <c r="AC37" s="19">
        <v>332.60679997777027</v>
      </c>
      <c r="AD37" s="19">
        <v>74.005021534186994</v>
      </c>
      <c r="AE37" s="19">
        <v>628.96748328862259</v>
      </c>
      <c r="AF37" s="19">
        <v>114.05169284777986</v>
      </c>
      <c r="AG37" s="19">
        <v>12962.676900173035</v>
      </c>
      <c r="AH37" s="19">
        <v>34.856616687894387</v>
      </c>
      <c r="AI37" s="19">
        <v>602.33405442562605</v>
      </c>
      <c r="AJ37" s="19">
        <v>1726.3538957482899</v>
      </c>
      <c r="AK37" s="14">
        <v>0.34890531768084765</v>
      </c>
      <c r="AL37" s="17">
        <v>21.494233622819944</v>
      </c>
      <c r="AM37" s="17">
        <v>20.609454772441204</v>
      </c>
      <c r="AN37" s="17">
        <v>12.890814028751111</v>
      </c>
      <c r="AO37" s="17">
        <v>12.344956591692931</v>
      </c>
      <c r="AP37" s="17">
        <v>74.389675691815725</v>
      </c>
      <c r="AQ37" s="19">
        <v>1598.9490684456971</v>
      </c>
      <c r="AR37" s="17">
        <v>4.9772543000347049</v>
      </c>
      <c r="AS37" s="17">
        <v>7.3362958315079352</v>
      </c>
      <c r="AT37" s="17">
        <v>2.744742680053772</v>
      </c>
      <c r="AU37" s="14">
        <v>7.2338225171737575E-2</v>
      </c>
      <c r="AV37" s="17">
        <v>11.620858999922117</v>
      </c>
      <c r="AW37" s="17">
        <v>30.2985093316227</v>
      </c>
      <c r="AX37" s="17">
        <v>2.6072521258390418</v>
      </c>
      <c r="AY37" s="19">
        <v>3348.1449484913246</v>
      </c>
      <c r="AZ37" s="17"/>
      <c r="BA37" s="19"/>
      <c r="BB37" s="19"/>
      <c r="BC37" s="19"/>
      <c r="BD37" s="19"/>
      <c r="BE37" s="19"/>
      <c r="BF37" s="19"/>
    </row>
    <row r="38" spans="1:65" s="26" customFormat="1" ht="14" x14ac:dyDescent="0.15">
      <c r="A38" s="22" t="s">
        <v>691</v>
      </c>
      <c r="B38" s="22" t="s">
        <v>282</v>
      </c>
      <c r="C38" s="22" t="s">
        <v>280</v>
      </c>
      <c r="D38" s="23" t="s">
        <v>742</v>
      </c>
      <c r="E38" s="17">
        <v>4.2045488854231188</v>
      </c>
      <c r="F38" s="17">
        <v>3.0361739265647842</v>
      </c>
      <c r="G38" s="14">
        <v>0.33910143925702274</v>
      </c>
      <c r="H38" s="19">
        <v>671.51630801526574</v>
      </c>
      <c r="I38" s="17">
        <v>18.350805734081227</v>
      </c>
      <c r="J38" s="17">
        <v>7.8574136072630969</v>
      </c>
      <c r="K38" s="19">
        <v>704.29975583371606</v>
      </c>
      <c r="L38" s="19">
        <v>59.050201476625951</v>
      </c>
      <c r="M38" s="19">
        <v>26.506136978991947</v>
      </c>
      <c r="N38" s="19">
        <v>123.21245546756975</v>
      </c>
      <c r="O38" s="17">
        <v>4.9646625575866929</v>
      </c>
      <c r="P38" s="17">
        <v>4.9004228508883143</v>
      </c>
      <c r="Q38" s="17">
        <v>4.6723767057357808</v>
      </c>
      <c r="R38" s="19">
        <v>5919.2971911923232</v>
      </c>
      <c r="S38" s="19">
        <v>30.55755578855554</v>
      </c>
      <c r="T38" s="14">
        <v>0.41453608303221601</v>
      </c>
      <c r="U38" s="19">
        <v>78.560120175318147</v>
      </c>
      <c r="V38" s="17">
        <v>9.500253988661445</v>
      </c>
      <c r="W38" s="19">
        <v>22.649184544342592</v>
      </c>
      <c r="X38" s="17">
        <v>3.6111415825939996</v>
      </c>
      <c r="Y38" s="19">
        <v>185.03995321233052</v>
      </c>
      <c r="Z38" s="19">
        <v>61.992410491525</v>
      </c>
      <c r="AA38" s="19">
        <v>664.61096127169697</v>
      </c>
      <c r="AB38" s="19">
        <v>254.37454161968702</v>
      </c>
      <c r="AC38" s="19">
        <v>1032.0153478986965</v>
      </c>
      <c r="AD38" s="19">
        <v>205.58803782474146</v>
      </c>
      <c r="AE38" s="19">
        <v>1626.3727872413851</v>
      </c>
      <c r="AF38" s="19">
        <v>278.9554525086391</v>
      </c>
      <c r="AG38" s="19">
        <v>9006.9531106190079</v>
      </c>
      <c r="AH38" s="19">
        <v>38.019578584170169</v>
      </c>
      <c r="AI38" s="19">
        <v>1615.4364068044977</v>
      </c>
      <c r="AJ38" s="19">
        <v>1767.0367082684327</v>
      </c>
      <c r="AK38" s="14">
        <v>0.91420647870270211</v>
      </c>
      <c r="AL38" s="17">
        <v>8.7893060877244569</v>
      </c>
      <c r="AM38" s="17">
        <v>5.5380618645841881</v>
      </c>
      <c r="AN38" s="17">
        <v>53.223261654012809</v>
      </c>
      <c r="AO38" s="17">
        <v>52.865367177354976</v>
      </c>
      <c r="AP38" s="17">
        <v>19.477369071729633</v>
      </c>
      <c r="AQ38" s="19">
        <v>171.1925585550093</v>
      </c>
      <c r="AR38" s="17">
        <v>2.3840609494624458</v>
      </c>
      <c r="AS38" s="17">
        <v>3.4685628536212012</v>
      </c>
      <c r="AT38" s="17">
        <v>1.0864893474180901</v>
      </c>
      <c r="AU38" s="14">
        <v>0.17003349318057456</v>
      </c>
      <c r="AV38" s="17">
        <v>22.74135472501505</v>
      </c>
      <c r="AW38" s="17">
        <v>95.72044737053281</v>
      </c>
      <c r="AX38" s="17">
        <v>4.2090916978328545</v>
      </c>
      <c r="AY38" s="19">
        <v>10466.194375102545</v>
      </c>
      <c r="AZ38" s="17"/>
      <c r="BA38" s="19"/>
      <c r="BB38" s="19"/>
      <c r="BC38" s="19"/>
      <c r="BD38" s="19"/>
      <c r="BE38" s="19"/>
      <c r="BF38" s="19"/>
      <c r="BM38" s="39"/>
    </row>
    <row r="39" spans="1:65" s="26" customFormat="1" ht="14" x14ac:dyDescent="0.15">
      <c r="A39" s="22" t="s">
        <v>692</v>
      </c>
      <c r="B39" s="22" t="s">
        <v>279</v>
      </c>
      <c r="C39" s="22" t="s">
        <v>280</v>
      </c>
      <c r="D39" s="23" t="s">
        <v>743</v>
      </c>
      <c r="E39" s="17">
        <v>12.543987710037978</v>
      </c>
      <c r="F39" s="14">
        <v>4.44800123514595E-2</v>
      </c>
      <c r="G39" s="14">
        <v>5.2958263654093389E-2</v>
      </c>
      <c r="H39" s="17">
        <v>9.7617817636015758</v>
      </c>
      <c r="I39" s="17">
        <v>2.5538588380368021</v>
      </c>
      <c r="J39" s="17">
        <v>4.1853576001494641</v>
      </c>
      <c r="K39" s="19">
        <v>754.98578984646792</v>
      </c>
      <c r="L39" s="14">
        <v>1.9247643640763621</v>
      </c>
      <c r="M39" s="14">
        <v>0.92575505197094499</v>
      </c>
      <c r="N39" s="19">
        <v>31.430326642066969</v>
      </c>
      <c r="O39" s="17">
        <v>2.3448379346693868</v>
      </c>
      <c r="P39" s="17">
        <v>3.0669654468389345</v>
      </c>
      <c r="Q39" s="14">
        <v>0.44835794542947577</v>
      </c>
      <c r="R39" s="19">
        <v>1352.7378020086142</v>
      </c>
      <c r="S39" s="19">
        <v>20.577087757952462</v>
      </c>
      <c r="T39" s="15">
        <v>4.6185790092382458E-3</v>
      </c>
      <c r="U39" s="17">
        <v>10.674104942606057</v>
      </c>
      <c r="V39" s="14">
        <v>0.2911221960170598</v>
      </c>
      <c r="W39" s="14">
        <v>1.3033676619138406</v>
      </c>
      <c r="X39" s="14">
        <v>0.2227337529534682</v>
      </c>
      <c r="Y39" s="17">
        <v>18.460645467248057</v>
      </c>
      <c r="Z39" s="17">
        <v>8.8587849493799027</v>
      </c>
      <c r="AA39" s="19">
        <v>115.30754355068484</v>
      </c>
      <c r="AB39" s="19">
        <v>51.212840143474068</v>
      </c>
      <c r="AC39" s="19">
        <v>244.50742772840829</v>
      </c>
      <c r="AD39" s="19">
        <v>57.254857239192503</v>
      </c>
      <c r="AE39" s="19">
        <v>511.00031181938584</v>
      </c>
      <c r="AF39" s="19">
        <v>99.440210782821993</v>
      </c>
      <c r="AG39" s="19">
        <v>12000.557985419853</v>
      </c>
      <c r="AH39" s="19">
        <v>20.931848941349461</v>
      </c>
      <c r="AI39" s="19">
        <v>317.10727790990245</v>
      </c>
      <c r="AJ39" s="19">
        <v>1035.3520883684305</v>
      </c>
      <c r="AK39" s="14">
        <v>0.30627965256690504</v>
      </c>
      <c r="AL39" s="17">
        <v>27.680522478262027</v>
      </c>
      <c r="AM39" s="17">
        <v>23.484443566565719</v>
      </c>
      <c r="AN39" s="17">
        <v>24.83346126673823</v>
      </c>
      <c r="AO39" s="17">
        <v>15.410697647792723</v>
      </c>
      <c r="AP39" s="17">
        <v>63.412016396600208</v>
      </c>
      <c r="AQ39" s="19">
        <v>1755.2777452580124</v>
      </c>
      <c r="AR39" s="17">
        <v>4.4770466826152377</v>
      </c>
      <c r="AS39" s="17">
        <v>8.1896346322820399</v>
      </c>
      <c r="AT39" s="17">
        <v>2.0261280950732137</v>
      </c>
      <c r="AU39" s="14">
        <v>0.13841339597028593</v>
      </c>
      <c r="AV39" s="17">
        <v>24.37797190334091</v>
      </c>
      <c r="AW39" s="17">
        <v>22.527224962151255</v>
      </c>
      <c r="AX39" s="17">
        <v>0.92408117670625356</v>
      </c>
      <c r="AY39" s="19">
        <v>2502.7066974637764</v>
      </c>
      <c r="AZ39" s="17"/>
      <c r="BA39" s="19"/>
      <c r="BB39" s="19"/>
      <c r="BC39" s="19"/>
      <c r="BD39" s="19"/>
      <c r="BE39" s="19"/>
      <c r="BF39" s="19"/>
    </row>
    <row r="40" spans="1:65" s="26" customFormat="1" ht="14" x14ac:dyDescent="0.15">
      <c r="A40" s="22" t="s">
        <v>693</v>
      </c>
      <c r="B40" s="22" t="s">
        <v>283</v>
      </c>
      <c r="C40" s="22" t="s">
        <v>280</v>
      </c>
      <c r="D40" s="23" t="s">
        <v>744</v>
      </c>
      <c r="E40" s="19">
        <v>29.531397799803266</v>
      </c>
      <c r="F40" s="14">
        <v>0.44081069290666175</v>
      </c>
      <c r="G40" s="14">
        <v>2.6554002414961659E-2</v>
      </c>
      <c r="H40" s="19">
        <v>29.062250974339328</v>
      </c>
      <c r="I40" s="17">
        <v>3.0733078683137118</v>
      </c>
      <c r="J40" s="17">
        <v>3.7376121359563905</v>
      </c>
      <c r="K40" s="19">
        <v>333.02048365797395</v>
      </c>
      <c r="L40" s="17">
        <v>2.5058845393341524</v>
      </c>
      <c r="M40" s="14">
        <v>1.0927136562453315</v>
      </c>
      <c r="N40" s="19">
        <v>33.574898778409654</v>
      </c>
      <c r="O40" s="17">
        <v>2.8690761688572084</v>
      </c>
      <c r="P40" s="17">
        <v>3.4566554636953466</v>
      </c>
      <c r="Q40" s="14">
        <v>0.8380892960600429</v>
      </c>
      <c r="R40" s="19">
        <v>1822.3263066917636</v>
      </c>
      <c r="S40" s="19">
        <v>45.309630964942968</v>
      </c>
      <c r="T40" s="15">
        <v>1.3894914838042501E-2</v>
      </c>
      <c r="U40" s="19">
        <v>24.141972040192911</v>
      </c>
      <c r="V40" s="14">
        <v>0.65340168303659762</v>
      </c>
      <c r="W40" s="17">
        <v>2.3465822904072744</v>
      </c>
      <c r="X40" s="14">
        <v>0.27796355355413932</v>
      </c>
      <c r="Y40" s="19">
        <v>29.312664843178489</v>
      </c>
      <c r="Z40" s="17">
        <v>12.698451755966337</v>
      </c>
      <c r="AA40" s="19">
        <v>161.41707848378897</v>
      </c>
      <c r="AB40" s="19">
        <v>71.35122444775503</v>
      </c>
      <c r="AC40" s="19">
        <v>318.03474951158398</v>
      </c>
      <c r="AD40" s="19">
        <v>73.184466714468414</v>
      </c>
      <c r="AE40" s="19">
        <v>627.38537408735192</v>
      </c>
      <c r="AF40" s="19">
        <v>115.35098247093644</v>
      </c>
      <c r="AG40" s="19">
        <v>12830.306385796497</v>
      </c>
      <c r="AH40" s="19">
        <v>31.107909780879385</v>
      </c>
      <c r="AI40" s="19">
        <v>653.29363662998674</v>
      </c>
      <c r="AJ40" s="19">
        <v>1550.4366382309893</v>
      </c>
      <c r="AK40" s="14">
        <v>0.42136106727675049</v>
      </c>
      <c r="AL40" s="17">
        <v>21.403218623889607</v>
      </c>
      <c r="AM40" s="17">
        <v>20.450439101263001</v>
      </c>
      <c r="AN40" s="17">
        <v>13.846622908334288</v>
      </c>
      <c r="AO40" s="17">
        <v>14.418427665752873</v>
      </c>
      <c r="AP40" s="17">
        <v>44.861630455176929</v>
      </c>
      <c r="AQ40" s="19">
        <v>960.18328445629595</v>
      </c>
      <c r="AR40" s="17">
        <v>3.5913318733766411</v>
      </c>
      <c r="AS40" s="17">
        <v>10.288142094519436</v>
      </c>
      <c r="AT40" s="17">
        <v>2.4712667879553076</v>
      </c>
      <c r="AU40" s="14">
        <v>0.10216245265569497</v>
      </c>
      <c r="AV40" s="17">
        <v>10.75300237836532</v>
      </c>
      <c r="AW40" s="17">
        <v>29.761730710294472</v>
      </c>
      <c r="AX40" s="17">
        <v>2.7677600788198538</v>
      </c>
      <c r="AY40" s="19">
        <v>3292.0700122672315</v>
      </c>
      <c r="AZ40" s="17"/>
      <c r="BA40" s="19"/>
      <c r="BB40" s="19"/>
      <c r="BC40" s="19"/>
      <c r="BD40" s="19"/>
      <c r="BE40" s="19"/>
      <c r="BF40" s="19"/>
    </row>
    <row r="41" spans="1:65" s="26" customFormat="1" ht="14" x14ac:dyDescent="0.15">
      <c r="A41" s="22" t="s">
        <v>694</v>
      </c>
      <c r="B41" s="22" t="s">
        <v>291</v>
      </c>
      <c r="C41" s="22" t="s">
        <v>280</v>
      </c>
      <c r="D41" s="23" t="s">
        <v>745</v>
      </c>
      <c r="E41" s="19">
        <v>32.292217495811876</v>
      </c>
      <c r="F41" s="14">
        <v>0.33910501978359248</v>
      </c>
      <c r="G41" s="14">
        <v>7.6831263268604733E-2</v>
      </c>
      <c r="H41" s="19">
        <v>33.11092402333712</v>
      </c>
      <c r="I41" s="17">
        <v>4.7388302995401528</v>
      </c>
      <c r="J41" s="17">
        <v>3.3033721411778822</v>
      </c>
      <c r="K41" s="19">
        <v>351.62716354678412</v>
      </c>
      <c r="L41" s="17">
        <v>2.2317653893570477</v>
      </c>
      <c r="M41" s="14">
        <v>0.96768219151899004</v>
      </c>
      <c r="N41" s="19">
        <v>33.155320139639464</v>
      </c>
      <c r="O41" s="17">
        <v>2.9034992502986365</v>
      </c>
      <c r="P41" s="17">
        <v>3.3414019832965245</v>
      </c>
      <c r="Q41" s="14">
        <v>1.0679142544346272</v>
      </c>
      <c r="R41" s="19">
        <v>1887.0942042062024</v>
      </c>
      <c r="S41" s="19">
        <v>57.128164203642569</v>
      </c>
      <c r="T41" s="15">
        <v>1.3401166631988631E-2</v>
      </c>
      <c r="U41" s="19">
        <v>22.436704667410634</v>
      </c>
      <c r="V41" s="14">
        <v>0.52887729101475089</v>
      </c>
      <c r="W41" s="17">
        <v>2.2115938270036692</v>
      </c>
      <c r="X41" s="14">
        <v>0.26090538397277296</v>
      </c>
      <c r="Y41" s="19">
        <v>31.566541498761655</v>
      </c>
      <c r="Z41" s="17">
        <v>14.36194704694471</v>
      </c>
      <c r="AA41" s="19">
        <v>189.18830850456499</v>
      </c>
      <c r="AB41" s="19">
        <v>80.795873553635701</v>
      </c>
      <c r="AC41" s="19">
        <v>381.66656137935087</v>
      </c>
      <c r="AD41" s="19">
        <v>84.417302220999332</v>
      </c>
      <c r="AE41" s="19">
        <v>738.51538375316886</v>
      </c>
      <c r="AF41" s="19">
        <v>133.96950604345773</v>
      </c>
      <c r="AG41" s="19">
        <v>13101.568978043048</v>
      </c>
      <c r="AH41" s="19">
        <v>59.042644199263705</v>
      </c>
      <c r="AI41" s="19">
        <v>1218.4392657094022</v>
      </c>
      <c r="AJ41" s="19">
        <v>2234.9719773953248</v>
      </c>
      <c r="AK41" s="14">
        <v>0.54516981780209728</v>
      </c>
      <c r="AL41" s="17">
        <v>23.395511471604848</v>
      </c>
      <c r="AM41" s="17">
        <v>17.740414439927136</v>
      </c>
      <c r="AN41" s="17">
        <v>12.927343177361896</v>
      </c>
      <c r="AO41" s="17">
        <v>21.328171186563576</v>
      </c>
      <c r="AP41" s="17">
        <v>59.685946125981864</v>
      </c>
      <c r="AQ41" s="19">
        <v>1396.3832372839979</v>
      </c>
      <c r="AR41" s="17">
        <v>4.1816766659810805</v>
      </c>
      <c r="AS41" s="17">
        <v>10.145038566059178</v>
      </c>
      <c r="AT41" s="17">
        <v>3.0263038882644464</v>
      </c>
      <c r="AU41" s="14">
        <v>9.5184417519059428E-2</v>
      </c>
      <c r="AV41" s="17">
        <v>11.353799275001101</v>
      </c>
      <c r="AW41" s="17">
        <v>31.917473170662923</v>
      </c>
      <c r="AX41" s="17">
        <v>2.8111711681339222</v>
      </c>
      <c r="AY41" s="19">
        <v>3600.1824306827602</v>
      </c>
      <c r="AZ41" s="17"/>
      <c r="BA41" s="19"/>
      <c r="BB41" s="19"/>
      <c r="BC41" s="19"/>
      <c r="BD41" s="19"/>
      <c r="BE41" s="19"/>
      <c r="BF41" s="19"/>
    </row>
    <row r="42" spans="1:65" s="26" customFormat="1" ht="14" x14ac:dyDescent="0.15">
      <c r="A42" s="22" t="s">
        <v>695</v>
      </c>
      <c r="B42" s="22" t="s">
        <v>292</v>
      </c>
      <c r="C42" s="22" t="s">
        <v>280</v>
      </c>
      <c r="D42" s="23" t="s">
        <v>746</v>
      </c>
      <c r="E42" s="17">
        <v>9.9414696711561952</v>
      </c>
      <c r="F42" s="14">
        <v>1.4167412822399714</v>
      </c>
      <c r="G42" s="14">
        <v>8.8140976370222168E-2</v>
      </c>
      <c r="H42" s="19">
        <v>48.741057729096049</v>
      </c>
      <c r="I42" s="17">
        <v>3.7932422838540107</v>
      </c>
      <c r="J42" s="17">
        <v>4.3179621229060761</v>
      </c>
      <c r="K42" s="19">
        <v>697.63104124474626</v>
      </c>
      <c r="L42" s="17">
        <v>3.0723448736517334</v>
      </c>
      <c r="M42" s="14">
        <v>1.1101269138107852</v>
      </c>
      <c r="N42" s="19">
        <v>44.457170815235443</v>
      </c>
      <c r="O42" s="17">
        <v>2.490444967096284</v>
      </c>
      <c r="P42" s="17">
        <v>2.5641999933832595</v>
      </c>
      <c r="Q42" s="14">
        <v>1.627288781844239</v>
      </c>
      <c r="R42" s="19">
        <v>4581.1925555209436</v>
      </c>
      <c r="S42" s="19">
        <v>48.373884865941456</v>
      </c>
      <c r="T42" s="15">
        <v>2.049845970526477E-2</v>
      </c>
      <c r="U42" s="19">
        <v>30.011800807823889</v>
      </c>
      <c r="V42" s="14">
        <v>1.7150790398705167</v>
      </c>
      <c r="W42" s="17">
        <v>7.433858144520026</v>
      </c>
      <c r="X42" s="14">
        <v>0.58571660096214573</v>
      </c>
      <c r="Y42" s="19">
        <v>87.529104116687463</v>
      </c>
      <c r="Z42" s="19">
        <v>36.034872891781497</v>
      </c>
      <c r="AA42" s="19">
        <v>442.53519870323521</v>
      </c>
      <c r="AB42" s="19">
        <v>183.15190818590636</v>
      </c>
      <c r="AC42" s="19">
        <v>843.02312659778488</v>
      </c>
      <c r="AD42" s="19">
        <v>175.69843881865862</v>
      </c>
      <c r="AE42" s="19">
        <v>1516.2373616038408</v>
      </c>
      <c r="AF42" s="19">
        <v>264.51745548527742</v>
      </c>
      <c r="AG42" s="19">
        <v>13561.278235157379</v>
      </c>
      <c r="AH42" s="19">
        <v>72.482912721317717</v>
      </c>
      <c r="AI42" s="19">
        <v>1510.813429629095</v>
      </c>
      <c r="AJ42" s="19">
        <v>2610.6867553212974</v>
      </c>
      <c r="AK42" s="14">
        <v>0.57870344902529647</v>
      </c>
      <c r="AL42" s="17">
        <v>17.322665151267891</v>
      </c>
      <c r="AM42" s="17">
        <v>8.9440338159274564</v>
      </c>
      <c r="AN42" s="17">
        <v>31.344130532534017</v>
      </c>
      <c r="AO42" s="17">
        <v>31.232005323037672</v>
      </c>
      <c r="AP42" s="17">
        <v>51.035026422628107</v>
      </c>
      <c r="AQ42" s="19">
        <v>884.06267370529588</v>
      </c>
      <c r="AR42" s="17">
        <v>4.3344114012851911</v>
      </c>
      <c r="AS42" s="17">
        <v>4.0371769576942373</v>
      </c>
      <c r="AT42" s="17">
        <v>1.721819301800988</v>
      </c>
      <c r="AU42" s="14">
        <v>6.9992766253165625E-2</v>
      </c>
      <c r="AV42" s="17">
        <v>22.526026517428036</v>
      </c>
      <c r="AW42" s="17">
        <v>73.794352821074852</v>
      </c>
      <c r="AX42" s="17">
        <v>3.2759596000644549</v>
      </c>
      <c r="AY42" s="19">
        <v>8214.1441457922338</v>
      </c>
      <c r="AZ42" s="17"/>
      <c r="BA42" s="19"/>
      <c r="BB42" s="19"/>
      <c r="BC42" s="19"/>
      <c r="BD42" s="19"/>
      <c r="BE42" s="19"/>
      <c r="BF42" s="19"/>
    </row>
    <row r="43" spans="1:65" s="26" customFormat="1" ht="14" x14ac:dyDescent="0.15">
      <c r="A43" s="22" t="s">
        <v>696</v>
      </c>
      <c r="B43" s="22" t="s">
        <v>279</v>
      </c>
      <c r="C43" s="22" t="s">
        <v>280</v>
      </c>
      <c r="D43" s="23" t="s">
        <v>747</v>
      </c>
      <c r="E43" s="17">
        <v>8.9177619987254104</v>
      </c>
      <c r="F43" s="14">
        <v>7.4225611886150109E-2</v>
      </c>
      <c r="G43" s="14">
        <v>2.6923858403087114E-2</v>
      </c>
      <c r="H43" s="17">
        <v>12.717348518392852</v>
      </c>
      <c r="I43" s="17">
        <v>3.4720596512011856</v>
      </c>
      <c r="J43" s="17">
        <v>3.5492494444671912</v>
      </c>
      <c r="K43" s="19">
        <v>202.22814621929413</v>
      </c>
      <c r="L43" s="17">
        <v>2.556047659253887</v>
      </c>
      <c r="M43" s="14">
        <v>1.6136733736105404</v>
      </c>
      <c r="N43" s="19">
        <v>26.038974999800153</v>
      </c>
      <c r="O43" s="17">
        <v>4.2274038507963096</v>
      </c>
      <c r="P43" s="17">
        <v>4.6597941424269695</v>
      </c>
      <c r="Q43" s="14">
        <v>0.30250503811703422</v>
      </c>
      <c r="R43" s="19">
        <v>617.7826395288339</v>
      </c>
      <c r="S43" s="17">
        <v>8.5282101738304608</v>
      </c>
      <c r="T43" s="15">
        <v>9.3922995722742902E-3</v>
      </c>
      <c r="U43" s="17">
        <v>17.445006489243639</v>
      </c>
      <c r="V43" s="14">
        <v>0.3367328983292438</v>
      </c>
      <c r="W43" s="14">
        <v>1.2400076049520634</v>
      </c>
      <c r="X43" s="14">
        <v>0.31932932133599706</v>
      </c>
      <c r="Y43" s="17">
        <v>10.178631557014505</v>
      </c>
      <c r="Z43" s="17">
        <v>4.4335812392195972</v>
      </c>
      <c r="AA43" s="19">
        <v>55.285845541661473</v>
      </c>
      <c r="AB43" s="19">
        <v>24.464746654435405</v>
      </c>
      <c r="AC43" s="19">
        <v>122.14311257081894</v>
      </c>
      <c r="AD43" s="19">
        <v>27.667582889615126</v>
      </c>
      <c r="AE43" s="19">
        <v>248.94871473182025</v>
      </c>
      <c r="AF43" s="19">
        <v>47.574496017466132</v>
      </c>
      <c r="AG43" s="19">
        <v>11734.998814684288</v>
      </c>
      <c r="AH43" s="17">
        <v>7.2969599043385722</v>
      </c>
      <c r="AI43" s="19">
        <v>153.90420278846187</v>
      </c>
      <c r="AJ43" s="19">
        <v>323.14200884355881</v>
      </c>
      <c r="AK43" s="14">
        <v>0.47627420321871794</v>
      </c>
      <c r="AL43" s="17">
        <v>24.457974860113652</v>
      </c>
      <c r="AM43" s="17">
        <v>47.138218115830817</v>
      </c>
      <c r="AN43" s="17">
        <v>29.19120303762454</v>
      </c>
      <c r="AO43" s="17">
        <v>18.046483336061538</v>
      </c>
      <c r="AP43" s="17">
        <v>30.227612471241972</v>
      </c>
      <c r="AQ43" s="19">
        <v>739.30618590289407</v>
      </c>
      <c r="AR43" s="17">
        <v>3.6824664626015666</v>
      </c>
      <c r="AS43" s="17">
        <v>14.068467338083812</v>
      </c>
      <c r="AT43" s="17">
        <v>1.2980264195847053</v>
      </c>
      <c r="AU43" s="14">
        <v>0.27398761225794405</v>
      </c>
      <c r="AV43" s="17">
        <v>6.5298077565157939</v>
      </c>
      <c r="AW43" s="17">
        <v>10.854840906994069</v>
      </c>
      <c r="AX43" s="17">
        <v>1.6623522945468836</v>
      </c>
      <c r="AY43" s="19">
        <v>1203.8687943441187</v>
      </c>
      <c r="AZ43" s="17"/>
      <c r="BA43" s="19"/>
      <c r="BB43" s="19"/>
      <c r="BC43" s="19"/>
      <c r="BD43" s="19"/>
      <c r="BE43" s="19"/>
      <c r="BF43" s="19"/>
    </row>
    <row r="44" spans="1:65" s="26" customFormat="1" ht="14" x14ac:dyDescent="0.15">
      <c r="A44" s="22" t="s">
        <v>697</v>
      </c>
      <c r="B44" s="22" t="s">
        <v>282</v>
      </c>
      <c r="C44" s="22" t="s">
        <v>287</v>
      </c>
      <c r="D44" s="23" t="s">
        <v>748</v>
      </c>
      <c r="E44" s="17">
        <v>5.6186486288388657</v>
      </c>
      <c r="F44" s="14">
        <v>0.13163252926000771</v>
      </c>
      <c r="G44" s="14">
        <v>5.2240902725333813E-2</v>
      </c>
      <c r="H44" s="19">
        <v>41.527481958260701</v>
      </c>
      <c r="I44" s="17">
        <v>3.207012098961072</v>
      </c>
      <c r="J44" s="17">
        <v>6.6911356714437247</v>
      </c>
      <c r="K44" s="19">
        <v>477.46068117252111</v>
      </c>
      <c r="L44" s="17">
        <v>2.3872459921689972</v>
      </c>
      <c r="M44" s="14">
        <v>1.8151017055911507</v>
      </c>
      <c r="N44" s="19">
        <v>59.504278429525321</v>
      </c>
      <c r="O44" s="17">
        <v>7.9005318531821809</v>
      </c>
      <c r="P44" s="17">
        <v>7.7277780386894861</v>
      </c>
      <c r="Q44" s="14">
        <v>0.43401756450347667</v>
      </c>
      <c r="R44" s="19">
        <v>1772.3925585855779</v>
      </c>
      <c r="S44" s="17">
        <v>5.0659631205886111</v>
      </c>
      <c r="T44" s="15">
        <v>6.5809134127387772E-2</v>
      </c>
      <c r="U44" s="19">
        <v>26.353157473424439</v>
      </c>
      <c r="V44" s="17">
        <v>2.7897412338788623</v>
      </c>
      <c r="W44" s="17">
        <v>6.5639264194782747</v>
      </c>
      <c r="X44" s="17">
        <v>2.3940326020497444</v>
      </c>
      <c r="Y44" s="19">
        <v>51.538926000225949</v>
      </c>
      <c r="Z44" s="17">
        <v>17.952617780806651</v>
      </c>
      <c r="AA44" s="19">
        <v>204.34456659944126</v>
      </c>
      <c r="AB44" s="19">
        <v>76.340691795220934</v>
      </c>
      <c r="AC44" s="19">
        <v>336.12023658501931</v>
      </c>
      <c r="AD44" s="19">
        <v>70.229445028091178</v>
      </c>
      <c r="AE44" s="19">
        <v>596.23975870680704</v>
      </c>
      <c r="AF44" s="19">
        <v>112.62240515061619</v>
      </c>
      <c r="AG44" s="19">
        <v>8126.6082085170056</v>
      </c>
      <c r="AH44" s="17">
        <v>6.8914022686637528</v>
      </c>
      <c r="AI44" s="19">
        <v>374.78054595476215</v>
      </c>
      <c r="AJ44" s="19">
        <v>376.15130670678553</v>
      </c>
      <c r="AK44" s="14">
        <v>0.99635582615936014</v>
      </c>
      <c r="AL44" s="17">
        <v>11.568726882360588</v>
      </c>
      <c r="AM44" s="17">
        <v>13.629765693825791</v>
      </c>
      <c r="AN44" s="17">
        <v>117.6952426447057</v>
      </c>
      <c r="AO44" s="17">
        <v>73.980117311082324</v>
      </c>
      <c r="AP44" s="17">
        <v>18.474446796115966</v>
      </c>
      <c r="AQ44" s="19">
        <v>213.72582928696724</v>
      </c>
      <c r="AR44" s="17">
        <v>2.3528800233388592</v>
      </c>
      <c r="AS44" s="17">
        <v>4.0148465703732077</v>
      </c>
      <c r="AT44" s="17">
        <v>0.63087256630222965</v>
      </c>
      <c r="AU44" s="14">
        <v>0.39676150346004968</v>
      </c>
      <c r="AV44" s="17">
        <v>15.416877015580274</v>
      </c>
      <c r="AW44" s="17">
        <v>30.208532025484129</v>
      </c>
      <c r="AX44" s="17">
        <v>1.9594456124256183</v>
      </c>
      <c r="AY44" s="19">
        <v>3335.4521515242905</v>
      </c>
      <c r="AZ44" s="17"/>
      <c r="BA44" s="19"/>
      <c r="BB44" s="19"/>
      <c r="BC44" s="19"/>
      <c r="BD44" s="19"/>
      <c r="BE44" s="19"/>
      <c r="BF44" s="19"/>
    </row>
    <row r="45" spans="1:65" s="26" customFormat="1" ht="14" x14ac:dyDescent="0.15">
      <c r="A45" s="22" t="s">
        <v>698</v>
      </c>
      <c r="B45" s="22" t="s">
        <v>283</v>
      </c>
      <c r="C45" s="22" t="s">
        <v>280</v>
      </c>
      <c r="D45" s="23" t="s">
        <v>749</v>
      </c>
      <c r="E45" s="17">
        <v>2.705331394661469</v>
      </c>
      <c r="F45" s="14">
        <v>0.1845296989010354</v>
      </c>
      <c r="G45" s="14">
        <v>0.19366365692642518</v>
      </c>
      <c r="H45" s="19">
        <v>82.870464570874304</v>
      </c>
      <c r="I45" s="17">
        <v>3.712255800454316</v>
      </c>
      <c r="J45" s="17">
        <v>4.2832751170596186</v>
      </c>
      <c r="K45" s="19">
        <v>307.27317482686107</v>
      </c>
      <c r="L45" s="17">
        <v>3.3517642429082608</v>
      </c>
      <c r="M45" s="14">
        <v>1.6461515807016807</v>
      </c>
      <c r="N45" s="19">
        <v>38.83358814607876</v>
      </c>
      <c r="O45" s="17">
        <v>4.7001228221005533</v>
      </c>
      <c r="P45" s="17">
        <v>4.7514464895405073</v>
      </c>
      <c r="Q45" s="14">
        <v>0.72020136254769684</v>
      </c>
      <c r="R45" s="19">
        <v>1540.3926912908382</v>
      </c>
      <c r="S45" s="17">
        <v>8.3895136925558091</v>
      </c>
      <c r="T45" s="15">
        <v>5.3082014647724031E-2</v>
      </c>
      <c r="U45" s="19">
        <v>33.001110681284338</v>
      </c>
      <c r="V45" s="14">
        <v>1.5047758223972472</v>
      </c>
      <c r="W45" s="17">
        <v>4.3004291852540595</v>
      </c>
      <c r="X45" s="14">
        <v>1.204971204591202</v>
      </c>
      <c r="Y45" s="19">
        <v>40.466480424977014</v>
      </c>
      <c r="Z45" s="17">
        <v>14.649057789403683</v>
      </c>
      <c r="AA45" s="19">
        <v>162.79711957311525</v>
      </c>
      <c r="AB45" s="19">
        <v>69.664064327781617</v>
      </c>
      <c r="AC45" s="19">
        <v>303.97002946231777</v>
      </c>
      <c r="AD45" s="19">
        <v>66.425282736534811</v>
      </c>
      <c r="AE45" s="19">
        <v>554.86325537058269</v>
      </c>
      <c r="AF45" s="19">
        <v>102.89006106845584</v>
      </c>
      <c r="AG45" s="19">
        <v>10914.017665420613</v>
      </c>
      <c r="AH45" s="17">
        <v>11.017718931872388</v>
      </c>
      <c r="AI45" s="19">
        <v>364.79509605016415</v>
      </c>
      <c r="AJ45" s="19">
        <v>514.98959160121046</v>
      </c>
      <c r="AK45" s="14">
        <v>0.70835430851318726</v>
      </c>
      <c r="AL45" s="17">
        <v>13.711675676842555</v>
      </c>
      <c r="AM45" s="17">
        <v>19.669743057920364</v>
      </c>
      <c r="AN45" s="17">
        <v>66.137713782257066</v>
      </c>
      <c r="AO45" s="17">
        <v>43.482269583021775</v>
      </c>
      <c r="AP45" s="17">
        <v>26.892032569017601</v>
      </c>
      <c r="AQ45" s="19">
        <v>368.73482887745644</v>
      </c>
      <c r="AR45" s="17">
        <v>2.8578537222927185</v>
      </c>
      <c r="AS45" s="17">
        <v>7.6739109655481297</v>
      </c>
      <c r="AT45" s="17">
        <v>0.92813785489770562</v>
      </c>
      <c r="AU45" s="14">
        <v>0.27843386294705241</v>
      </c>
      <c r="AV45" s="17">
        <v>9.9216394842383302</v>
      </c>
      <c r="AW45" s="17">
        <v>26.259435743939424</v>
      </c>
      <c r="AX45" s="17">
        <v>2.6466831198266747</v>
      </c>
      <c r="AY45" s="19">
        <v>2935.0159990982602</v>
      </c>
      <c r="AZ45" s="17"/>
      <c r="BA45" s="19"/>
      <c r="BB45" s="19"/>
      <c r="BC45" s="19"/>
      <c r="BD45" s="19"/>
      <c r="BE45" s="19"/>
      <c r="BF45" s="19"/>
    </row>
    <row r="46" spans="1:65" s="39" customFormat="1" ht="14" x14ac:dyDescent="0.15">
      <c r="A46" s="22" t="s">
        <v>699</v>
      </c>
      <c r="B46" s="22" t="s">
        <v>282</v>
      </c>
      <c r="C46" s="22" t="s">
        <v>287</v>
      </c>
      <c r="D46" s="23" t="s">
        <v>750</v>
      </c>
      <c r="E46" s="14">
        <v>0.92720813735912622</v>
      </c>
      <c r="F46" s="14">
        <v>0.19730581186700991</v>
      </c>
      <c r="G46" s="14">
        <v>8.2171487552491304E-2</v>
      </c>
      <c r="H46" s="19">
        <v>44.177767762406454</v>
      </c>
      <c r="I46" s="17">
        <v>3.08206096191237</v>
      </c>
      <c r="J46" s="17">
        <v>3.8388840662323189</v>
      </c>
      <c r="K46" s="19">
        <v>283.44652603810147</v>
      </c>
      <c r="L46" s="17">
        <v>18.614016325933683</v>
      </c>
      <c r="M46" s="14">
        <v>1.8914604726506037</v>
      </c>
      <c r="N46" s="19">
        <v>64.759904625382504</v>
      </c>
      <c r="O46" s="17">
        <v>11.586141522464056</v>
      </c>
      <c r="P46" s="17">
        <v>10.777693049209754</v>
      </c>
      <c r="Q46" s="14">
        <v>0.40455154872869625</v>
      </c>
      <c r="R46" s="19">
        <v>1808.0914326481698</v>
      </c>
      <c r="S46" s="17">
        <v>6.2506446463526126</v>
      </c>
      <c r="T46" s="15">
        <v>7.1663135384975138E-2</v>
      </c>
      <c r="U46" s="17">
        <v>15.303444241787721</v>
      </c>
      <c r="V46" s="17">
        <v>3.2265290165061593</v>
      </c>
      <c r="W46" s="17">
        <v>6.1104069927012805</v>
      </c>
      <c r="X46" s="17">
        <v>2.5818843645566201</v>
      </c>
      <c r="Y46" s="19">
        <v>51.506025808609223</v>
      </c>
      <c r="Z46" s="17">
        <v>17.328793385280171</v>
      </c>
      <c r="AA46" s="19">
        <v>176.43310189467473</v>
      </c>
      <c r="AB46" s="19">
        <v>71.233770504962422</v>
      </c>
      <c r="AC46" s="19">
        <v>306.40844955396534</v>
      </c>
      <c r="AD46" s="19">
        <v>61.359092912776099</v>
      </c>
      <c r="AE46" s="19">
        <v>522.8500846659432</v>
      </c>
      <c r="AF46" s="19">
        <v>95.329143388971772</v>
      </c>
      <c r="AG46" s="19">
        <v>7985.6370851914489</v>
      </c>
      <c r="AH46" s="17">
        <v>5.5084832739798761</v>
      </c>
      <c r="AI46" s="19">
        <v>227.43942238297342</v>
      </c>
      <c r="AJ46" s="19">
        <v>282.90643154688985</v>
      </c>
      <c r="AK46" s="14">
        <v>0.80393867731945445</v>
      </c>
      <c r="AL46" s="17">
        <v>10.151241072429022</v>
      </c>
      <c r="AM46" s="17">
        <v>15.273282570650425</v>
      </c>
      <c r="AN46" s="17">
        <v>83.647385869397908</v>
      </c>
      <c r="AO46" s="17">
        <v>36.386554547728011</v>
      </c>
      <c r="AP46" s="17">
        <v>15.963292301143605</v>
      </c>
      <c r="AQ46" s="19">
        <v>162.04722845855898</v>
      </c>
      <c r="AR46" s="17">
        <v>1.8938019653447664</v>
      </c>
      <c r="AS46" s="17">
        <v>2.504488532444284</v>
      </c>
      <c r="AT46" s="17">
        <v>0.54108517879966112</v>
      </c>
      <c r="AU46" s="14">
        <v>0.44363080884780753</v>
      </c>
      <c r="AV46" s="17">
        <v>9.1522933819212611</v>
      </c>
      <c r="AW46" s="17">
        <v>29.687910186899579</v>
      </c>
      <c r="AX46" s="17">
        <v>3.2437673212642855</v>
      </c>
      <c r="AY46" s="19">
        <v>3202.593727139672</v>
      </c>
      <c r="AZ46" s="17"/>
      <c r="BA46" s="19"/>
      <c r="BB46" s="19"/>
      <c r="BC46" s="19"/>
      <c r="BD46" s="19"/>
      <c r="BE46" s="19"/>
      <c r="BF46" s="19"/>
      <c r="BG46" s="26"/>
      <c r="BH46" s="26"/>
      <c r="BI46" s="26"/>
      <c r="BJ46" s="26"/>
      <c r="BK46" s="26"/>
      <c r="BL46" s="26"/>
    </row>
    <row r="47" spans="1:65" s="39" customFormat="1" ht="14" x14ac:dyDescent="0.15">
      <c r="A47" s="22" t="s">
        <v>700</v>
      </c>
      <c r="B47" s="22" t="s">
        <v>281</v>
      </c>
      <c r="C47" s="22" t="s">
        <v>280</v>
      </c>
      <c r="D47" s="23" t="s">
        <v>751</v>
      </c>
      <c r="E47" s="17">
        <v>11.464887775000198</v>
      </c>
      <c r="F47" s="14">
        <v>0.29864888137706691</v>
      </c>
      <c r="G47" s="14">
        <v>2.7228598880346528E-2</v>
      </c>
      <c r="H47" s="17">
        <v>10.03807998907229</v>
      </c>
      <c r="I47" s="17">
        <v>3.4826936394618162</v>
      </c>
      <c r="J47" s="17">
        <v>4.4265320022126238</v>
      </c>
      <c r="K47" s="19">
        <v>424.66297120474451</v>
      </c>
      <c r="L47" s="17">
        <v>2.3920690377509919</v>
      </c>
      <c r="M47" s="17">
        <v>2.2143626413927091</v>
      </c>
      <c r="N47" s="19">
        <v>58.658476432768843</v>
      </c>
      <c r="O47" s="17">
        <v>18.464514823207892</v>
      </c>
      <c r="P47" s="17">
        <v>19.253004142253548</v>
      </c>
      <c r="Q47" s="14">
        <v>0.35428404273360953</v>
      </c>
      <c r="R47" s="19">
        <v>1402.8130997966766</v>
      </c>
      <c r="S47" s="17">
        <v>8.765417770497784</v>
      </c>
      <c r="T47" s="15">
        <v>7.5988862094191437E-2</v>
      </c>
      <c r="U47" s="19">
        <v>29.66010892359073</v>
      </c>
      <c r="V47" s="17">
        <v>2.0171330484104075</v>
      </c>
      <c r="W47" s="17">
        <v>3.9361341939056138</v>
      </c>
      <c r="X47" s="14">
        <v>1.6159954118488937</v>
      </c>
      <c r="Y47" s="19">
        <v>32.032708436662105</v>
      </c>
      <c r="Z47" s="17">
        <v>11.300595397270797</v>
      </c>
      <c r="AA47" s="19">
        <v>133.46303365703366</v>
      </c>
      <c r="AB47" s="19">
        <v>53.893286227485348</v>
      </c>
      <c r="AC47" s="19">
        <v>239.7685413305623</v>
      </c>
      <c r="AD47" s="19">
        <v>52.571767673688917</v>
      </c>
      <c r="AE47" s="19">
        <v>449.51439713945098</v>
      </c>
      <c r="AF47" s="19">
        <v>83.760313825874974</v>
      </c>
      <c r="AG47" s="19">
        <v>7716.0138895026239</v>
      </c>
      <c r="AH47" s="17">
        <v>10.219936243399355</v>
      </c>
      <c r="AI47" s="19">
        <v>562.22655994104434</v>
      </c>
      <c r="AJ47" s="19">
        <v>519.60462417696635</v>
      </c>
      <c r="AK47" s="14">
        <v>1.0820276298187097</v>
      </c>
      <c r="AL47" s="17">
        <v>14.032981258149634</v>
      </c>
      <c r="AM47" s="17">
        <v>17.165220821857051</v>
      </c>
      <c r="AN47" s="17">
        <v>51.282712234481806</v>
      </c>
      <c r="AO47" s="17">
        <v>64.1414447846809</v>
      </c>
      <c r="AP47" s="17">
        <v>15.880315114516286</v>
      </c>
      <c r="AQ47" s="19">
        <v>222.8481643755174</v>
      </c>
      <c r="AR47" s="17">
        <v>1.9513508030655025</v>
      </c>
      <c r="AS47" s="17">
        <v>7.5353398696401159</v>
      </c>
      <c r="AT47" s="17">
        <v>1.1559243207415482</v>
      </c>
      <c r="AU47" s="14">
        <v>0.43868960723145511</v>
      </c>
      <c r="AV47" s="17">
        <v>13.712075272997886</v>
      </c>
      <c r="AW47" s="17">
        <v>23.596127221482185</v>
      </c>
      <c r="AX47" s="17">
        <v>1.7208283029154738</v>
      </c>
      <c r="AY47" s="19">
        <v>2555.0815803573246</v>
      </c>
      <c r="AZ47" s="17"/>
      <c r="BA47" s="19"/>
      <c r="BB47" s="19"/>
      <c r="BC47" s="19"/>
      <c r="BD47" s="19"/>
      <c r="BE47" s="19"/>
      <c r="BF47" s="19"/>
      <c r="BG47" s="26"/>
      <c r="BH47" s="26"/>
      <c r="BI47" s="26"/>
      <c r="BJ47" s="26"/>
      <c r="BK47" s="26"/>
      <c r="BL47" s="26"/>
      <c r="BM47" s="26"/>
    </row>
    <row r="48" spans="1:65" s="39" customFormat="1" ht="14" x14ac:dyDescent="0.15">
      <c r="A48" s="22" t="s">
        <v>701</v>
      </c>
      <c r="B48" s="22" t="s">
        <v>290</v>
      </c>
      <c r="C48" s="22" t="s">
        <v>280</v>
      </c>
      <c r="D48" s="23" t="s">
        <v>752</v>
      </c>
      <c r="E48" s="17">
        <v>13.771258059790455</v>
      </c>
      <c r="F48" s="14">
        <v>0.16968254980438796</v>
      </c>
      <c r="G48" s="14">
        <v>5.6118149462238941E-2</v>
      </c>
      <c r="H48" s="17">
        <v>14.726180727574187</v>
      </c>
      <c r="I48" s="17">
        <v>3.4372552646485914</v>
      </c>
      <c r="J48" s="17">
        <v>3.5500809406981064</v>
      </c>
      <c r="K48" s="19">
        <v>243.47940107425853</v>
      </c>
      <c r="L48" s="17">
        <v>2.5246653982627785</v>
      </c>
      <c r="M48" s="17">
        <v>5.6249177326088926</v>
      </c>
      <c r="N48" s="19">
        <v>34.959262494604786</v>
      </c>
      <c r="O48" s="17">
        <v>4.9594084170958759</v>
      </c>
      <c r="P48" s="17">
        <v>5.6033889219138278</v>
      </c>
      <c r="Q48" s="14">
        <v>0.56169613289319553</v>
      </c>
      <c r="R48" s="19">
        <v>1049.1145938285331</v>
      </c>
      <c r="S48" s="17">
        <v>15.636855681035078</v>
      </c>
      <c r="T48" s="14">
        <v>0.64711674348391213</v>
      </c>
      <c r="U48" s="19">
        <v>26.055105540523673</v>
      </c>
      <c r="V48" s="14">
        <v>0.6528948028356375</v>
      </c>
      <c r="W48" s="14">
        <v>1.8657461739101915</v>
      </c>
      <c r="X48" s="14">
        <v>0.45552597852398474</v>
      </c>
      <c r="Y48" s="19">
        <v>19.969161876001895</v>
      </c>
      <c r="Z48" s="17">
        <v>7.7056256538644829</v>
      </c>
      <c r="AA48" s="19">
        <v>91.914917314468511</v>
      </c>
      <c r="AB48" s="19">
        <v>40.074601763492453</v>
      </c>
      <c r="AC48" s="19">
        <v>187.34639623984677</v>
      </c>
      <c r="AD48" s="19">
        <v>40.860473212713778</v>
      </c>
      <c r="AE48" s="19">
        <v>351.6501731453597</v>
      </c>
      <c r="AF48" s="19">
        <v>67.015603138158809</v>
      </c>
      <c r="AG48" s="19">
        <v>10841.210123081826</v>
      </c>
      <c r="AH48" s="17">
        <v>12.15190571667361</v>
      </c>
      <c r="AI48" s="19">
        <v>294.79271539756712</v>
      </c>
      <c r="AJ48" s="19">
        <v>609.69482063594057</v>
      </c>
      <c r="AK48" s="14">
        <v>0.48350864304552293</v>
      </c>
      <c r="AL48" s="17">
        <v>17.609661102900777</v>
      </c>
      <c r="AM48" s="17">
        <v>30.829531594174572</v>
      </c>
      <c r="AN48" s="17">
        <v>22.488547590283975</v>
      </c>
      <c r="AO48" s="17">
        <v>18.852429248618183</v>
      </c>
      <c r="AP48" s="17">
        <v>30.585573340869455</v>
      </c>
      <c r="AQ48" s="19">
        <v>538.60158117062792</v>
      </c>
      <c r="AR48" s="17">
        <v>2.8576520532969876</v>
      </c>
      <c r="AS48" s="17">
        <v>13.964978679772894</v>
      </c>
      <c r="AT48" s="17">
        <v>1.7338106652485974</v>
      </c>
      <c r="AU48" s="14">
        <v>0.22748666932363651</v>
      </c>
      <c r="AV48" s="17">
        <v>7.8617824047225877</v>
      </c>
      <c r="AW48" s="17">
        <v>17.555045525010726</v>
      </c>
      <c r="AX48" s="17">
        <v>2.232959985570877</v>
      </c>
      <c r="AY48" s="19">
        <v>1920.2871979063218</v>
      </c>
      <c r="AZ48" s="17"/>
      <c r="BA48" s="19"/>
      <c r="BB48" s="19"/>
      <c r="BC48" s="19"/>
      <c r="BD48" s="19"/>
      <c r="BE48" s="19"/>
      <c r="BF48" s="19"/>
      <c r="BG48" s="26"/>
      <c r="BH48" s="26"/>
      <c r="BI48" s="26"/>
      <c r="BJ48" s="26"/>
      <c r="BK48" s="26"/>
      <c r="BL48" s="26"/>
      <c r="BM48" s="26"/>
    </row>
    <row r="49" spans="1:65" s="26" customFormat="1" ht="14" x14ac:dyDescent="0.15">
      <c r="A49" s="22" t="s">
        <v>702</v>
      </c>
      <c r="B49" s="22" t="s">
        <v>286</v>
      </c>
      <c r="C49" s="22" t="s">
        <v>280</v>
      </c>
      <c r="D49" s="23" t="s">
        <v>753</v>
      </c>
      <c r="E49" s="17">
        <v>11.276717244597123</v>
      </c>
      <c r="F49" s="14">
        <v>0.31863351632650133</v>
      </c>
      <c r="G49" s="14">
        <v>0.16258599037579496</v>
      </c>
      <c r="H49" s="19">
        <v>27.402617394875509</v>
      </c>
      <c r="I49" s="17">
        <v>3.0453554997132257</v>
      </c>
      <c r="J49" s="17">
        <v>2.4088883761162663</v>
      </c>
      <c r="K49" s="19">
        <v>409.10969880356453</v>
      </c>
      <c r="L49" s="14">
        <v>1.8660553237248336</v>
      </c>
      <c r="M49" s="14">
        <v>1.66822390637689</v>
      </c>
      <c r="N49" s="19">
        <v>63.931883144352881</v>
      </c>
      <c r="O49" s="17">
        <v>5.8367998268191155</v>
      </c>
      <c r="P49" s="17">
        <v>6.9265890531733749</v>
      </c>
      <c r="Q49" s="14">
        <v>0.76972295721593209</v>
      </c>
      <c r="R49" s="19">
        <v>1978.563749642328</v>
      </c>
      <c r="S49" s="19">
        <v>23.383194949541739</v>
      </c>
      <c r="T49" s="15">
        <v>1.8905861862599904E-2</v>
      </c>
      <c r="U49" s="19">
        <v>48.357241587084268</v>
      </c>
      <c r="V49" s="14">
        <v>1.5889218918126782</v>
      </c>
      <c r="W49" s="17">
        <v>4.8157800158776185</v>
      </c>
      <c r="X49" s="14">
        <v>0.94720486438095752</v>
      </c>
      <c r="Y49" s="19">
        <v>43.975598864490216</v>
      </c>
      <c r="Z49" s="17">
        <v>16.68362032667326</v>
      </c>
      <c r="AA49" s="19">
        <v>195.88987029959503</v>
      </c>
      <c r="AB49" s="19">
        <v>77.880420420653564</v>
      </c>
      <c r="AC49" s="19">
        <v>340.91884999137488</v>
      </c>
      <c r="AD49" s="19">
        <v>72.172062025550488</v>
      </c>
      <c r="AE49" s="19">
        <v>596.51176964432204</v>
      </c>
      <c r="AF49" s="19">
        <v>109.69319074815006</v>
      </c>
      <c r="AG49" s="19">
        <v>10132.988815355287</v>
      </c>
      <c r="AH49" s="19">
        <v>20.143816402802251</v>
      </c>
      <c r="AI49" s="19">
        <v>701.6892301460274</v>
      </c>
      <c r="AJ49" s="19">
        <v>937.70063324075079</v>
      </c>
      <c r="AK49" s="14">
        <v>0.74830836758736785</v>
      </c>
      <c r="AL49" s="17">
        <v>13.56460821562565</v>
      </c>
      <c r="AM49" s="17">
        <v>16.987072730178006</v>
      </c>
      <c r="AN49" s="17">
        <v>25.510276543967848</v>
      </c>
      <c r="AO49" s="17">
        <v>30.008270112796499</v>
      </c>
      <c r="AP49" s="17">
        <v>27.676375466337024</v>
      </c>
      <c r="AQ49" s="19">
        <v>375.4191900294154</v>
      </c>
      <c r="AR49" s="17">
        <v>3.0308475455540909</v>
      </c>
      <c r="AS49" s="17">
        <v>10.041414148414281</v>
      </c>
      <c r="AT49" s="17">
        <v>1.5719733976076735</v>
      </c>
      <c r="AU49" s="14">
        <v>0.19840550565470505</v>
      </c>
      <c r="AV49" s="17">
        <v>13.209870804118971</v>
      </c>
      <c r="AW49" s="17">
        <v>32.682056211638255</v>
      </c>
      <c r="AX49" s="17">
        <v>2.4740632740668183</v>
      </c>
      <c r="AY49" s="19">
        <v>3551.9490693285084</v>
      </c>
      <c r="AZ49" s="17"/>
      <c r="BA49" s="19"/>
      <c r="BB49" s="19"/>
      <c r="BC49" s="19"/>
      <c r="BD49" s="19"/>
      <c r="BE49" s="19"/>
      <c r="BF49" s="19"/>
      <c r="BM49" s="39"/>
    </row>
    <row r="50" spans="1:65" s="26" customFormat="1" ht="14" x14ac:dyDescent="0.15">
      <c r="A50" s="22" t="s">
        <v>703</v>
      </c>
      <c r="B50" s="22" t="s">
        <v>282</v>
      </c>
      <c r="C50" s="22" t="s">
        <v>280</v>
      </c>
      <c r="D50" s="23" t="s">
        <v>754</v>
      </c>
      <c r="E50" s="17">
        <v>8.7934685430372053</v>
      </c>
      <c r="F50" s="14">
        <v>1.0476650055837216</v>
      </c>
      <c r="G50" s="14">
        <v>1.032318204567531</v>
      </c>
      <c r="H50" s="19">
        <v>169.64997068661339</v>
      </c>
      <c r="I50" s="19">
        <v>35.513213624457237</v>
      </c>
      <c r="J50" s="19">
        <v>42.737389605290353</v>
      </c>
      <c r="K50" s="19">
        <v>630.3991922942688</v>
      </c>
      <c r="L50" s="19">
        <v>543.70501843379566</v>
      </c>
      <c r="M50" s="17">
        <v>3.5745463858238375</v>
      </c>
      <c r="N50" s="19">
        <v>73.057149340035494</v>
      </c>
      <c r="O50" s="17">
        <v>10.061465038554527</v>
      </c>
      <c r="P50" s="17">
        <v>9.8953823678278106</v>
      </c>
      <c r="Q50" s="19">
        <v>31.228473566264281</v>
      </c>
      <c r="R50" s="19">
        <v>1107.4867425884488</v>
      </c>
      <c r="S50" s="17">
        <v>17.332968751236454</v>
      </c>
      <c r="T50" s="15">
        <v>8.1027150466965195E-2</v>
      </c>
      <c r="U50" s="17">
        <v>15.120873812428011</v>
      </c>
      <c r="V50" s="14">
        <v>0.32189319157533891</v>
      </c>
      <c r="W50" s="14">
        <v>1.189312043831718</v>
      </c>
      <c r="X50" s="14">
        <v>0.19308055056987275</v>
      </c>
      <c r="Y50" s="17">
        <v>15.533202963891211</v>
      </c>
      <c r="Z50" s="17">
        <v>7.247715437132813</v>
      </c>
      <c r="AA50" s="19">
        <v>97.675192280165689</v>
      </c>
      <c r="AB50" s="19">
        <v>40.559285752565486</v>
      </c>
      <c r="AC50" s="19">
        <v>191.63824412701172</v>
      </c>
      <c r="AD50" s="19">
        <v>45.381787722104981</v>
      </c>
      <c r="AE50" s="19">
        <v>407.66155969798558</v>
      </c>
      <c r="AF50" s="19">
        <v>79.185035871152948</v>
      </c>
      <c r="AG50" s="19">
        <v>14216.810965244444</v>
      </c>
      <c r="AH50" s="19">
        <v>281.47847834369293</v>
      </c>
      <c r="AI50" s="19">
        <v>139.02430664365548</v>
      </c>
      <c r="AJ50" s="19">
        <v>905.93459859927179</v>
      </c>
      <c r="AK50" s="14">
        <v>0.1534595398592907</v>
      </c>
      <c r="AL50" s="17">
        <v>26.244526685555044</v>
      </c>
      <c r="AM50" s="17">
        <v>34.874053309752604</v>
      </c>
      <c r="AN50" s="17">
        <v>23.51943083431134</v>
      </c>
      <c r="AO50" s="17">
        <v>8.0208017817916009</v>
      </c>
      <c r="AP50" s="17">
        <v>48.255767349014199</v>
      </c>
      <c r="AQ50" s="19">
        <v>1266.4497739231388</v>
      </c>
      <c r="AR50" s="17">
        <v>3.6947412214941493</v>
      </c>
      <c r="AS50" s="17">
        <v>12.713966776718813</v>
      </c>
      <c r="AT50" s="17">
        <v>2.2222713352478705</v>
      </c>
      <c r="AU50" s="14">
        <v>0.13693331203712458</v>
      </c>
      <c r="AV50" s="17">
        <v>20.355156354351593</v>
      </c>
      <c r="AW50" s="17">
        <v>19.422738754793269</v>
      </c>
      <c r="AX50" s="17">
        <v>0.95419256018836773</v>
      </c>
      <c r="AY50" s="19">
        <v>2082.3321025293667</v>
      </c>
      <c r="AZ50" s="17"/>
      <c r="BA50" s="19"/>
      <c r="BB50" s="19"/>
      <c r="BC50" s="19"/>
      <c r="BD50" s="19"/>
      <c r="BE50" s="19"/>
      <c r="BF50" s="19"/>
      <c r="BM50" s="39"/>
    </row>
    <row r="51" spans="1:65" s="39" customFormat="1" ht="14" x14ac:dyDescent="0.15">
      <c r="A51" s="44" t="s">
        <v>704</v>
      </c>
      <c r="B51" s="44" t="s">
        <v>286</v>
      </c>
      <c r="C51" s="44" t="s">
        <v>280</v>
      </c>
      <c r="D51" s="45" t="s">
        <v>755</v>
      </c>
      <c r="E51" s="31">
        <v>69.491816799934867</v>
      </c>
      <c r="F51" s="30">
        <v>11.789568323428917</v>
      </c>
      <c r="G51" s="29">
        <v>1.7816166074031528</v>
      </c>
      <c r="H51" s="31">
        <v>3420.9865991053944</v>
      </c>
      <c r="I51" s="31">
        <v>1213.1497298244722</v>
      </c>
      <c r="J51" s="31">
        <v>65.73458315691947</v>
      </c>
      <c r="K51" s="31">
        <v>3043.1480900887782</v>
      </c>
      <c r="L51" s="31">
        <v>143.03143470892863</v>
      </c>
      <c r="M51" s="31">
        <v>101.18153817194894</v>
      </c>
      <c r="N51" s="31">
        <v>163.65755193791639</v>
      </c>
      <c r="O51" s="30">
        <v>3.1251549013755002</v>
      </c>
      <c r="P51" s="30">
        <v>3.6417341241579395</v>
      </c>
      <c r="Q51" s="31">
        <v>21.968410130077618</v>
      </c>
      <c r="R51" s="31">
        <v>14204.282892432364</v>
      </c>
      <c r="S51" s="31">
        <v>1113.5109501945228</v>
      </c>
      <c r="T51" s="29">
        <v>1.0295739140696412</v>
      </c>
      <c r="U51" s="31">
        <v>61.191955233948235</v>
      </c>
      <c r="V51" s="30">
        <v>2.9207433913472749</v>
      </c>
      <c r="W51" s="30">
        <v>11.602770747385144</v>
      </c>
      <c r="X51" s="29">
        <v>0.16893715460368966</v>
      </c>
      <c r="Y51" s="31">
        <v>173.59007473298666</v>
      </c>
      <c r="Z51" s="31">
        <v>86.618744254905948</v>
      </c>
      <c r="AA51" s="31">
        <v>1268.0469856791387</v>
      </c>
      <c r="AB51" s="31">
        <v>526.40728868412566</v>
      </c>
      <c r="AC51" s="31">
        <v>2545.0471852959372</v>
      </c>
      <c r="AD51" s="31">
        <v>599.92893618045935</v>
      </c>
      <c r="AE51" s="31">
        <v>5214.0704321946232</v>
      </c>
      <c r="AF51" s="31">
        <v>888.33544299403729</v>
      </c>
      <c r="AG51" s="31">
        <v>23332.455195501152</v>
      </c>
      <c r="AH51" s="31">
        <v>569.94419452961733</v>
      </c>
      <c r="AI51" s="31">
        <v>3895.0634267870764</v>
      </c>
      <c r="AJ51" s="31">
        <v>21074.850712043095</v>
      </c>
      <c r="AK51" s="29">
        <v>0.18482045163723348</v>
      </c>
      <c r="AL51" s="30">
        <v>30.03668522071218</v>
      </c>
      <c r="AM51" s="30">
        <v>4.4749021899346362</v>
      </c>
      <c r="AN51" s="30">
        <v>4.6825497596442682</v>
      </c>
      <c r="AO51" s="30">
        <v>3.4980019065880179</v>
      </c>
      <c r="AP51" s="30">
        <v>59.433524782508663</v>
      </c>
      <c r="AQ51" s="31">
        <v>1785.186075449609</v>
      </c>
      <c r="AR51" s="30">
        <v>3.9725402723698502</v>
      </c>
      <c r="AS51" s="30">
        <v>5.2739088417944266</v>
      </c>
      <c r="AT51" s="30">
        <v>4.0419190699678769</v>
      </c>
      <c r="AU51" s="29">
        <v>1.147442351514252E-2</v>
      </c>
      <c r="AV51" s="30">
        <v>98.261158866282798</v>
      </c>
      <c r="AW51" s="30">
        <v>230.66810858174111</v>
      </c>
      <c r="AX51" s="30">
        <v>2.3475003881812779</v>
      </c>
      <c r="AY51" s="31">
        <v>25746.899514827848</v>
      </c>
      <c r="AZ51" s="30"/>
      <c r="BA51" s="31"/>
      <c r="BB51" s="31"/>
      <c r="BC51" s="31"/>
      <c r="BD51" s="31"/>
      <c r="BE51" s="31"/>
      <c r="BF51" s="31"/>
      <c r="BM51" s="26"/>
    </row>
    <row r="52" spans="1:65" s="39" customFormat="1" ht="14" x14ac:dyDescent="0.15">
      <c r="A52" s="22" t="s">
        <v>705</v>
      </c>
      <c r="B52" s="22" t="s">
        <v>286</v>
      </c>
      <c r="C52" s="22" t="s">
        <v>280</v>
      </c>
      <c r="D52" s="23" t="s">
        <v>756</v>
      </c>
      <c r="E52" s="19">
        <v>23.863748933102961</v>
      </c>
      <c r="F52" s="14">
        <v>0.17641078119611941</v>
      </c>
      <c r="G52" s="14">
        <v>2.4983729574007891E-28</v>
      </c>
      <c r="H52" s="17">
        <v>18.691602650521656</v>
      </c>
      <c r="I52" s="17">
        <v>3.0046744653983724</v>
      </c>
      <c r="J52" s="17">
        <v>3.9040598718987654</v>
      </c>
      <c r="K52" s="19">
        <v>280.17772606002274</v>
      </c>
      <c r="L52" s="17">
        <v>2.4789523057338014</v>
      </c>
      <c r="M52" s="17">
        <v>2.1209238226739378</v>
      </c>
      <c r="N52" s="19">
        <v>28.866608439752767</v>
      </c>
      <c r="O52" s="17">
        <v>2.4109468696124194</v>
      </c>
      <c r="P52" s="17">
        <v>2.4045454304775529</v>
      </c>
      <c r="Q52" s="14">
        <v>0.45342801210307654</v>
      </c>
      <c r="R52" s="19">
        <v>1242.8826869358243</v>
      </c>
      <c r="S52" s="19">
        <v>24.66922905025422</v>
      </c>
      <c r="T52" s="15"/>
      <c r="U52" s="17">
        <v>11.050943841893227</v>
      </c>
      <c r="V52" s="14">
        <v>0.29649623857320356</v>
      </c>
      <c r="W52" s="14">
        <v>1.5068097618331824</v>
      </c>
      <c r="X52" s="14">
        <v>0.21115010692511937</v>
      </c>
      <c r="Y52" s="19">
        <v>20.814854669432261</v>
      </c>
      <c r="Z52" s="17">
        <v>9.1852584795713312</v>
      </c>
      <c r="AA52" s="19">
        <v>115.3599180817436</v>
      </c>
      <c r="AB52" s="19">
        <v>49.190979115575622</v>
      </c>
      <c r="AC52" s="19">
        <v>230.14806127750487</v>
      </c>
      <c r="AD52" s="19">
        <v>50.253643562371657</v>
      </c>
      <c r="AE52" s="19">
        <v>441.89201518939876</v>
      </c>
      <c r="AF52" s="19">
        <v>79.519641540949877</v>
      </c>
      <c r="AG52" s="19">
        <v>12335.739897515299</v>
      </c>
      <c r="AH52" s="19">
        <v>20.602742612901988</v>
      </c>
      <c r="AI52" s="19">
        <v>327.39778021199231</v>
      </c>
      <c r="AJ52" s="19">
        <v>970.43809026928136</v>
      </c>
      <c r="AK52" s="14">
        <v>0.33737111464899794</v>
      </c>
      <c r="AL52" s="17">
        <v>21.229646913573749</v>
      </c>
      <c r="AM52" s="17">
        <v>27.915733875001326</v>
      </c>
      <c r="AN52" s="17">
        <v>17.91268037964263</v>
      </c>
      <c r="AO52" s="17">
        <v>13.271504332180111</v>
      </c>
      <c r="AP52" s="17">
        <v>70.202761322023207</v>
      </c>
      <c r="AQ52" s="19">
        <v>1490.3798352244446</v>
      </c>
      <c r="AR52" s="17">
        <v>5.0820535501031587</v>
      </c>
      <c r="AS52" s="17">
        <v>7.3340006959131099</v>
      </c>
      <c r="AT52" s="17">
        <v>2.1960978178194579</v>
      </c>
      <c r="AU52" s="14">
        <v>0.11492761724068629</v>
      </c>
      <c r="AV52" s="17">
        <v>9.046746078786656</v>
      </c>
      <c r="AW52" s="17">
        <v>20.601864931074662</v>
      </c>
      <c r="AX52" s="17">
        <v>2.2772679537655125</v>
      </c>
      <c r="AY52" s="19">
        <v>2281.1790672413499</v>
      </c>
      <c r="AZ52" s="17"/>
      <c r="BA52" s="19"/>
      <c r="BB52" s="19"/>
      <c r="BC52" s="19"/>
      <c r="BD52" s="19"/>
      <c r="BE52" s="19"/>
      <c r="BF52" s="19"/>
      <c r="BG52" s="26"/>
      <c r="BH52" s="26"/>
      <c r="BI52" s="26"/>
      <c r="BJ52" s="26"/>
      <c r="BK52" s="26"/>
      <c r="BL52" s="26"/>
      <c r="BM52" s="26"/>
    </row>
    <row r="53" spans="1:65" s="26" customFormat="1" ht="14" x14ac:dyDescent="0.15">
      <c r="A53" s="22" t="s">
        <v>706</v>
      </c>
      <c r="B53" s="22" t="s">
        <v>281</v>
      </c>
      <c r="C53" s="22" t="s">
        <v>287</v>
      </c>
      <c r="D53" s="23" t="s">
        <v>757</v>
      </c>
      <c r="E53" s="17">
        <v>2.6378978085409788</v>
      </c>
      <c r="F53" s="14">
        <v>4.6762955423966482E-2</v>
      </c>
      <c r="G53" s="14">
        <v>2.7675380372092447E-2</v>
      </c>
      <c r="H53" s="17">
        <v>9.9193792760429034</v>
      </c>
      <c r="I53" s="17">
        <v>3.4592865138405724</v>
      </c>
      <c r="J53" s="17">
        <v>4.3913534614794747</v>
      </c>
      <c r="K53" s="19">
        <v>247.40975963978826</v>
      </c>
      <c r="L53" s="17">
        <v>2.8940562712098856</v>
      </c>
      <c r="M53" s="17">
        <v>2.2068241331167511</v>
      </c>
      <c r="N53" s="19">
        <v>41.267212420395424</v>
      </c>
      <c r="O53" s="17">
        <v>11.040532218807016</v>
      </c>
      <c r="P53" s="17">
        <v>10.316642048234897</v>
      </c>
      <c r="Q53" s="14">
        <v>0.18175164089974641</v>
      </c>
      <c r="R53" s="19">
        <v>535.36989272668518</v>
      </c>
      <c r="S53" s="17">
        <v>3.3657055270095646</v>
      </c>
      <c r="T53" s="15"/>
      <c r="U53" s="17">
        <v>12.515603042730877</v>
      </c>
      <c r="V53" s="14">
        <v>0.47814528559254793</v>
      </c>
      <c r="W53" s="14">
        <v>1.2746197672544886</v>
      </c>
      <c r="X53" s="14">
        <v>0.52611975566994607</v>
      </c>
      <c r="Y53" s="17">
        <v>12.991319570074847</v>
      </c>
      <c r="Z53" s="17">
        <v>4.2651163765256301</v>
      </c>
      <c r="AA53" s="19">
        <v>51.31195106345421</v>
      </c>
      <c r="AB53" s="19">
        <v>20.691094882470036</v>
      </c>
      <c r="AC53" s="19">
        <v>92.464271180548863</v>
      </c>
      <c r="AD53" s="19">
        <v>21.500410430140118</v>
      </c>
      <c r="AE53" s="19">
        <v>180.515499795734</v>
      </c>
      <c r="AF53" s="19">
        <v>34.279080997168407</v>
      </c>
      <c r="AG53" s="19">
        <v>8576.4130630163509</v>
      </c>
      <c r="AH53" s="17">
        <v>2.3267244467921011</v>
      </c>
      <c r="AI53" s="19">
        <v>70.828622564454363</v>
      </c>
      <c r="AJ53" s="19">
        <v>117.14804199334094</v>
      </c>
      <c r="AK53" s="14">
        <v>0.60460782236958333</v>
      </c>
      <c r="AL53" s="17">
        <v>13.895085778010309</v>
      </c>
      <c r="AM53" s="17">
        <v>47.510674001518794</v>
      </c>
      <c r="AN53" s="17">
        <v>53.633777033406233</v>
      </c>
      <c r="AO53" s="17">
        <v>21.04421257179493</v>
      </c>
      <c r="AP53" s="17">
        <v>27.170234574152875</v>
      </c>
      <c r="AQ53" s="19">
        <v>377.53274001651562</v>
      </c>
      <c r="AR53" s="17">
        <v>2.6657583074878568</v>
      </c>
      <c r="AS53" s="17">
        <v>9.819087514772578</v>
      </c>
      <c r="AT53" s="17">
        <v>0.64896389576464175</v>
      </c>
      <c r="AU53" s="14">
        <v>0.39410927264552853</v>
      </c>
      <c r="AV53" s="17">
        <v>7.9886909796508965</v>
      </c>
      <c r="AW53" s="17">
        <v>9.5160774530643248</v>
      </c>
      <c r="AX53" s="17">
        <v>1.1911935856955846</v>
      </c>
      <c r="AY53" s="19">
        <v>1009.4503372944446</v>
      </c>
      <c r="AZ53" s="17"/>
      <c r="BA53" s="19"/>
      <c r="BB53" s="19"/>
      <c r="BC53" s="19"/>
      <c r="BD53" s="19"/>
      <c r="BE53" s="19"/>
      <c r="BF53" s="19"/>
    </row>
    <row r="54" spans="1:65" s="26" customFormat="1" ht="14" x14ac:dyDescent="0.15">
      <c r="A54" s="22" t="s">
        <v>707</v>
      </c>
      <c r="B54" s="22" t="s">
        <v>282</v>
      </c>
      <c r="C54" s="22" t="s">
        <v>280</v>
      </c>
      <c r="D54" s="23" t="s">
        <v>758</v>
      </c>
      <c r="E54" s="17">
        <v>8.4924225313106412</v>
      </c>
      <c r="F54" s="14">
        <v>0.31353418580155767</v>
      </c>
      <c r="G54" s="14">
        <v>0.13456387170013859</v>
      </c>
      <c r="H54" s="19">
        <v>107.89826073055264</v>
      </c>
      <c r="I54" s="17">
        <v>5.1013861088333865</v>
      </c>
      <c r="J54" s="17">
        <v>9.6271806825688557</v>
      </c>
      <c r="K54" s="19">
        <v>572.35675840601868</v>
      </c>
      <c r="L54" s="17">
        <v>9.3181976329636491</v>
      </c>
      <c r="M54" s="17">
        <v>3.3811786711624157</v>
      </c>
      <c r="N54" s="19">
        <v>98.027221762415024</v>
      </c>
      <c r="O54" s="17">
        <v>10.205704068390734</v>
      </c>
      <c r="P54" s="17">
        <v>10.892281793566719</v>
      </c>
      <c r="Q54" s="14">
        <v>1.422475306535216</v>
      </c>
      <c r="R54" s="19">
        <v>1702.5115939354594</v>
      </c>
      <c r="S54" s="17">
        <v>8.7920996467854131</v>
      </c>
      <c r="T54" s="14">
        <v>0.48506918618161959</v>
      </c>
      <c r="U54" s="19">
        <v>35.835404632206064</v>
      </c>
      <c r="V54" s="17">
        <v>2.7616431961999033</v>
      </c>
      <c r="W54" s="17">
        <v>5.4847911638245153</v>
      </c>
      <c r="X54" s="17">
        <v>2.6699278828792297</v>
      </c>
      <c r="Y54" s="19">
        <v>45.993121543872782</v>
      </c>
      <c r="Z54" s="17">
        <v>15.652117656345425</v>
      </c>
      <c r="AA54" s="19">
        <v>169.16848620662572</v>
      </c>
      <c r="AB54" s="19">
        <v>68.124578929494859</v>
      </c>
      <c r="AC54" s="19">
        <v>286.53499181750965</v>
      </c>
      <c r="AD54" s="19">
        <v>59.602836828065755</v>
      </c>
      <c r="AE54" s="19">
        <v>499.25705690557692</v>
      </c>
      <c r="AF54" s="19">
        <v>88.312336133214245</v>
      </c>
      <c r="AG54" s="19">
        <v>7905.2031972374471</v>
      </c>
      <c r="AH54" s="17">
        <v>6.2430280462962884</v>
      </c>
      <c r="AI54" s="19">
        <v>288.38004217628645</v>
      </c>
      <c r="AJ54" s="19">
        <v>332.15672171300008</v>
      </c>
      <c r="AK54" s="14">
        <v>0.86820474590744889</v>
      </c>
      <c r="AL54" s="17">
        <v>10.855037452270688</v>
      </c>
      <c r="AM54" s="17">
        <v>15.833933818050239</v>
      </c>
      <c r="AN54" s="17">
        <v>56.784735951908416</v>
      </c>
      <c r="AO54" s="17">
        <v>32.799906024919153</v>
      </c>
      <c r="AP54" s="17">
        <v>16.654259176985853</v>
      </c>
      <c r="AQ54" s="19">
        <v>180.78260710600424</v>
      </c>
      <c r="AR54" s="17">
        <v>1.9860607522983917</v>
      </c>
      <c r="AS54" s="17">
        <v>6.5335950926558581</v>
      </c>
      <c r="AT54" s="17">
        <v>0.66530200648885363</v>
      </c>
      <c r="AU54" s="14">
        <v>0.5124152434330761</v>
      </c>
      <c r="AV54" s="17">
        <v>18.481006083500766</v>
      </c>
      <c r="AW54" s="17">
        <v>28.968940007681311</v>
      </c>
      <c r="AX54" s="17">
        <v>1.56749799641827</v>
      </c>
      <c r="AY54" s="19">
        <v>3080.421177779871</v>
      </c>
      <c r="AZ54" s="17"/>
      <c r="BA54" s="19"/>
      <c r="BB54" s="19"/>
      <c r="BC54" s="19"/>
      <c r="BD54" s="19"/>
      <c r="BE54" s="19"/>
      <c r="BF54" s="19"/>
    </row>
    <row r="55" spans="1:65" s="26" customFormat="1" ht="14" x14ac:dyDescent="0.15">
      <c r="A55" s="22" t="s">
        <v>708</v>
      </c>
      <c r="B55" s="22" t="s">
        <v>283</v>
      </c>
      <c r="C55" s="22" t="s">
        <v>278</v>
      </c>
      <c r="D55" s="23" t="s">
        <v>759</v>
      </c>
      <c r="E55" s="17">
        <v>4.1152850858740351</v>
      </c>
      <c r="F55" s="14">
        <v>0.21248046342973942</v>
      </c>
      <c r="G55" s="14">
        <v>0.11112852946820881</v>
      </c>
      <c r="H55" s="19">
        <v>51.210790298285431</v>
      </c>
      <c r="I55" s="17">
        <v>3.3956295270102226</v>
      </c>
      <c r="J55" s="17">
        <v>3.8183438955807971</v>
      </c>
      <c r="K55" s="19">
        <v>275.95765601318385</v>
      </c>
      <c r="L55" s="17">
        <v>2.2635496347153943</v>
      </c>
      <c r="M55" s="14">
        <v>1.6108157122250335</v>
      </c>
      <c r="N55" s="19">
        <v>26.991777057987061</v>
      </c>
      <c r="O55" s="17">
        <v>2.4439703299562852</v>
      </c>
      <c r="P55" s="14">
        <v>1.8493593089869016</v>
      </c>
      <c r="Q55" s="14">
        <v>0.57886731043668449</v>
      </c>
      <c r="R55" s="19">
        <v>2078.4767449253309</v>
      </c>
      <c r="S55" s="17">
        <v>12.402681820776591</v>
      </c>
      <c r="T55" s="15">
        <v>2.9075116201827962E-2</v>
      </c>
      <c r="U55" s="17">
        <v>14.671736195583044</v>
      </c>
      <c r="V55" s="14">
        <v>0.63271364732388091</v>
      </c>
      <c r="W55" s="17">
        <v>3.6634784320550398</v>
      </c>
      <c r="X55" s="14">
        <v>0.57904262266575457</v>
      </c>
      <c r="Y55" s="19">
        <v>42.001688762907982</v>
      </c>
      <c r="Z55" s="17">
        <v>16.856449122149009</v>
      </c>
      <c r="AA55" s="19">
        <v>196.81313113293163</v>
      </c>
      <c r="AB55" s="19">
        <v>85.180090749062018</v>
      </c>
      <c r="AC55" s="19">
        <v>375.84351446652471</v>
      </c>
      <c r="AD55" s="19">
        <v>81.565198500985801</v>
      </c>
      <c r="AE55" s="19">
        <v>671.92881865411459</v>
      </c>
      <c r="AF55" s="19">
        <v>121.37778445873712</v>
      </c>
      <c r="AG55" s="19">
        <v>11870.038205192317</v>
      </c>
      <c r="AH55" s="17">
        <v>19.168216633336066</v>
      </c>
      <c r="AI55" s="19">
        <v>409.77412553973136</v>
      </c>
      <c r="AJ55" s="19">
        <v>905.32570419344563</v>
      </c>
      <c r="AK55" s="14">
        <v>0.4526261914818811</v>
      </c>
      <c r="AL55" s="17">
        <v>15.997661961809024</v>
      </c>
      <c r="AM55" s="17">
        <v>17.665618553120279</v>
      </c>
      <c r="AN55" s="17">
        <v>54.176090974818052</v>
      </c>
      <c r="AO55" s="17">
        <v>33.039154874818308</v>
      </c>
      <c r="AP55" s="17">
        <v>66.383408893672339</v>
      </c>
      <c r="AQ55" s="19">
        <v>1061.9793353535169</v>
      </c>
      <c r="AR55" s="17">
        <v>5.7901049669942326</v>
      </c>
      <c r="AS55" s="17">
        <v>4.0048649030404926</v>
      </c>
      <c r="AT55" s="17">
        <v>1.3473535872547171</v>
      </c>
      <c r="AU55" s="14">
        <v>0.14229162466910703</v>
      </c>
      <c r="AV55" s="17">
        <v>8.9104829193795236</v>
      </c>
      <c r="AW55" s="17">
        <v>33.535390364004236</v>
      </c>
      <c r="AX55" s="17">
        <v>3.7635884235934829</v>
      </c>
      <c r="AY55" s="19">
        <v>3716.6112438445602</v>
      </c>
      <c r="AZ55" s="17"/>
      <c r="BA55" s="19"/>
      <c r="BB55" s="19"/>
      <c r="BC55" s="19"/>
      <c r="BD55" s="19"/>
      <c r="BE55" s="19"/>
      <c r="BF55" s="19"/>
    </row>
    <row r="56" spans="1:65" s="26" customFormat="1" ht="14" x14ac:dyDescent="0.15">
      <c r="A56" s="22" t="s">
        <v>709</v>
      </c>
      <c r="B56" s="22" t="s">
        <v>279</v>
      </c>
      <c r="C56" s="22" t="s">
        <v>276</v>
      </c>
      <c r="D56" s="23" t="s">
        <v>760</v>
      </c>
      <c r="E56" s="17">
        <v>19.041609913397043</v>
      </c>
      <c r="F56" s="14">
        <v>0.17281603429022349</v>
      </c>
      <c r="G56" s="14">
        <v>2.4983729574007891E-28</v>
      </c>
      <c r="H56" s="17">
        <v>19.095176616693443</v>
      </c>
      <c r="I56" s="17">
        <v>3.2987603070600922</v>
      </c>
      <c r="J56" s="17">
        <v>4.0621189770982271</v>
      </c>
      <c r="K56" s="19">
        <v>316.91633117578016</v>
      </c>
      <c r="L56" s="17">
        <v>2.7697028364299063</v>
      </c>
      <c r="M56" s="14">
        <v>1.6817390818879954</v>
      </c>
      <c r="N56" s="19">
        <v>60.612722051286234</v>
      </c>
      <c r="O56" s="17">
        <v>7.2701596420910573</v>
      </c>
      <c r="P56" s="17">
        <v>7.418928202295815</v>
      </c>
      <c r="Q56" s="14">
        <v>0.42283313605520356</v>
      </c>
      <c r="R56" s="19">
        <v>1121.7716060256762</v>
      </c>
      <c r="S56" s="17">
        <v>13.213980581590077</v>
      </c>
      <c r="T56" s="15">
        <v>9.969074277930555E-3</v>
      </c>
      <c r="U56" s="19">
        <v>31.905072369071789</v>
      </c>
      <c r="V56" s="14">
        <v>0.86028130314408824</v>
      </c>
      <c r="W56" s="17">
        <v>2.6652175700645269</v>
      </c>
      <c r="X56" s="14">
        <v>0.92947957127858305</v>
      </c>
      <c r="Y56" s="19">
        <v>26.76603980068878</v>
      </c>
      <c r="Z56" s="17">
        <v>9.0765249044904941</v>
      </c>
      <c r="AA56" s="19">
        <v>107.58484421356501</v>
      </c>
      <c r="AB56" s="19">
        <v>44.168488600739323</v>
      </c>
      <c r="AC56" s="19">
        <v>200.19639151473427</v>
      </c>
      <c r="AD56" s="19">
        <v>41.32062641809032</v>
      </c>
      <c r="AE56" s="19">
        <v>348.55747481735483</v>
      </c>
      <c r="AF56" s="19">
        <v>63.787314543474089</v>
      </c>
      <c r="AG56" s="19">
        <v>9961.2796546957943</v>
      </c>
      <c r="AH56" s="17">
        <v>8.9621461156831064</v>
      </c>
      <c r="AI56" s="19">
        <v>348.87118081268591</v>
      </c>
      <c r="AJ56" s="19">
        <v>543.8670894263596</v>
      </c>
      <c r="AK56" s="14">
        <v>0.64146404074689567</v>
      </c>
      <c r="AL56" s="17">
        <v>13.022377513179416</v>
      </c>
      <c r="AM56" s="17">
        <v>28.578585669165566</v>
      </c>
      <c r="AN56" s="17">
        <v>26.377931514669434</v>
      </c>
      <c r="AO56" s="17">
        <v>26.401671976023536</v>
      </c>
      <c r="AP56" s="17">
        <v>31.113125093927266</v>
      </c>
      <c r="AQ56" s="19">
        <v>405.16686058789662</v>
      </c>
      <c r="AR56" s="17">
        <v>3.0980768271074819</v>
      </c>
      <c r="AS56" s="17">
        <v>11.970907263792105</v>
      </c>
      <c r="AT56" s="17">
        <v>1.5603368991336295</v>
      </c>
      <c r="AU56" s="14">
        <v>0.33545205484021828</v>
      </c>
      <c r="AV56" s="17">
        <v>10.233010370545049</v>
      </c>
      <c r="AW56" s="17">
        <v>19.205390376107896</v>
      </c>
      <c r="AX56" s="17">
        <v>1.8768074770440151</v>
      </c>
      <c r="AY56" s="19">
        <v>2060.2120527779366</v>
      </c>
      <c r="AZ56" s="17"/>
      <c r="BA56" s="19"/>
      <c r="BB56" s="19"/>
      <c r="BC56" s="19"/>
      <c r="BD56" s="19"/>
      <c r="BE56" s="19"/>
      <c r="BF56" s="19"/>
    </row>
    <row r="57" spans="1:65" s="26" customFormat="1" ht="14" x14ac:dyDescent="0.15">
      <c r="A57" s="22" t="s">
        <v>712</v>
      </c>
      <c r="B57" s="22" t="s">
        <v>279</v>
      </c>
      <c r="C57" s="22" t="s">
        <v>280</v>
      </c>
      <c r="D57" s="23" t="s">
        <v>763</v>
      </c>
      <c r="E57" s="17">
        <v>17.675008720284819</v>
      </c>
      <c r="F57" s="14">
        <v>0.41905251700997376</v>
      </c>
      <c r="G57" s="14">
        <v>2.4983729574007891E-28</v>
      </c>
      <c r="H57" s="19">
        <v>29.378370388973579</v>
      </c>
      <c r="I57" s="17">
        <v>4.1398996737469149</v>
      </c>
      <c r="J57" s="17">
        <v>4.7036889821745325</v>
      </c>
      <c r="K57" s="19">
        <v>233.47121704203002</v>
      </c>
      <c r="L57" s="17">
        <v>2.7100057983496928</v>
      </c>
      <c r="M57" s="17">
        <v>2.5163157886101888</v>
      </c>
      <c r="N57" s="19">
        <v>24.692453754480056</v>
      </c>
      <c r="O57" s="17">
        <v>2.456199882880203</v>
      </c>
      <c r="P57" s="17">
        <v>2.8045531384667362</v>
      </c>
      <c r="Q57" s="14">
        <v>0.81391003925381289</v>
      </c>
      <c r="R57" s="19">
        <v>1178.5468949385124</v>
      </c>
      <c r="S57" s="19">
        <v>26.393553130077823</v>
      </c>
      <c r="T57" s="15">
        <v>1.4504078222501663E-2</v>
      </c>
      <c r="U57" s="17">
        <v>13.985938962099784</v>
      </c>
      <c r="V57" s="14">
        <v>0.35553521365221813</v>
      </c>
      <c r="W57" s="14">
        <v>1.4864291751129441</v>
      </c>
      <c r="X57" s="14">
        <v>0.20284567731127159</v>
      </c>
      <c r="Y57" s="17">
        <v>18.06519702614543</v>
      </c>
      <c r="Z57" s="17">
        <v>7.7643183446248587</v>
      </c>
      <c r="AA57" s="19">
        <v>108.80811578525879</v>
      </c>
      <c r="AB57" s="19">
        <v>45.183924534138526</v>
      </c>
      <c r="AC57" s="19">
        <v>220.41344775937199</v>
      </c>
      <c r="AD57" s="19">
        <v>50.736845259722863</v>
      </c>
      <c r="AE57" s="19">
        <v>441.82746312124897</v>
      </c>
      <c r="AF57" s="19">
        <v>81.481066759761845</v>
      </c>
      <c r="AG57" s="19">
        <v>12521.392085428381</v>
      </c>
      <c r="AH57" s="17">
        <v>16.750796651360481</v>
      </c>
      <c r="AI57" s="19">
        <v>276.03677211105185</v>
      </c>
      <c r="AJ57" s="19">
        <v>801.95637320311948</v>
      </c>
      <c r="AK57" s="14">
        <v>0.34420422523550076</v>
      </c>
      <c r="AL57" s="17">
        <v>24.457384133801593</v>
      </c>
      <c r="AM57" s="17">
        <v>28.340004030016996</v>
      </c>
      <c r="AN57" s="17">
        <v>16.739976650500569</v>
      </c>
      <c r="AO57" s="17">
        <v>10.45849229736648</v>
      </c>
      <c r="AP57" s="17">
        <v>50.81127363045583</v>
      </c>
      <c r="AQ57" s="19">
        <v>1242.7108375077617</v>
      </c>
      <c r="AR57" s="17">
        <v>4.1808212464910941</v>
      </c>
      <c r="AS57" s="17">
        <v>9.4090853410739079</v>
      </c>
      <c r="AT57" s="17">
        <v>1.8150894639680688</v>
      </c>
      <c r="AU57" s="14">
        <v>0.1193222122266123</v>
      </c>
      <c r="AV57" s="17">
        <v>7.5386250255741052</v>
      </c>
      <c r="AW57" s="17">
        <v>19.67077119090569</v>
      </c>
      <c r="AX57" s="17">
        <v>2.6093314263774063</v>
      </c>
      <c r="AY57" s="19">
        <v>2193.564980389664</v>
      </c>
      <c r="AZ57" s="17"/>
      <c r="BA57" s="19"/>
      <c r="BB57" s="19"/>
      <c r="BC57" s="19"/>
      <c r="BD57" s="19"/>
      <c r="BE57" s="19"/>
      <c r="BF57" s="19"/>
    </row>
    <row r="58" spans="1:65" s="26" customFormat="1" ht="14" x14ac:dyDescent="0.15">
      <c r="A58" s="22" t="s">
        <v>713</v>
      </c>
      <c r="B58" s="22" t="s">
        <v>283</v>
      </c>
      <c r="C58" s="22" t="s">
        <v>280</v>
      </c>
      <c r="D58" s="23" t="s">
        <v>764</v>
      </c>
      <c r="E58" s="17">
        <v>10.986583422746085</v>
      </c>
      <c r="F58" s="14">
        <v>0.50374054295039739</v>
      </c>
      <c r="G58" s="14">
        <v>0.11855656339013514</v>
      </c>
      <c r="H58" s="19">
        <v>35.170497119768577</v>
      </c>
      <c r="I58" s="17">
        <v>4.2431864189813675</v>
      </c>
      <c r="J58" s="17">
        <v>4.17140106289028</v>
      </c>
      <c r="K58" s="19">
        <v>303.21957032214999</v>
      </c>
      <c r="L58" s="17">
        <v>2.9608175232823903</v>
      </c>
      <c r="M58" s="14">
        <v>1.9051406380668228</v>
      </c>
      <c r="N58" s="19">
        <v>36.761955790933229</v>
      </c>
      <c r="O58" s="17">
        <v>3.9456536936275928</v>
      </c>
      <c r="P58" s="17">
        <v>4.4983832880970995</v>
      </c>
      <c r="Q58" s="14">
        <v>0.99278808795341145</v>
      </c>
      <c r="R58" s="19">
        <v>1926.3347559765334</v>
      </c>
      <c r="S58" s="19">
        <v>31.274117810135085</v>
      </c>
      <c r="T58" s="15">
        <v>5.1697582549962082E-3</v>
      </c>
      <c r="U58" s="19">
        <v>29.141015928579257</v>
      </c>
      <c r="V58" s="14">
        <v>0.91380053190040456</v>
      </c>
      <c r="W58" s="17">
        <v>2.9331817774640068</v>
      </c>
      <c r="X58" s="14">
        <v>0.52356116608989889</v>
      </c>
      <c r="Y58" s="19">
        <v>31.92384927578734</v>
      </c>
      <c r="Z58" s="17">
        <v>12.717810312963294</v>
      </c>
      <c r="AA58" s="19">
        <v>162.59101283944776</v>
      </c>
      <c r="AB58" s="19">
        <v>71.745172044827228</v>
      </c>
      <c r="AC58" s="19">
        <v>335.56536096525315</v>
      </c>
      <c r="AD58" s="19">
        <v>74.416903729930453</v>
      </c>
      <c r="AE58" s="19">
        <v>653.2854509237319</v>
      </c>
      <c r="AF58" s="19">
        <v>121.06877539909379</v>
      </c>
      <c r="AG58" s="19">
        <v>11457.833982534754</v>
      </c>
      <c r="AH58" s="17">
        <v>19.24615253625543</v>
      </c>
      <c r="AI58" s="19">
        <v>471.55931462092792</v>
      </c>
      <c r="AJ58" s="19">
        <v>1031.3314658554023</v>
      </c>
      <c r="AK58" s="14">
        <v>0.45723351825575237</v>
      </c>
      <c r="AL58" s="17">
        <v>20.463868416369721</v>
      </c>
      <c r="AM58" s="17">
        <v>17.538786400850682</v>
      </c>
      <c r="AN58" s="17">
        <v>20.889012917640798</v>
      </c>
      <c r="AO58" s="17">
        <v>15.078261119426635</v>
      </c>
      <c r="AP58" s="17">
        <v>34.9352491723727</v>
      </c>
      <c r="AQ58" s="19">
        <v>714.91034215652405</v>
      </c>
      <c r="AR58" s="17">
        <v>3.2098709456471353</v>
      </c>
      <c r="AS58" s="17">
        <v>9.9349505552206949</v>
      </c>
      <c r="AT58" s="17">
        <v>1.5786842710137219</v>
      </c>
      <c r="AU58" s="14">
        <v>0.16492607077254873</v>
      </c>
      <c r="AV58" s="17">
        <v>9.7907513826977723</v>
      </c>
      <c r="AW58" s="17">
        <v>31.36551521587867</v>
      </c>
      <c r="AX58" s="17">
        <v>3.2035861181510388</v>
      </c>
      <c r="AY58" s="19">
        <v>3459.9277764207891</v>
      </c>
      <c r="AZ58" s="17"/>
      <c r="BA58" s="19"/>
      <c r="BB58" s="19"/>
      <c r="BC58" s="19"/>
      <c r="BD58" s="19"/>
      <c r="BE58" s="19"/>
      <c r="BF58" s="19"/>
    </row>
    <row r="59" spans="1:65" s="26" customFormat="1" ht="14" x14ac:dyDescent="0.15">
      <c r="A59" s="22" t="s">
        <v>710</v>
      </c>
      <c r="B59" s="22" t="s">
        <v>286</v>
      </c>
      <c r="C59" s="22" t="s">
        <v>280</v>
      </c>
      <c r="D59" s="23" t="s">
        <v>761</v>
      </c>
      <c r="E59" s="19">
        <v>30.492307387294083</v>
      </c>
      <c r="F59" s="14">
        <v>0.37782689866038344</v>
      </c>
      <c r="G59" s="14">
        <v>8.222941438607892E-2</v>
      </c>
      <c r="H59" s="19">
        <v>45.261505528604303</v>
      </c>
      <c r="I59" s="17">
        <v>3.925548253133893</v>
      </c>
      <c r="J59" s="17">
        <v>3.7874960206462238</v>
      </c>
      <c r="K59" s="19">
        <v>439.58073904335748</v>
      </c>
      <c r="L59" s="17">
        <v>2.5439234711213552</v>
      </c>
      <c r="M59" s="17">
        <v>2.020768184279703</v>
      </c>
      <c r="N59" s="19">
        <v>41.66763339843839</v>
      </c>
      <c r="O59" s="17">
        <v>2.7144314329174217</v>
      </c>
      <c r="P59" s="17">
        <v>2.5179136866208225</v>
      </c>
      <c r="Q59" s="14">
        <v>0.98076844719509126</v>
      </c>
      <c r="R59" s="19">
        <v>2183.7745882268491</v>
      </c>
      <c r="S59" s="19">
        <v>68.491224500036552</v>
      </c>
      <c r="T59" s="15">
        <v>4.7809100509643085E-3</v>
      </c>
      <c r="U59" s="19">
        <v>26.978175818404047</v>
      </c>
      <c r="V59" s="14">
        <v>0.54211908890500926</v>
      </c>
      <c r="W59" s="17">
        <v>2.7835693228855392</v>
      </c>
      <c r="X59" s="14">
        <v>0.25618030885298643</v>
      </c>
      <c r="Y59" s="19">
        <v>35.369940386445855</v>
      </c>
      <c r="Z59" s="17">
        <v>15.134475626346223</v>
      </c>
      <c r="AA59" s="19">
        <v>196.11207700337957</v>
      </c>
      <c r="AB59" s="19">
        <v>86.468905955857252</v>
      </c>
      <c r="AC59" s="19">
        <v>417.26348694317181</v>
      </c>
      <c r="AD59" s="19">
        <v>92.829898101467137</v>
      </c>
      <c r="AE59" s="19">
        <v>816.41330773364245</v>
      </c>
      <c r="AF59" s="19">
        <v>151.36566267647817</v>
      </c>
      <c r="AG59" s="19">
        <v>13594.964992218635</v>
      </c>
      <c r="AH59" s="19">
        <v>50.833691536643855</v>
      </c>
      <c r="AI59" s="19">
        <v>782.56870821761152</v>
      </c>
      <c r="AJ59" s="19">
        <v>1967.7107157437383</v>
      </c>
      <c r="AK59" s="14">
        <v>0.39770516161560004</v>
      </c>
      <c r="AL59" s="17">
        <v>23.082122808623701</v>
      </c>
      <c r="AM59" s="17">
        <v>16.652061968414209</v>
      </c>
      <c r="AN59" s="17">
        <v>11.919969509863366</v>
      </c>
      <c r="AO59" s="17">
        <v>11.425824460434255</v>
      </c>
      <c r="AP59" s="17">
        <v>65.243857134577709</v>
      </c>
      <c r="AQ59" s="19">
        <v>1505.9667228886224</v>
      </c>
      <c r="AR59" s="17">
        <v>5.1346085755952409</v>
      </c>
      <c r="AS59" s="17">
        <v>9.6919360321292753</v>
      </c>
      <c r="AT59" s="17">
        <v>2.4101894188938311</v>
      </c>
      <c r="AU59" s="14">
        <v>7.8700331418943781E-2</v>
      </c>
      <c r="AV59" s="17">
        <v>14.193759736627623</v>
      </c>
      <c r="AW59" s="17">
        <v>36.398704382768024</v>
      </c>
      <c r="AX59" s="17">
        <v>2.5644159868959568</v>
      </c>
      <c r="AY59" s="19">
        <v>4066.964801501174</v>
      </c>
      <c r="AZ59" s="17"/>
      <c r="BA59" s="19"/>
      <c r="BB59" s="19"/>
      <c r="BC59" s="19"/>
      <c r="BD59" s="19"/>
      <c r="BE59" s="19"/>
      <c r="BF59" s="19"/>
    </row>
    <row r="60" spans="1:65" s="26" customFormat="1" ht="14" x14ac:dyDescent="0.15">
      <c r="A60" s="22" t="s">
        <v>711</v>
      </c>
      <c r="B60" s="22" t="s">
        <v>282</v>
      </c>
      <c r="C60" s="22" t="s">
        <v>287</v>
      </c>
      <c r="D60" s="23" t="s">
        <v>762</v>
      </c>
      <c r="E60" s="17">
        <v>9.7056732644861068</v>
      </c>
      <c r="F60" s="14">
        <v>1.0015925775706598E-2</v>
      </c>
      <c r="G60" s="14">
        <v>2.4983729574007891E-28</v>
      </c>
      <c r="H60" s="17">
        <v>9.4069703163003737</v>
      </c>
      <c r="I60" s="17">
        <v>3.9644939011804516</v>
      </c>
      <c r="J60" s="17">
        <v>16.545169550340233</v>
      </c>
      <c r="K60" s="19">
        <v>555.83821650813229</v>
      </c>
      <c r="L60" s="17">
        <v>2.4735735293492103</v>
      </c>
      <c r="M60" s="17">
        <v>3.1043864121832625</v>
      </c>
      <c r="N60" s="19">
        <v>86.528570009682568</v>
      </c>
      <c r="O60" s="17">
        <v>11.786954744637132</v>
      </c>
      <c r="P60" s="17">
        <v>12.632615856667368</v>
      </c>
      <c r="Q60" s="14">
        <v>0.54705841818198497</v>
      </c>
      <c r="R60" s="19">
        <v>806.78235973609446</v>
      </c>
      <c r="S60" s="17">
        <v>3.4241984512243313</v>
      </c>
      <c r="T60" s="15">
        <v>9.8222514399124612E-3</v>
      </c>
      <c r="U60" s="17">
        <v>11.52075296160559</v>
      </c>
      <c r="V60" s="14">
        <v>0.58145300641506636</v>
      </c>
      <c r="W60" s="14">
        <v>1.8073759223493424</v>
      </c>
      <c r="X60" s="14">
        <v>0.73157936573069415</v>
      </c>
      <c r="Y60" s="17">
        <v>17.204929806154013</v>
      </c>
      <c r="Z60" s="17">
        <v>6.3987552242041339</v>
      </c>
      <c r="AA60" s="19">
        <v>72.865127263331431</v>
      </c>
      <c r="AB60" s="19">
        <v>31.742388844562154</v>
      </c>
      <c r="AC60" s="19">
        <v>142.16336984581145</v>
      </c>
      <c r="AD60" s="19">
        <v>29.654174383867261</v>
      </c>
      <c r="AE60" s="19">
        <v>269.0495136516476</v>
      </c>
      <c r="AF60" s="19">
        <v>49.600379248362344</v>
      </c>
      <c r="AG60" s="19">
        <v>8743.901160463005</v>
      </c>
      <c r="AH60" s="17">
        <v>3.1115714273309156</v>
      </c>
      <c r="AI60" s="19">
        <v>80.889356418982942</v>
      </c>
      <c r="AJ60" s="19">
        <v>137.00957721155964</v>
      </c>
      <c r="AK60" s="14">
        <v>0.59039198620458355</v>
      </c>
      <c r="AL60" s="17">
        <v>15.637931493066107</v>
      </c>
      <c r="AM60" s="17">
        <v>32.499226784643767</v>
      </c>
      <c r="AN60" s="17">
        <v>78.572990871907038</v>
      </c>
      <c r="AO60" s="17">
        <v>23.622858771535491</v>
      </c>
      <c r="AP60" s="17">
        <v>29.589544840829987</v>
      </c>
      <c r="AQ60" s="19">
        <v>462.71927513190701</v>
      </c>
      <c r="AR60" s="17">
        <v>3.1083783253485477</v>
      </c>
      <c r="AS60" s="17">
        <v>6.3742981297605095</v>
      </c>
      <c r="AT60" s="17">
        <v>0.50923555055725944</v>
      </c>
      <c r="AU60" s="14">
        <v>0.39990768496001</v>
      </c>
      <c r="AV60" s="17">
        <v>17.947633726449219</v>
      </c>
      <c r="AW60" s="17">
        <v>14.760521279908492</v>
      </c>
      <c r="AX60" s="17">
        <v>0.82242157962896711</v>
      </c>
      <c r="AY60" s="19">
        <v>1526.640551521258</v>
      </c>
      <c r="AZ60" s="17"/>
      <c r="BA60" s="19"/>
      <c r="BB60" s="19"/>
      <c r="BC60" s="19"/>
      <c r="BD60" s="19"/>
      <c r="BE60" s="19"/>
      <c r="BF60" s="19"/>
    </row>
    <row r="61" spans="1:65" s="26" customFormat="1" ht="14" x14ac:dyDescent="0.15">
      <c r="A61" s="22" t="s">
        <v>714</v>
      </c>
      <c r="B61" s="22" t="s">
        <v>286</v>
      </c>
      <c r="C61" s="22" t="s">
        <v>280</v>
      </c>
      <c r="D61" s="23" t="s">
        <v>765</v>
      </c>
      <c r="E61" s="17">
        <v>7.5845272725572466</v>
      </c>
      <c r="F61" s="14">
        <v>7.6993333900833252E-2</v>
      </c>
      <c r="G61" s="14">
        <v>2.7055050494569157E-2</v>
      </c>
      <c r="H61" s="19">
        <v>28.744818640551916</v>
      </c>
      <c r="I61" s="17">
        <v>3.7121849623484238</v>
      </c>
      <c r="J61" s="17">
        <v>3.9201968915737662</v>
      </c>
      <c r="K61" s="19">
        <v>250.86277510972201</v>
      </c>
      <c r="L61" s="17">
        <v>4.0827779100602983</v>
      </c>
      <c r="M61" s="17">
        <v>2.7114494069637152</v>
      </c>
      <c r="N61" s="19">
        <v>43.260002436271911</v>
      </c>
      <c r="O61" s="17">
        <v>5.8118946595397398</v>
      </c>
      <c r="P61" s="17">
        <v>6.0032072743952947</v>
      </c>
      <c r="Q61" s="14">
        <v>0.37343295197911136</v>
      </c>
      <c r="R61" s="19">
        <v>915.38551970502954</v>
      </c>
      <c r="S61" s="17">
        <v>10.455397552222827</v>
      </c>
      <c r="T61" s="15">
        <v>1.5252111086292202E-28</v>
      </c>
      <c r="U61" s="19">
        <v>27.771599384898064</v>
      </c>
      <c r="V61" s="14">
        <v>0.84199996974733182</v>
      </c>
      <c r="W61" s="17">
        <v>2.3519208520108328</v>
      </c>
      <c r="X61" s="14">
        <v>0.55301540760072676</v>
      </c>
      <c r="Y61" s="17">
        <v>18.396126048900843</v>
      </c>
      <c r="Z61" s="17">
        <v>7.5923867570468575</v>
      </c>
      <c r="AA61" s="19">
        <v>88.343834957741294</v>
      </c>
      <c r="AB61" s="19">
        <v>36.392872033592994</v>
      </c>
      <c r="AC61" s="19">
        <v>166.17783093217312</v>
      </c>
      <c r="AD61" s="19">
        <v>36.634271789528569</v>
      </c>
      <c r="AE61" s="19">
        <v>307.26957558444781</v>
      </c>
      <c r="AF61" s="19">
        <v>55.796597519800756</v>
      </c>
      <c r="AG61" s="19">
        <v>9792.679617939013</v>
      </c>
      <c r="AH61" s="17">
        <v>9.2928482878724488</v>
      </c>
      <c r="AI61" s="19">
        <v>242.5713067688414</v>
      </c>
      <c r="AJ61" s="19">
        <v>406.15171120720498</v>
      </c>
      <c r="AK61" s="14">
        <v>0.59724309925433172</v>
      </c>
      <c r="AL61" s="17">
        <v>16.7029501084989</v>
      </c>
      <c r="AM61" s="17">
        <v>31.869994285352412</v>
      </c>
      <c r="AN61" s="17">
        <v>29.388607563671457</v>
      </c>
      <c r="AO61" s="17">
        <v>23.200581858053834</v>
      </c>
      <c r="AP61" s="17">
        <v>21.848131484400373</v>
      </c>
      <c r="AQ61" s="19">
        <v>364.92825014786348</v>
      </c>
      <c r="AR61" s="17">
        <v>2.7932552690193084</v>
      </c>
      <c r="AS61" s="17">
        <v>11.808050156600316</v>
      </c>
      <c r="AT61" s="17">
        <v>1.3218090676067638</v>
      </c>
      <c r="AU61" s="14">
        <v>0.25627821640939441</v>
      </c>
      <c r="AV61" s="17">
        <v>8.1001864743210206</v>
      </c>
      <c r="AW61" s="17">
        <v>15.720539367359807</v>
      </c>
      <c r="AX61" s="17">
        <v>1.9407626499953565</v>
      </c>
      <c r="AY61" s="19">
        <v>1706.7675533787906</v>
      </c>
      <c r="AZ61" s="17"/>
      <c r="BA61" s="19"/>
      <c r="BB61" s="19"/>
      <c r="BC61" s="19"/>
      <c r="BD61" s="19"/>
      <c r="BE61" s="19"/>
      <c r="BF61" s="19"/>
    </row>
    <row r="62" spans="1:65" s="26" customFormat="1" ht="14" x14ac:dyDescent="0.15">
      <c r="A62" s="22" t="s">
        <v>715</v>
      </c>
      <c r="B62" s="22" t="s">
        <v>282</v>
      </c>
      <c r="C62" s="22" t="s">
        <v>287</v>
      </c>
      <c r="D62" s="23" t="s">
        <v>766</v>
      </c>
      <c r="E62" s="14">
        <v>1.0872720819103907</v>
      </c>
      <c r="F62" s="14">
        <v>2.4342388217694116E-2</v>
      </c>
      <c r="G62" s="14">
        <v>2.7372121912867014E-2</v>
      </c>
      <c r="H62" s="19">
        <v>25.577871971662187</v>
      </c>
      <c r="I62" s="17">
        <v>3.3265507622388744</v>
      </c>
      <c r="J62" s="17">
        <v>4.2375531500673773</v>
      </c>
      <c r="K62" s="19">
        <v>179.72449751575158</v>
      </c>
      <c r="L62" s="17">
        <v>2.5481832142702823</v>
      </c>
      <c r="M62" s="14">
        <v>1.8753314429405206</v>
      </c>
      <c r="N62" s="19">
        <v>35.132066774210251</v>
      </c>
      <c r="O62" s="17">
        <v>6.9408139170236058</v>
      </c>
      <c r="P62" s="17">
        <v>6.9603035250360525</v>
      </c>
      <c r="Q62" s="14">
        <v>0.25026846030116134</v>
      </c>
      <c r="R62" s="19">
        <v>826.38974173666782</v>
      </c>
      <c r="S62" s="17">
        <v>2.9698336512005241</v>
      </c>
      <c r="T62" s="15">
        <v>2.8646024885235981E-2</v>
      </c>
      <c r="U62" s="17">
        <v>17.894735835392886</v>
      </c>
      <c r="V62" s="14">
        <v>1.3932422238044206</v>
      </c>
      <c r="W62" s="17">
        <v>3.9143344818559878</v>
      </c>
      <c r="X62" s="14">
        <v>1.33312345029169</v>
      </c>
      <c r="Y62" s="19">
        <v>32.408258769201687</v>
      </c>
      <c r="Z62" s="17">
        <v>13.833970493921024</v>
      </c>
      <c r="AA62" s="19">
        <v>171.15761466427924</v>
      </c>
      <c r="AB62" s="19">
        <v>55.520195090678513</v>
      </c>
      <c r="AC62" s="19">
        <v>287.63442861505285</v>
      </c>
      <c r="AD62" s="19">
        <v>62.106201008289325</v>
      </c>
      <c r="AE62" s="19">
        <v>531.75705678452982</v>
      </c>
      <c r="AF62" s="19">
        <v>95.958744848831799</v>
      </c>
      <c r="AG62" s="19">
        <v>8574.273204611176</v>
      </c>
      <c r="AH62" s="17">
        <v>8.0391784238002888</v>
      </c>
      <c r="AI62" s="19">
        <v>387.64257082699532</v>
      </c>
      <c r="AJ62" s="19">
        <v>380.15826573788837</v>
      </c>
      <c r="AK62" s="14">
        <v>1.0196873401518178</v>
      </c>
      <c r="AL62" s="17">
        <v>16.408072416709743</v>
      </c>
      <c r="AM62" s="17">
        <v>16.124418275629029</v>
      </c>
      <c r="AN62" s="17">
        <v>179.05280875565964</v>
      </c>
      <c r="AO62" s="17">
        <v>130.52669487743694</v>
      </c>
      <c r="AP62" s="17">
        <v>23.261036893288317</v>
      </c>
      <c r="AQ62" s="19">
        <v>381.66877783283172</v>
      </c>
      <c r="AR62" s="17">
        <v>2.809514680919885</v>
      </c>
      <c r="AS62" s="17">
        <v>4.5715908843099351</v>
      </c>
      <c r="AT62" s="17">
        <v>0.71490967705564479</v>
      </c>
      <c r="AU62" s="14">
        <v>0.36079669718235113</v>
      </c>
      <c r="AV62" s="17">
        <v>5.8031804170407355</v>
      </c>
      <c r="AW62" s="17">
        <v>17.647135979320886</v>
      </c>
      <c r="AX62" s="17">
        <v>3.0409421577693836</v>
      </c>
      <c r="AY62" s="19">
        <v>2136.4623608018928</v>
      </c>
      <c r="AZ62" s="17"/>
      <c r="BA62" s="19"/>
      <c r="BB62" s="19"/>
      <c r="BC62" s="19"/>
      <c r="BD62" s="19"/>
      <c r="BE62" s="19"/>
      <c r="BF62" s="19"/>
    </row>
    <row r="63" spans="1:65" s="39" customFormat="1" ht="14" x14ac:dyDescent="0.15">
      <c r="A63" s="44" t="s">
        <v>716</v>
      </c>
      <c r="B63" s="44" t="s">
        <v>279</v>
      </c>
      <c r="C63" s="44" t="s">
        <v>280</v>
      </c>
      <c r="D63" s="45" t="s">
        <v>767</v>
      </c>
      <c r="E63" s="31">
        <v>92.533658735048377</v>
      </c>
      <c r="F63" s="30">
        <v>13.077775743743578</v>
      </c>
      <c r="G63" s="30">
        <v>4.2212821580443407</v>
      </c>
      <c r="H63" s="31">
        <v>5309.9737307970208</v>
      </c>
      <c r="I63" s="31">
        <v>3583.8649581150212</v>
      </c>
      <c r="J63" s="31">
        <v>738.74101102970826</v>
      </c>
      <c r="K63" s="31">
        <v>2937.5627719536888</v>
      </c>
      <c r="L63" s="31">
        <v>1158.3543232735481</v>
      </c>
      <c r="M63" s="31">
        <v>1735.5989404764839</v>
      </c>
      <c r="N63" s="31">
        <v>143.96731292453921</v>
      </c>
      <c r="O63" s="31">
        <v>79.753265422376757</v>
      </c>
      <c r="P63" s="31">
        <v>83.149536070730221</v>
      </c>
      <c r="Q63" s="31">
        <v>331.53414395686502</v>
      </c>
      <c r="R63" s="31">
        <v>14091.592744983873</v>
      </c>
      <c r="S63" s="31">
        <v>828.23282738439127</v>
      </c>
      <c r="T63" s="30">
        <v>3.5935834265810032</v>
      </c>
      <c r="U63" s="31">
        <v>66.96592844674818</v>
      </c>
      <c r="V63" s="30">
        <v>5.8606618484748418</v>
      </c>
      <c r="W63" s="30">
        <v>14.877734808875262</v>
      </c>
      <c r="X63" s="29">
        <v>0.72769502520232665</v>
      </c>
      <c r="Y63" s="31">
        <v>169.73435623794188</v>
      </c>
      <c r="Z63" s="31">
        <v>87.75647032686895</v>
      </c>
      <c r="AA63" s="31">
        <v>1204.8919722352452</v>
      </c>
      <c r="AB63" s="31">
        <v>481.10094916697022</v>
      </c>
      <c r="AC63" s="31">
        <v>2427.3662625540724</v>
      </c>
      <c r="AD63" s="31">
        <v>578.54255760842125</v>
      </c>
      <c r="AE63" s="31">
        <v>5221.8964945759617</v>
      </c>
      <c r="AF63" s="31">
        <v>911.62114859370752</v>
      </c>
      <c r="AG63" s="31">
        <v>23886.274692112744</v>
      </c>
      <c r="AH63" s="31">
        <v>729.17952883118573</v>
      </c>
      <c r="AI63" s="31">
        <v>4761.4698332620028</v>
      </c>
      <c r="AJ63" s="31">
        <v>20998.038236618635</v>
      </c>
      <c r="AK63" s="29">
        <v>0.22675784183297848</v>
      </c>
      <c r="AL63" s="30">
        <v>30.765112086416099</v>
      </c>
      <c r="AM63" s="30">
        <v>4.5742528058385812</v>
      </c>
      <c r="AN63" s="30">
        <v>6.3048653976527627</v>
      </c>
      <c r="AO63" s="30">
        <v>5.7489508696473779</v>
      </c>
      <c r="AP63" s="30">
        <v>28.961636181434518</v>
      </c>
      <c r="AQ63" s="31">
        <v>891.00798332783688</v>
      </c>
      <c r="AR63" s="30">
        <v>2.5385758799148244</v>
      </c>
      <c r="AS63" s="30">
        <v>4.5010836197187682</v>
      </c>
      <c r="AT63" s="30">
        <v>4.0211517517494872</v>
      </c>
      <c r="AU63" s="29">
        <v>4.414130022402582E-2</v>
      </c>
      <c r="AV63" s="30">
        <v>94.851881561307351</v>
      </c>
      <c r="AW63" s="30">
        <v>227.72334379249969</v>
      </c>
      <c r="AX63" s="30">
        <v>2.4008310646458932</v>
      </c>
      <c r="AY63" s="31">
        <v>25410.49587276348</v>
      </c>
      <c r="AZ63" s="30"/>
      <c r="BA63" s="31"/>
      <c r="BB63" s="31"/>
      <c r="BC63" s="31"/>
      <c r="BD63" s="31"/>
      <c r="BE63" s="31"/>
      <c r="BF63" s="31"/>
      <c r="BM63" s="26"/>
    </row>
    <row r="64" spans="1:65" s="39" customFormat="1" ht="14" x14ac:dyDescent="0.15">
      <c r="A64" s="44" t="s">
        <v>717</v>
      </c>
      <c r="B64" s="44" t="s">
        <v>283</v>
      </c>
      <c r="C64" s="44" t="s">
        <v>280</v>
      </c>
      <c r="D64" s="45" t="s">
        <v>768</v>
      </c>
      <c r="E64" s="31">
        <v>111.638351050919</v>
      </c>
      <c r="F64" s="29">
        <v>0.55020664579094924</v>
      </c>
      <c r="G64" s="29">
        <v>0.29152752948062288</v>
      </c>
      <c r="H64" s="31">
        <v>219.05500901438492</v>
      </c>
      <c r="I64" s="31">
        <v>36.05306909787739</v>
      </c>
      <c r="J64" s="30">
        <v>19.610439955217949</v>
      </c>
      <c r="K64" s="31">
        <v>4732.8440296695635</v>
      </c>
      <c r="L64" s="31">
        <v>130.8212434453101</v>
      </c>
      <c r="M64" s="30">
        <v>2.4499793263697498</v>
      </c>
      <c r="N64" s="31">
        <v>135.70808503379126</v>
      </c>
      <c r="O64" s="29">
        <v>1.09668211699207</v>
      </c>
      <c r="P64" s="29">
        <v>1.3584174009004282</v>
      </c>
      <c r="Q64" s="30">
        <v>4.6159250944427788</v>
      </c>
      <c r="R64" s="31">
        <v>11037.910567837316</v>
      </c>
      <c r="S64" s="31">
        <v>293.13739712543946</v>
      </c>
      <c r="T64" s="32">
        <v>6.2149030415012449E-2</v>
      </c>
      <c r="U64" s="30">
        <v>19.553803143508254</v>
      </c>
      <c r="V64" s="29">
        <v>0.7020850917023983</v>
      </c>
      <c r="W64" s="30">
        <v>5.7776577400566715</v>
      </c>
      <c r="X64" s="29">
        <v>1.907291846272216E-2</v>
      </c>
      <c r="Y64" s="31">
        <v>101.52416408305872</v>
      </c>
      <c r="Z64" s="31">
        <v>57.683419499931325</v>
      </c>
      <c r="AA64" s="31">
        <v>820.41419330088172</v>
      </c>
      <c r="AB64" s="31">
        <v>379.84989382564703</v>
      </c>
      <c r="AC64" s="31">
        <v>1916.2857927152156</v>
      </c>
      <c r="AD64" s="31">
        <v>448.76765860089358</v>
      </c>
      <c r="AE64" s="31">
        <v>4116.8679985069684</v>
      </c>
      <c r="AF64" s="31">
        <v>725.05697337233983</v>
      </c>
      <c r="AG64" s="31">
        <v>22140.475713481337</v>
      </c>
      <c r="AH64" s="31">
        <v>322.48401654561678</v>
      </c>
      <c r="AI64" s="31">
        <v>2012.6640079124315</v>
      </c>
      <c r="AJ64" s="31">
        <v>12404.686325662624</v>
      </c>
      <c r="AK64" s="29">
        <v>0.16225029437049635</v>
      </c>
      <c r="AL64" s="30">
        <v>40.550621969552843</v>
      </c>
      <c r="AM64" s="30">
        <v>5.3779901909681938</v>
      </c>
      <c r="AN64" s="30">
        <v>14.044158264614994</v>
      </c>
      <c r="AO64" s="30">
        <v>6.8659407760626721</v>
      </c>
      <c r="AP64" s="30">
        <v>144.60378846228664</v>
      </c>
      <c r="AQ64" s="31">
        <v>5863.773561299372</v>
      </c>
      <c r="AR64" s="30">
        <v>8.2292841827009209</v>
      </c>
      <c r="AS64" s="30">
        <v>3.3843823956447197</v>
      </c>
      <c r="AT64" s="30">
        <v>3.0131367656581003</v>
      </c>
      <c r="AU64" s="29">
        <v>2.4005211482186319E-3</v>
      </c>
      <c r="AV64" s="30">
        <v>152.82027864609506</v>
      </c>
      <c r="AW64" s="30">
        <v>177.84039874557732</v>
      </c>
      <c r="AX64" s="30">
        <v>1.1637225132760323</v>
      </c>
      <c r="AY64" s="31">
        <v>19766.183514700188</v>
      </c>
      <c r="AZ64" s="30"/>
      <c r="BA64" s="31"/>
      <c r="BB64" s="31"/>
      <c r="BC64" s="31"/>
      <c r="BD64" s="31"/>
      <c r="BE64" s="31"/>
      <c r="BF64" s="31"/>
      <c r="BM64" s="26"/>
    </row>
    <row r="65" spans="1:65" s="26" customFormat="1" ht="14" x14ac:dyDescent="0.15">
      <c r="A65" s="22" t="s">
        <v>718</v>
      </c>
      <c r="B65" s="22" t="s">
        <v>288</v>
      </c>
      <c r="C65" s="22" t="s">
        <v>276</v>
      </c>
      <c r="D65" s="23" t="s">
        <v>769</v>
      </c>
      <c r="E65" s="17">
        <v>8.0311657553631193</v>
      </c>
      <c r="F65" s="14">
        <v>1.2403918419286127E-2</v>
      </c>
      <c r="G65" s="14">
        <v>2.4983729574007891E-28</v>
      </c>
      <c r="H65" s="17">
        <v>7.855787268364316</v>
      </c>
      <c r="I65" s="17">
        <v>2.9456007128847812</v>
      </c>
      <c r="J65" s="17">
        <v>11.35471594275217</v>
      </c>
      <c r="K65" s="19">
        <v>429.17772782378768</v>
      </c>
      <c r="L65" s="14">
        <v>1.7787013141212149</v>
      </c>
      <c r="M65" s="14">
        <v>1.738543699484747</v>
      </c>
      <c r="N65" s="19">
        <v>47.84864309697339</v>
      </c>
      <c r="O65" s="17">
        <v>8.8879024799889645</v>
      </c>
      <c r="P65" s="17">
        <v>8.3354595316145481</v>
      </c>
      <c r="Q65" s="14">
        <v>0.20526922783118656</v>
      </c>
      <c r="R65" s="19">
        <v>675.245243585308</v>
      </c>
      <c r="S65" s="17">
        <v>3.5820553013782432</v>
      </c>
      <c r="T65" s="15">
        <v>9.731254585341258E-3</v>
      </c>
      <c r="U65" s="17">
        <v>9.9912620003383168</v>
      </c>
      <c r="V65" s="14">
        <v>0.39432133364771488</v>
      </c>
      <c r="W65" s="14">
        <v>1.1964305841250296</v>
      </c>
      <c r="X65" s="14">
        <v>0.5044930693263463</v>
      </c>
      <c r="Y65" s="17">
        <v>12.189823488552394</v>
      </c>
      <c r="Z65" s="17">
        <v>4.5685155078979234</v>
      </c>
      <c r="AA65" s="19">
        <v>61.346753524916828</v>
      </c>
      <c r="AB65" s="19">
        <v>25.292712578626634</v>
      </c>
      <c r="AC65" s="19">
        <v>121.00239666217836</v>
      </c>
      <c r="AD65" s="19">
        <v>27.762137691100818</v>
      </c>
      <c r="AE65" s="19">
        <v>243.64439284255559</v>
      </c>
      <c r="AF65" s="19">
        <v>48.165017387833785</v>
      </c>
      <c r="AG65" s="19">
        <v>9189.8582520198634</v>
      </c>
      <c r="AH65" s="17">
        <v>3.5548773932725464</v>
      </c>
      <c r="AI65" s="19">
        <v>78.414949880587926</v>
      </c>
      <c r="AJ65" s="19">
        <v>170.4406952073017</v>
      </c>
      <c r="AK65" s="14">
        <v>0.46007175566383524</v>
      </c>
      <c r="AL65" s="17">
        <v>19.987524271484727</v>
      </c>
      <c r="AM65" s="17">
        <v>37.718324418647313</v>
      </c>
      <c r="AN65" s="17">
        <v>68.018043369908384</v>
      </c>
      <c r="AO65" s="17">
        <v>21.891049490614154</v>
      </c>
      <c r="AP65" s="17">
        <v>30.913426305873507</v>
      </c>
      <c r="AQ65" s="19">
        <v>617.88285860340113</v>
      </c>
      <c r="AR65" s="17">
        <v>3.0341512924429188</v>
      </c>
      <c r="AS65" s="17">
        <v>8.3508915042029788</v>
      </c>
      <c r="AT65" s="17">
        <v>0.69954696358410129</v>
      </c>
      <c r="AU65" s="14">
        <v>0.40268156122991211</v>
      </c>
      <c r="AV65" s="17">
        <v>13.857853659147164</v>
      </c>
      <c r="AW65" s="17">
        <v>11.956434586537378</v>
      </c>
      <c r="AX65" s="17">
        <v>0.8627912287589562</v>
      </c>
      <c r="AY65" s="19">
        <v>1279.1618746079666</v>
      </c>
      <c r="AZ65" s="17"/>
      <c r="BA65" s="19"/>
      <c r="BB65" s="19"/>
      <c r="BC65" s="19"/>
      <c r="BD65" s="19"/>
      <c r="BE65" s="19"/>
      <c r="BF65" s="19"/>
    </row>
    <row r="66" spans="1:65" s="26" customFormat="1" ht="14" x14ac:dyDescent="0.15">
      <c r="A66" s="22" t="s">
        <v>719</v>
      </c>
      <c r="B66" s="22" t="s">
        <v>289</v>
      </c>
      <c r="C66" s="22" t="s">
        <v>278</v>
      </c>
      <c r="D66" s="23" t="s">
        <v>770</v>
      </c>
      <c r="E66" s="17">
        <v>5.2301767513544117</v>
      </c>
      <c r="F66" s="14">
        <v>5.437182419624207E-2</v>
      </c>
      <c r="G66" s="14">
        <v>2.7512601312337012E-2</v>
      </c>
      <c r="H66" s="17">
        <v>10.776704142266023</v>
      </c>
      <c r="I66" s="17">
        <v>3.5704149703400456</v>
      </c>
      <c r="J66" s="17">
        <v>4.1661466966276892</v>
      </c>
      <c r="K66" s="19">
        <v>232.94175813350944</v>
      </c>
      <c r="L66" s="17">
        <v>2.5612610183521043</v>
      </c>
      <c r="M66" s="14">
        <v>1.9178163907231736</v>
      </c>
      <c r="N66" s="19">
        <v>36.35542427984965</v>
      </c>
      <c r="O66" s="17">
        <v>8.3540254139079249</v>
      </c>
      <c r="P66" s="17">
        <v>8.7908213686267942</v>
      </c>
      <c r="Q66" s="14">
        <v>0.23728208149052649</v>
      </c>
      <c r="R66" s="19">
        <v>644.61109578008677</v>
      </c>
      <c r="S66" s="17">
        <v>4.1878556668334159</v>
      </c>
      <c r="T66" s="15">
        <v>4.7988402840787878E-3</v>
      </c>
      <c r="U66" s="17">
        <v>14.703343432220764</v>
      </c>
      <c r="V66" s="14">
        <v>0.70579754591973487</v>
      </c>
      <c r="W66" s="14">
        <v>1.7177438893923294</v>
      </c>
      <c r="X66" s="14">
        <v>0.62716760174187114</v>
      </c>
      <c r="Y66" s="17">
        <v>13.643798749156097</v>
      </c>
      <c r="Z66" s="17">
        <v>5.028707577654882</v>
      </c>
      <c r="AA66" s="19">
        <v>56.196778318607649</v>
      </c>
      <c r="AB66" s="19">
        <v>24.305916583254181</v>
      </c>
      <c r="AC66" s="19">
        <v>118.10887732842208</v>
      </c>
      <c r="AD66" s="19">
        <v>26.05640638513</v>
      </c>
      <c r="AE66" s="19">
        <v>231.81984457090439</v>
      </c>
      <c r="AF66" s="19">
        <v>45.190842392506788</v>
      </c>
      <c r="AG66" s="19">
        <v>9058.9699381646842</v>
      </c>
      <c r="AH66" s="17">
        <v>5.2652135241673239</v>
      </c>
      <c r="AI66" s="19">
        <v>123.49199172526789</v>
      </c>
      <c r="AJ66" s="19">
        <v>231.56406691188366</v>
      </c>
      <c r="AK66" s="14">
        <v>0.53329514104733666</v>
      </c>
      <c r="AL66" s="17">
        <v>16.990857812619307</v>
      </c>
      <c r="AM66" s="17">
        <v>39.077629246679564</v>
      </c>
      <c r="AN66" s="17">
        <v>55.35526126338339</v>
      </c>
      <c r="AO66" s="17">
        <v>29.488120305407875</v>
      </c>
      <c r="AP66" s="17">
        <v>19.33103738888277</v>
      </c>
      <c r="AQ66" s="19">
        <v>328.45090764493472</v>
      </c>
      <c r="AR66" s="17">
        <v>2.4337629102321583</v>
      </c>
      <c r="AS66" s="17">
        <v>8.5596831535941202</v>
      </c>
      <c r="AT66" s="17">
        <v>0.99889665330638899</v>
      </c>
      <c r="AU66" s="14">
        <v>0.39489874902615429</v>
      </c>
      <c r="AV66" s="17">
        <v>7.5215291615598785</v>
      </c>
      <c r="AW66" s="17">
        <v>11.25729104831351</v>
      </c>
      <c r="AX66" s="17">
        <v>1.4966758496192385</v>
      </c>
      <c r="AY66" s="19">
        <v>1219.0765432751314</v>
      </c>
      <c r="AZ66" s="17"/>
      <c r="BA66" s="19"/>
      <c r="BB66" s="19"/>
      <c r="BC66" s="19"/>
      <c r="BD66" s="19"/>
      <c r="BE66" s="19"/>
      <c r="BF66" s="19"/>
    </row>
    <row r="67" spans="1:65" s="26" customFormat="1" ht="14" x14ac:dyDescent="0.15">
      <c r="A67" s="22" t="s">
        <v>720</v>
      </c>
      <c r="B67" s="22" t="s">
        <v>282</v>
      </c>
      <c r="C67" s="22" t="s">
        <v>287</v>
      </c>
      <c r="D67" s="23" t="s">
        <v>771</v>
      </c>
      <c r="E67" s="14">
        <v>1.3418759908431541</v>
      </c>
      <c r="F67" s="14">
        <v>4.9173691627931761E-2</v>
      </c>
      <c r="G67" s="14">
        <v>5.5294007094433342E-2</v>
      </c>
      <c r="H67" s="19">
        <v>23.569769998280577</v>
      </c>
      <c r="I67" s="17">
        <v>4.0968580176750358</v>
      </c>
      <c r="J67" s="17">
        <v>4.6294710180709435</v>
      </c>
      <c r="K67" s="19">
        <v>252.27083990035263</v>
      </c>
      <c r="L67" s="17">
        <v>3.2906720751009697</v>
      </c>
      <c r="M67" s="14">
        <v>1.6510110714162023</v>
      </c>
      <c r="N67" s="19">
        <v>49.458443042273402</v>
      </c>
      <c r="O67" s="17">
        <v>10.774807612232266</v>
      </c>
      <c r="P67" s="17">
        <v>11.336673351636643</v>
      </c>
      <c r="Q67" s="14">
        <v>0.26007354377277564</v>
      </c>
      <c r="R67" s="19">
        <v>831.59197905515896</v>
      </c>
      <c r="S67" s="17">
        <v>6.0542638460254761</v>
      </c>
      <c r="T67" s="15">
        <v>2.8933699193549784E-2</v>
      </c>
      <c r="U67" s="17">
        <v>13.150028159296516</v>
      </c>
      <c r="V67" s="14">
        <v>0.59505848513000492</v>
      </c>
      <c r="W67" s="14">
        <v>1.6473488984952573</v>
      </c>
      <c r="X67" s="14">
        <v>0.73384892088106946</v>
      </c>
      <c r="Y67" s="17">
        <v>14.175542867478228</v>
      </c>
      <c r="Z67" s="17">
        <v>5.5340098460840954</v>
      </c>
      <c r="AA67" s="19">
        <v>70.674544795928526</v>
      </c>
      <c r="AB67" s="19">
        <v>30.454758334432857</v>
      </c>
      <c r="AC67" s="19">
        <v>157.61990115322016</v>
      </c>
      <c r="AD67" s="19">
        <v>36.522553547222955</v>
      </c>
      <c r="AE67" s="19">
        <v>343.60729418287679</v>
      </c>
      <c r="AF67" s="19">
        <v>68.672431679085804</v>
      </c>
      <c r="AG67" s="19">
        <v>8457.8717998085212</v>
      </c>
      <c r="AH67" s="17">
        <v>5.0646167825388471</v>
      </c>
      <c r="AI67" s="19">
        <v>107.74360925603854</v>
      </c>
      <c r="AJ67" s="19">
        <v>230.73070870109279</v>
      </c>
      <c r="AK67" s="14">
        <v>0.46696692374667093</v>
      </c>
      <c r="AL67" s="17">
        <v>24.239445176465622</v>
      </c>
      <c r="AM67" s="17">
        <v>24.614936711171854</v>
      </c>
      <c r="AN67" s="17">
        <v>56.754595260735009</v>
      </c>
      <c r="AO67" s="17">
        <v>17.796318759178366</v>
      </c>
      <c r="AP67" s="17">
        <v>23.822100216554745</v>
      </c>
      <c r="AQ67" s="19">
        <v>577.43449218744854</v>
      </c>
      <c r="AR67" s="17">
        <v>2.7683814946951881</v>
      </c>
      <c r="AS67" s="17">
        <v>7.9825398076316345</v>
      </c>
      <c r="AT67" s="17">
        <v>0.67149537453733998</v>
      </c>
      <c r="AU67" s="14">
        <v>0.46290621986474956</v>
      </c>
      <c r="AV67" s="17">
        <v>8.145651917996533</v>
      </c>
      <c r="AW67" s="17">
        <v>14.853322969163139</v>
      </c>
      <c r="AX67" s="17">
        <v>1.8234664479520744</v>
      </c>
      <c r="AY67" s="19">
        <v>1624.4666766667583</v>
      </c>
      <c r="AZ67" s="17"/>
      <c r="BA67" s="19"/>
      <c r="BB67" s="19"/>
      <c r="BC67" s="19"/>
      <c r="BD67" s="19"/>
      <c r="BE67" s="19"/>
      <c r="BF67" s="19"/>
    </row>
    <row r="68" spans="1:65" s="26" customFormat="1" ht="14" x14ac:dyDescent="0.15">
      <c r="A68" s="22" t="s">
        <v>721</v>
      </c>
      <c r="B68" s="22" t="s">
        <v>286</v>
      </c>
      <c r="C68" s="22" t="s">
        <v>280</v>
      </c>
      <c r="D68" s="23" t="s">
        <v>772</v>
      </c>
      <c r="E68" s="19">
        <v>48.086880817001699</v>
      </c>
      <c r="F68" s="14">
        <v>0.69398039103132814</v>
      </c>
      <c r="G68" s="14">
        <v>5.8673219388555145E-2</v>
      </c>
      <c r="H68" s="19">
        <v>28.540173415335239</v>
      </c>
      <c r="I68" s="17">
        <v>6.538836512694278</v>
      </c>
      <c r="J68" s="17">
        <v>3.9315215008683437</v>
      </c>
      <c r="K68" s="19">
        <v>483.50638878563433</v>
      </c>
      <c r="L68" s="17">
        <v>4.0404874087559213</v>
      </c>
      <c r="M68" s="14">
        <v>1.9780697770939661</v>
      </c>
      <c r="N68" s="19">
        <v>45.300195061675673</v>
      </c>
      <c r="O68" s="17">
        <v>3.4894944983116423</v>
      </c>
      <c r="P68" s="17">
        <v>3.7103890674605235</v>
      </c>
      <c r="Q68" s="17">
        <v>2.2733873606196586</v>
      </c>
      <c r="R68" s="19">
        <v>2701.3354678660176</v>
      </c>
      <c r="S68" s="19">
        <v>74.47213813790421</v>
      </c>
      <c r="T68" s="15">
        <v>5.1169898855145989E-3</v>
      </c>
      <c r="U68" s="19">
        <v>36.0848810650727</v>
      </c>
      <c r="V68" s="14">
        <v>0.7679489222678384</v>
      </c>
      <c r="W68" s="17">
        <v>3.4124510080159616</v>
      </c>
      <c r="X68" s="14">
        <v>0.35370362503655467</v>
      </c>
      <c r="Y68" s="19">
        <v>48.701742169768551</v>
      </c>
      <c r="Z68" s="17">
        <v>19.888928940134303</v>
      </c>
      <c r="AA68" s="19">
        <v>252.9991725738615</v>
      </c>
      <c r="AB68" s="19">
        <v>106.38018151896</v>
      </c>
      <c r="AC68" s="19">
        <v>484.56339138518422</v>
      </c>
      <c r="AD68" s="19">
        <v>108.39130251151016</v>
      </c>
      <c r="AE68" s="19">
        <v>899.82650910753523</v>
      </c>
      <c r="AF68" s="19">
        <v>161.33800865233158</v>
      </c>
      <c r="AG68" s="19">
        <v>12944.430447161625</v>
      </c>
      <c r="AH68" s="19">
        <v>65.364814285063147</v>
      </c>
      <c r="AI68" s="19">
        <v>1487.9975696837639</v>
      </c>
      <c r="AJ68" s="19">
        <v>2823.9506110650168</v>
      </c>
      <c r="AK68" s="14">
        <v>0.52692053602261291</v>
      </c>
      <c r="AL68" s="17">
        <v>18.476269410873346</v>
      </c>
      <c r="AM68" s="17">
        <v>14.38547355089611</v>
      </c>
      <c r="AN68" s="17">
        <v>12.082726931262217</v>
      </c>
      <c r="AO68" s="17">
        <v>19.98059417776291</v>
      </c>
      <c r="AP68" s="17">
        <v>63.417944550201206</v>
      </c>
      <c r="AQ68" s="19">
        <v>1171.7270289933447</v>
      </c>
      <c r="AR68" s="17">
        <v>4.4435911153291485</v>
      </c>
      <c r="AS68" s="17">
        <v>10.5744759354224</v>
      </c>
      <c r="AT68" s="17">
        <v>3.1383278692976759</v>
      </c>
      <c r="AU68" s="14">
        <v>8.363403511078088E-2</v>
      </c>
      <c r="AV68" s="17">
        <v>15.612088756397622</v>
      </c>
      <c r="AW68" s="17">
        <v>43.993030139388878</v>
      </c>
      <c r="AX68" s="17">
        <v>2.8178824003521714</v>
      </c>
      <c r="AY68" s="19">
        <v>4869.3490013972578</v>
      </c>
      <c r="AZ68" s="17"/>
      <c r="BA68" s="19"/>
      <c r="BB68" s="19"/>
      <c r="BC68" s="19"/>
      <c r="BD68" s="19"/>
      <c r="BE68" s="19"/>
      <c r="BF68" s="19"/>
    </row>
    <row r="69" spans="1:65" s="39" customFormat="1" ht="14" x14ac:dyDescent="0.15">
      <c r="A69" s="22" t="s">
        <v>722</v>
      </c>
      <c r="B69" s="22" t="s">
        <v>282</v>
      </c>
      <c r="C69" s="22" t="s">
        <v>287</v>
      </c>
      <c r="D69" s="23" t="s">
        <v>773</v>
      </c>
      <c r="E69" s="14">
        <v>0.62678819753477055</v>
      </c>
      <c r="F69" s="14">
        <v>6.294346390093658E-2</v>
      </c>
      <c r="G69" s="14">
        <v>2.4983729574007891E-28</v>
      </c>
      <c r="H69" s="19">
        <v>21.625860552317988</v>
      </c>
      <c r="I69" s="17">
        <v>3.8263901036883596</v>
      </c>
      <c r="J69" s="17">
        <v>4.1715285494441678</v>
      </c>
      <c r="K69" s="19">
        <v>210.89234450819472</v>
      </c>
      <c r="L69" s="17">
        <v>3.1394797420800433</v>
      </c>
      <c r="M69" s="14">
        <v>1.3441757357571611</v>
      </c>
      <c r="N69" s="19">
        <v>56.290168177516449</v>
      </c>
      <c r="O69" s="17">
        <v>8.4427776463275865</v>
      </c>
      <c r="P69" s="17">
        <v>7.9643574468510119</v>
      </c>
      <c r="Q69" s="14">
        <v>0.32870689197984831</v>
      </c>
      <c r="R69" s="19">
        <v>960.92350941250334</v>
      </c>
      <c r="S69" s="17">
        <v>2.5866598351373886</v>
      </c>
      <c r="T69" s="15">
        <v>2.8984541645063054E-2</v>
      </c>
      <c r="U69" s="17">
        <v>12.457945341770756</v>
      </c>
      <c r="V69" s="14">
        <v>1.4137342289996948</v>
      </c>
      <c r="W69" s="17">
        <v>3.2367133044642404</v>
      </c>
      <c r="X69" s="14">
        <v>1.1811408209775549</v>
      </c>
      <c r="Y69" s="19">
        <v>27.214962239736984</v>
      </c>
      <c r="Z69" s="17">
        <v>9.278020553571185</v>
      </c>
      <c r="AA69" s="19">
        <v>103.34561829839626</v>
      </c>
      <c r="AB69" s="19">
        <v>40.283726841479407</v>
      </c>
      <c r="AC69" s="19">
        <v>171.61285900306663</v>
      </c>
      <c r="AD69" s="19">
        <v>35.442594626057975</v>
      </c>
      <c r="AE69" s="19">
        <v>308.30418880255348</v>
      </c>
      <c r="AF69" s="19">
        <v>55.5787029386724</v>
      </c>
      <c r="AG69" s="19">
        <v>8988.089520035548</v>
      </c>
      <c r="AH69" s="17">
        <v>3.3088128960502954</v>
      </c>
      <c r="AI69" s="19">
        <v>118.14535500486865</v>
      </c>
      <c r="AJ69" s="19">
        <v>173.92523484375485</v>
      </c>
      <c r="AK69" s="14">
        <v>0.67928817293824051</v>
      </c>
      <c r="AL69" s="17">
        <v>11.328481226124717</v>
      </c>
      <c r="AM69" s="17">
        <v>29.153316258676487</v>
      </c>
      <c r="AN69" s="17">
        <v>119.19007849989603</v>
      </c>
      <c r="AO69" s="17">
        <v>45.674871276065353</v>
      </c>
      <c r="AP69" s="17">
        <v>19.250409080774162</v>
      </c>
      <c r="AQ69" s="19">
        <v>218.07789786677085</v>
      </c>
      <c r="AR69" s="17">
        <v>2.2894779217126384</v>
      </c>
      <c r="AS69" s="17">
        <v>3.8489492796869347</v>
      </c>
      <c r="AT69" s="17">
        <v>0.56413516637343308</v>
      </c>
      <c r="AU69" s="14">
        <v>0.38361421853889055</v>
      </c>
      <c r="AV69" s="17">
        <v>6.8095687603550124</v>
      </c>
      <c r="AW69" s="17">
        <v>16.638748278891633</v>
      </c>
      <c r="AX69" s="17">
        <v>2.4434364149109764</v>
      </c>
      <c r="AY69" s="19">
        <v>1786.5928691314114</v>
      </c>
      <c r="AZ69" s="17"/>
      <c r="BA69" s="19"/>
      <c r="BB69" s="19"/>
      <c r="BC69" s="19"/>
      <c r="BD69" s="19"/>
      <c r="BE69" s="19"/>
      <c r="BF69" s="19"/>
      <c r="BG69" s="26"/>
      <c r="BH69" s="26"/>
      <c r="BI69" s="26"/>
      <c r="BJ69" s="26"/>
      <c r="BK69" s="26"/>
      <c r="BL69" s="26"/>
      <c r="BM69" s="26"/>
    </row>
    <row r="70" spans="1:65" s="26" customFormat="1" ht="14" x14ac:dyDescent="0.15">
      <c r="A70" s="22" t="s">
        <v>723</v>
      </c>
      <c r="B70" s="22" t="s">
        <v>282</v>
      </c>
      <c r="C70" s="22" t="s">
        <v>287</v>
      </c>
      <c r="D70" s="23" t="s">
        <v>774</v>
      </c>
      <c r="E70" s="17">
        <v>2.3712990915438574</v>
      </c>
      <c r="F70" s="14">
        <v>5.0586067348168964E-2</v>
      </c>
      <c r="G70" s="14">
        <v>2.4983729574007891E-28</v>
      </c>
      <c r="H70" s="17">
        <v>16.451913136376628</v>
      </c>
      <c r="I70" s="17">
        <v>4.0026301743400579</v>
      </c>
      <c r="J70" s="17">
        <v>3.9849550793867357</v>
      </c>
      <c r="K70" s="19">
        <v>284.05714240469791</v>
      </c>
      <c r="L70" s="17">
        <v>2.4911643939738974</v>
      </c>
      <c r="M70" s="14">
        <v>1.6938822389242196</v>
      </c>
      <c r="N70" s="19">
        <v>81.88180467130455</v>
      </c>
      <c r="O70" s="17">
        <v>12.396992431063575</v>
      </c>
      <c r="P70" s="17">
        <v>13.033390421358153</v>
      </c>
      <c r="Q70" s="14">
        <v>0.29420571311542193</v>
      </c>
      <c r="R70" s="19">
        <v>818.02470782131684</v>
      </c>
      <c r="S70" s="17">
        <v>5.0865131978558304</v>
      </c>
      <c r="T70" s="15">
        <v>9.399390778966267E-3</v>
      </c>
      <c r="U70" s="17">
        <v>11.139628460744548</v>
      </c>
      <c r="V70" s="14">
        <v>0.86989734483101411</v>
      </c>
      <c r="W70" s="17">
        <v>2.4500905636386325</v>
      </c>
      <c r="X70" s="14">
        <v>0.77059609531224937</v>
      </c>
      <c r="Y70" s="17">
        <v>19.894976799268033</v>
      </c>
      <c r="Z70" s="17">
        <v>6.8708528698437563</v>
      </c>
      <c r="AA70" s="19">
        <v>80.04075441969934</v>
      </c>
      <c r="AB70" s="19">
        <v>33.453648586965834</v>
      </c>
      <c r="AC70" s="19">
        <v>152.17633258995784</v>
      </c>
      <c r="AD70" s="19">
        <v>31.573459522894375</v>
      </c>
      <c r="AE70" s="19">
        <v>273.85453445135687</v>
      </c>
      <c r="AF70" s="19">
        <v>49.62265231225588</v>
      </c>
      <c r="AG70" s="19">
        <v>8189.6209342335487</v>
      </c>
      <c r="AH70" s="17">
        <v>6.1161877624251684</v>
      </c>
      <c r="AI70" s="19">
        <v>154.24352162875053</v>
      </c>
      <c r="AJ70" s="19">
        <v>254.19423140094031</v>
      </c>
      <c r="AK70" s="14">
        <v>0.6067939495663156</v>
      </c>
      <c r="AL70" s="17">
        <v>13.765008987667299</v>
      </c>
      <c r="AM70" s="17">
        <v>29.905003949051725</v>
      </c>
      <c r="AN70" s="17">
        <v>53.839344124143345</v>
      </c>
      <c r="AO70" s="17">
        <v>30.324018758817015</v>
      </c>
      <c r="AP70" s="17">
        <v>22.870488015034489</v>
      </c>
      <c r="AQ70" s="19">
        <v>314.81247307928697</v>
      </c>
      <c r="AR70" s="17">
        <v>2.8165283848688905</v>
      </c>
      <c r="AS70" s="17">
        <v>4.5466190621954281</v>
      </c>
      <c r="AT70" s="17">
        <v>0.92820895556904248</v>
      </c>
      <c r="AU70" s="14">
        <v>0.3364441782532302</v>
      </c>
      <c r="AV70" s="17">
        <v>9.1720097644397143</v>
      </c>
      <c r="AW70" s="17">
        <v>14.960863664832317</v>
      </c>
      <c r="AX70" s="17">
        <v>1.6311434515515066</v>
      </c>
      <c r="AY70" s="19">
        <v>1562.6333359001687</v>
      </c>
      <c r="AZ70" s="17"/>
      <c r="BA70" s="19"/>
      <c r="BB70" s="19"/>
      <c r="BC70" s="19"/>
      <c r="BD70" s="19"/>
      <c r="BE70" s="19"/>
      <c r="BF70" s="19"/>
    </row>
    <row r="71" spans="1:65" s="26" customFormat="1" ht="14" x14ac:dyDescent="0.15">
      <c r="A71" s="22" t="s">
        <v>724</v>
      </c>
      <c r="B71" s="22" t="s">
        <v>286</v>
      </c>
      <c r="C71" s="22" t="s">
        <v>280</v>
      </c>
      <c r="D71" s="23" t="s">
        <v>775</v>
      </c>
      <c r="E71" s="17">
        <v>18.159636593467543</v>
      </c>
      <c r="F71" s="14">
        <v>0.18034846187132367</v>
      </c>
      <c r="G71" s="14">
        <v>2.4983729574007891E-28</v>
      </c>
      <c r="H71" s="19">
        <v>30.226196809127355</v>
      </c>
      <c r="I71" s="17">
        <v>4.0484186344028439</v>
      </c>
      <c r="J71" s="17">
        <v>4.2401969392258518</v>
      </c>
      <c r="K71" s="19">
        <v>348.63059710108809</v>
      </c>
      <c r="L71" s="17">
        <v>2.6467818557077494</v>
      </c>
      <c r="M71" s="14">
        <v>1.6627746714991063</v>
      </c>
      <c r="N71" s="19">
        <v>32.859969215557342</v>
      </c>
      <c r="O71" s="17">
        <v>2.5073327978942856</v>
      </c>
      <c r="P71" s="17">
        <v>2.1936464809347727</v>
      </c>
      <c r="Q71" s="14">
        <v>0.56411494176615351</v>
      </c>
      <c r="R71" s="19">
        <v>1603.0071384149255</v>
      </c>
      <c r="S71" s="19">
        <v>34.228978933133511</v>
      </c>
      <c r="T71" s="15">
        <v>4.9742164496344998E-3</v>
      </c>
      <c r="U71" s="17">
        <v>14.773838513388</v>
      </c>
      <c r="V71" s="14">
        <v>0.54744919852489737</v>
      </c>
      <c r="W71" s="17">
        <v>2.1589525800746681</v>
      </c>
      <c r="X71" s="14">
        <v>0.2542776651828948</v>
      </c>
      <c r="Y71" s="19">
        <v>26.656998645275838</v>
      </c>
      <c r="Z71" s="17">
        <v>11.33940586175461</v>
      </c>
      <c r="AA71" s="19">
        <v>139.65457130085727</v>
      </c>
      <c r="AB71" s="19">
        <v>62.440727608996241</v>
      </c>
      <c r="AC71" s="19">
        <v>289.49706860699132</v>
      </c>
      <c r="AD71" s="19">
        <v>63.131450845857046</v>
      </c>
      <c r="AE71" s="19">
        <v>547.49022080850466</v>
      </c>
      <c r="AF71" s="19">
        <v>94.63482002044114</v>
      </c>
      <c r="AG71" s="19">
        <v>11897.459567868562</v>
      </c>
      <c r="AH71" s="19">
        <v>26.319867777605207</v>
      </c>
      <c r="AI71" s="19">
        <v>490.39829297546356</v>
      </c>
      <c r="AJ71" s="19">
        <v>1291.6308986461859</v>
      </c>
      <c r="AK71" s="14">
        <v>0.37967370824704733</v>
      </c>
      <c r="AL71" s="17">
        <v>20.538329468142546</v>
      </c>
      <c r="AM71" s="17">
        <v>21.730907906079164</v>
      </c>
      <c r="AN71" s="17">
        <v>15.994932886488657</v>
      </c>
      <c r="AO71" s="17">
        <v>14.326991580247228</v>
      </c>
      <c r="AP71" s="17">
        <v>48.693100139890895</v>
      </c>
      <c r="AQ71" s="19">
        <v>1000.074933498337</v>
      </c>
      <c r="AR71" s="17">
        <v>3.9436583081899999</v>
      </c>
      <c r="AS71" s="17">
        <v>6.8430583653102017</v>
      </c>
      <c r="AT71" s="17">
        <v>2.3591853325503669</v>
      </c>
      <c r="AU71" s="14">
        <v>0.10217156351845014</v>
      </c>
      <c r="AV71" s="17">
        <v>11.257042205395161</v>
      </c>
      <c r="AW71" s="17">
        <v>26.184531757023677</v>
      </c>
      <c r="AX71" s="17">
        <v>2.3260578826358334</v>
      </c>
      <c r="AY71" s="19">
        <v>2888.4518635027807</v>
      </c>
      <c r="AZ71" s="17"/>
      <c r="BA71" s="19"/>
      <c r="BB71" s="19"/>
      <c r="BC71" s="19"/>
      <c r="BD71" s="19"/>
      <c r="BE71" s="19"/>
      <c r="BF71" s="19"/>
    </row>
    <row r="72" spans="1:65" s="26" customFormat="1" ht="14" x14ac:dyDescent="0.15">
      <c r="A72" s="22" t="s">
        <v>725</v>
      </c>
      <c r="B72" s="22" t="s">
        <v>282</v>
      </c>
      <c r="C72" s="22" t="s">
        <v>280</v>
      </c>
      <c r="D72" s="23" t="s">
        <v>776</v>
      </c>
      <c r="E72" s="17">
        <v>3.0951917022905269</v>
      </c>
      <c r="F72" s="14">
        <v>0.35933123557584845</v>
      </c>
      <c r="G72" s="14">
        <v>0.31177035710094658</v>
      </c>
      <c r="H72" s="19">
        <v>484.77337850739087</v>
      </c>
      <c r="I72" s="17">
        <v>16.168020532381263</v>
      </c>
      <c r="J72" s="17">
        <v>5.0987203224149091</v>
      </c>
      <c r="K72" s="19">
        <v>570.67122693042984</v>
      </c>
      <c r="L72" s="19">
        <v>20.497089255039228</v>
      </c>
      <c r="M72" s="19">
        <v>44.655193095408912</v>
      </c>
      <c r="N72" s="19">
        <v>123.21528102478749</v>
      </c>
      <c r="O72" s="17">
        <v>15.819688741119377</v>
      </c>
      <c r="P72" s="17">
        <v>15.772687984639097</v>
      </c>
      <c r="Q72" s="17">
        <v>3.7839508137069169</v>
      </c>
      <c r="R72" s="19">
        <v>2131.7264023354369</v>
      </c>
      <c r="S72" s="17">
        <v>11.885297361638626</v>
      </c>
      <c r="T72" s="14">
        <v>0.79394882892344965</v>
      </c>
      <c r="U72" s="19">
        <v>31.748059143663962</v>
      </c>
      <c r="V72" s="17">
        <v>3.3346965048365536</v>
      </c>
      <c r="W72" s="17">
        <v>7.5468204416727449</v>
      </c>
      <c r="X72" s="17">
        <v>2.5297524764320563</v>
      </c>
      <c r="Y72" s="19">
        <v>55.70210736454618</v>
      </c>
      <c r="Z72" s="17">
        <v>18.137879029391005</v>
      </c>
      <c r="AA72" s="19">
        <v>203.21935578141725</v>
      </c>
      <c r="AB72" s="19">
        <v>81.594269209802988</v>
      </c>
      <c r="AC72" s="19">
        <v>333.00041357033064</v>
      </c>
      <c r="AD72" s="19">
        <v>66.839335147478977</v>
      </c>
      <c r="AE72" s="19">
        <v>547.65964657719223</v>
      </c>
      <c r="AF72" s="19">
        <v>98.56266396122821</v>
      </c>
      <c r="AG72" s="19">
        <v>8041.7664311762273</v>
      </c>
      <c r="AH72" s="17">
        <v>11.788850588203363</v>
      </c>
      <c r="AI72" s="19">
        <v>608.04074644071591</v>
      </c>
      <c r="AJ72" s="19">
        <v>566.37997052912374</v>
      </c>
      <c r="AK72" s="14">
        <v>1.0735562309392259</v>
      </c>
      <c r="AL72" s="17">
        <v>9.8319376499168509</v>
      </c>
      <c r="AM72" s="17">
        <v>14.683876165491309</v>
      </c>
      <c r="AN72" s="17">
        <v>46.07875006517181</v>
      </c>
      <c r="AO72" s="17">
        <v>51.159068884826397</v>
      </c>
      <c r="AP72" s="17">
        <v>16.703801165640517</v>
      </c>
      <c r="AQ72" s="19">
        <v>164.23073157718596</v>
      </c>
      <c r="AR72" s="17">
        <v>2.2631206260380941</v>
      </c>
      <c r="AS72" s="17">
        <v>4.2068125761088115</v>
      </c>
      <c r="AT72" s="17">
        <v>1.0341824052017186</v>
      </c>
      <c r="AU72" s="14">
        <v>0.37610508845949342</v>
      </c>
      <c r="AV72" s="17">
        <v>18.426581431399093</v>
      </c>
      <c r="AW72" s="17">
        <v>35.375159514654179</v>
      </c>
      <c r="AX72" s="17">
        <v>1.9197896064635476</v>
      </c>
      <c r="AY72" s="19">
        <v>3705.6106313971404</v>
      </c>
      <c r="AZ72" s="17"/>
      <c r="BA72" s="19"/>
      <c r="BB72" s="19"/>
      <c r="BC72" s="19"/>
      <c r="BD72" s="19"/>
      <c r="BE72" s="19"/>
      <c r="BF72" s="19"/>
    </row>
    <row r="73" spans="1:65" s="26" customFormat="1" ht="14" x14ac:dyDescent="0.15">
      <c r="A73" s="22" t="s">
        <v>726</v>
      </c>
      <c r="B73" s="22" t="s">
        <v>285</v>
      </c>
      <c r="C73" s="22" t="s">
        <v>280</v>
      </c>
      <c r="D73" s="23" t="s">
        <v>777</v>
      </c>
      <c r="E73" s="17">
        <v>11.418881669952402</v>
      </c>
      <c r="F73" s="14">
        <v>0.22467984055609744</v>
      </c>
      <c r="G73" s="14">
        <v>2.9039548313635043E-2</v>
      </c>
      <c r="H73" s="17">
        <v>16.393111410974491</v>
      </c>
      <c r="I73" s="17">
        <v>7.0294737286221469</v>
      </c>
      <c r="J73" s="17">
        <v>4.557220266938601</v>
      </c>
      <c r="K73" s="19">
        <v>508.14765575264374</v>
      </c>
      <c r="L73" s="17">
        <v>4.2793808186310391</v>
      </c>
      <c r="M73" s="17">
        <v>4.1464465760646974</v>
      </c>
      <c r="N73" s="19">
        <v>84.549286577686715</v>
      </c>
      <c r="O73" s="17">
        <v>7.230232120109088</v>
      </c>
      <c r="P73" s="17">
        <v>7.8181703697189944</v>
      </c>
      <c r="Q73" s="14">
        <v>0.62498045600776153</v>
      </c>
      <c r="R73" s="19">
        <v>1723.8417176672115</v>
      </c>
      <c r="S73" s="17">
        <v>17.300171241237098</v>
      </c>
      <c r="T73" s="15">
        <v>3.0391053579860019E-2</v>
      </c>
      <c r="U73" s="19">
        <v>51.305510613364625</v>
      </c>
      <c r="V73" s="17">
        <v>2.0752732948873303</v>
      </c>
      <c r="W73" s="17">
        <v>4.4386647207507783</v>
      </c>
      <c r="X73" s="14">
        <v>0.86580657900925262</v>
      </c>
      <c r="Y73" s="19">
        <v>43.57217697031956</v>
      </c>
      <c r="Z73" s="17">
        <v>15.127974624542205</v>
      </c>
      <c r="AA73" s="19">
        <v>173.08708010610547</v>
      </c>
      <c r="AB73" s="19">
        <v>70.055164278924821</v>
      </c>
      <c r="AC73" s="19">
        <v>298.93304730944448</v>
      </c>
      <c r="AD73" s="19">
        <v>61.525793201988364</v>
      </c>
      <c r="AE73" s="19">
        <v>515.72849358329393</v>
      </c>
      <c r="AF73" s="19">
        <v>91.231587688973462</v>
      </c>
      <c r="AG73" s="19">
        <v>9970.840949285177</v>
      </c>
      <c r="AH73" s="17">
        <v>15.120763545243614</v>
      </c>
      <c r="AI73" s="19">
        <v>611.15875972877586</v>
      </c>
      <c r="AJ73" s="19">
        <v>734.89279882343851</v>
      </c>
      <c r="AK73" s="14">
        <v>0.831629811459902</v>
      </c>
      <c r="AL73" s="17">
        <v>11.836188353283271</v>
      </c>
      <c r="AM73" s="17">
        <v>19.333507985970556</v>
      </c>
      <c r="AN73" s="17">
        <v>29.810600507467306</v>
      </c>
      <c r="AO73" s="17">
        <v>35.326746262025623</v>
      </c>
      <c r="AP73" s="17">
        <v>20.995874171206527</v>
      </c>
      <c r="AQ73" s="19">
        <v>248.51112133223572</v>
      </c>
      <c r="AR73" s="17">
        <v>2.1388338257355932</v>
      </c>
      <c r="AS73" s="17">
        <v>11.558771351553345</v>
      </c>
      <c r="AT73" s="17">
        <v>1.4249606294144923</v>
      </c>
      <c r="AU73" s="14">
        <v>0.18977503600602288</v>
      </c>
      <c r="AV73" s="17">
        <v>16.407738319426663</v>
      </c>
      <c r="AW73" s="17">
        <v>29.208412762300462</v>
      </c>
      <c r="AX73" s="17">
        <v>1.7801608115432874</v>
      </c>
      <c r="AY73" s="19">
        <v>3136.3679682700831</v>
      </c>
      <c r="AZ73" s="17"/>
      <c r="BA73" s="19"/>
      <c r="BB73" s="19"/>
      <c r="BC73" s="19"/>
      <c r="BD73" s="19"/>
      <c r="BE73" s="19"/>
      <c r="BF73" s="19"/>
      <c r="BM73" s="39"/>
    </row>
    <row r="74" spans="1:65" s="26" customFormat="1" ht="14" x14ac:dyDescent="0.15">
      <c r="A74" s="22" t="s">
        <v>727</v>
      </c>
      <c r="B74" s="22" t="s">
        <v>284</v>
      </c>
      <c r="C74" s="22" t="s">
        <v>276</v>
      </c>
      <c r="D74" s="23" t="s">
        <v>778</v>
      </c>
      <c r="E74" s="17">
        <v>2.5630801025889207</v>
      </c>
      <c r="F74" s="14">
        <v>5.1965502729521842E-2</v>
      </c>
      <c r="G74" s="14">
        <v>2.7678929065410522E-2</v>
      </c>
      <c r="H74" s="17">
        <v>14.172360739339814</v>
      </c>
      <c r="I74" s="17">
        <v>3.1989018169841423</v>
      </c>
      <c r="J74" s="17">
        <v>3.7386591819703843</v>
      </c>
      <c r="K74" s="19">
        <v>263.53784891737604</v>
      </c>
      <c r="L74" s="14">
        <v>1.784501869636135</v>
      </c>
      <c r="M74" s="14">
        <v>1.5627571610864763</v>
      </c>
      <c r="N74" s="19">
        <v>50.583946397669443</v>
      </c>
      <c r="O74" s="17">
        <v>10.873407077729881</v>
      </c>
      <c r="P74" s="17">
        <v>11.386614573665867</v>
      </c>
      <c r="Q74" s="14">
        <v>0.18396500801131507</v>
      </c>
      <c r="R74" s="19">
        <v>567.19431806318244</v>
      </c>
      <c r="S74" s="17">
        <v>4.1284697345947539</v>
      </c>
      <c r="T74" s="15">
        <v>1.4483555290911646E-2</v>
      </c>
      <c r="U74" s="17">
        <v>14.144936534909926</v>
      </c>
      <c r="V74" s="14">
        <v>0.47820659607707378</v>
      </c>
      <c r="W74" s="14">
        <v>1.3464898288605727</v>
      </c>
      <c r="X74" s="14">
        <v>0.57042425038206557</v>
      </c>
      <c r="Y74" s="17">
        <v>13.104513453124177</v>
      </c>
      <c r="Z74" s="17">
        <v>5.0056318888791651</v>
      </c>
      <c r="AA74" s="19">
        <v>54.478960006242296</v>
      </c>
      <c r="AB74" s="19">
        <v>22.580193462027239</v>
      </c>
      <c r="AC74" s="19">
        <v>104.10620084199039</v>
      </c>
      <c r="AD74" s="19">
        <v>21.814605896151253</v>
      </c>
      <c r="AE74" s="19">
        <v>195.92270987872533</v>
      </c>
      <c r="AF74" s="19">
        <v>35.0174323753576</v>
      </c>
      <c r="AG74" s="19">
        <v>8658.8984232901694</v>
      </c>
      <c r="AH74" s="17">
        <v>2.7281284341145464</v>
      </c>
      <c r="AI74" s="19">
        <v>85.884529570711734</v>
      </c>
      <c r="AJ74" s="19">
        <v>139.44807292042015</v>
      </c>
      <c r="AK74" s="14">
        <v>0.61588896692551709</v>
      </c>
      <c r="AL74" s="17">
        <v>14.950780933573419</v>
      </c>
      <c r="AM74" s="17">
        <v>44.195481109106552</v>
      </c>
      <c r="AN74" s="17">
        <v>47.45649658927605</v>
      </c>
      <c r="AO74" s="17">
        <v>20.80299362522566</v>
      </c>
      <c r="AP74" s="17">
        <v>27.403456080752363</v>
      </c>
      <c r="AQ74" s="19">
        <v>409.70306868612903</v>
      </c>
      <c r="AR74" s="17">
        <v>2.8157073530695413</v>
      </c>
      <c r="AS74" s="17">
        <v>10.505045215885263</v>
      </c>
      <c r="AT74" s="17">
        <v>0.71175042957877344</v>
      </c>
      <c r="AU74" s="14">
        <v>0.41393770960479132</v>
      </c>
      <c r="AV74" s="17">
        <v>8.509455890131612</v>
      </c>
      <c r="AW74" s="17">
        <v>10.29531252777711</v>
      </c>
      <c r="AX74" s="17">
        <v>1.2098673123996742</v>
      </c>
      <c r="AY74" s="19">
        <v>1086.3630530288701</v>
      </c>
      <c r="AZ74" s="17"/>
      <c r="BA74" s="19"/>
      <c r="BB74" s="19"/>
      <c r="BC74" s="19"/>
      <c r="BD74" s="19"/>
      <c r="BE74" s="19"/>
      <c r="BF74" s="19"/>
    </row>
    <row r="75" spans="1:65" s="26" customFormat="1" ht="14" x14ac:dyDescent="0.15">
      <c r="A75" s="22" t="s">
        <v>729</v>
      </c>
      <c r="B75" s="22" t="s">
        <v>283</v>
      </c>
      <c r="C75" s="22" t="s">
        <v>278</v>
      </c>
      <c r="D75" s="23" t="s">
        <v>780</v>
      </c>
      <c r="E75" s="14">
        <v>0.37015688968458677</v>
      </c>
      <c r="F75" s="14">
        <v>3.8027576393035598E-2</v>
      </c>
      <c r="G75" s="14">
        <v>2.7488964623720295E-2</v>
      </c>
      <c r="H75" s="19">
        <v>37.299025934035342</v>
      </c>
      <c r="I75" s="17">
        <v>3.127425406530334</v>
      </c>
      <c r="J75" s="17">
        <v>4.3948080590487004</v>
      </c>
      <c r="K75" s="19">
        <v>275.43934588196265</v>
      </c>
      <c r="L75" s="17">
        <v>2.9972577603835937</v>
      </c>
      <c r="M75" s="14">
        <v>1.7132068318219751</v>
      </c>
      <c r="N75" s="19">
        <v>64.171994766319486</v>
      </c>
      <c r="O75" s="17">
        <v>11.105665271846688</v>
      </c>
      <c r="P75" s="17">
        <v>12.36164990811486</v>
      </c>
      <c r="Q75" s="14">
        <v>0.35767178326910876</v>
      </c>
      <c r="R75" s="19">
        <v>1379.3574786240445</v>
      </c>
      <c r="S75" s="17">
        <v>2.9005736741416688</v>
      </c>
      <c r="T75" s="15">
        <v>9.5894350212459723E-3</v>
      </c>
      <c r="U75" s="17">
        <v>17.214625142352254</v>
      </c>
      <c r="V75" s="17">
        <v>2.1659465355546907</v>
      </c>
      <c r="W75" s="17">
        <v>5.2983680730971399</v>
      </c>
      <c r="X75" s="14">
        <v>1.8914529541413017</v>
      </c>
      <c r="Y75" s="19">
        <v>41.174300102680228</v>
      </c>
      <c r="Z75" s="17">
        <v>13.539399336262695</v>
      </c>
      <c r="AA75" s="19">
        <v>140.94276555681503</v>
      </c>
      <c r="AB75" s="19">
        <v>55.969082827681888</v>
      </c>
      <c r="AC75" s="19">
        <v>234.5506296314785</v>
      </c>
      <c r="AD75" s="19">
        <v>48.7109504479062</v>
      </c>
      <c r="AE75" s="19">
        <v>401.30739714091646</v>
      </c>
      <c r="AF75" s="19">
        <v>70.96232095491321</v>
      </c>
      <c r="AG75" s="19">
        <v>8624.0941599364978</v>
      </c>
      <c r="AH75" s="17">
        <v>4.7619879397795364</v>
      </c>
      <c r="AI75" s="19">
        <v>174.41506054576152</v>
      </c>
      <c r="AJ75" s="19">
        <v>207.55210035492598</v>
      </c>
      <c r="AK75" s="14">
        <v>0.84034351012349084</v>
      </c>
      <c r="AL75" s="17">
        <v>9.7465505458535642</v>
      </c>
      <c r="AM75" s="17">
        <v>21.489995503143451</v>
      </c>
      <c r="AN75" s="17">
        <v>138.35449198154583</v>
      </c>
      <c r="AO75" s="17">
        <v>60.131229246357286</v>
      </c>
      <c r="AP75" s="17">
        <v>19.009841391184498</v>
      </c>
      <c r="AQ75" s="19">
        <v>185.28037998783896</v>
      </c>
      <c r="AR75" s="17">
        <v>2.4462136927771616</v>
      </c>
      <c r="AS75" s="17">
        <v>3.2490428948794254</v>
      </c>
      <c r="AT75" s="17">
        <v>0.51718981965848343</v>
      </c>
      <c r="AU75" s="14">
        <v>0.39035555977147313</v>
      </c>
      <c r="AV75" s="17">
        <v>8.8937470417165851</v>
      </c>
      <c r="AW75" s="17">
        <v>23.100509322984024</v>
      </c>
      <c r="AX75" s="17">
        <v>2.5973877168565598</v>
      </c>
      <c r="AY75" s="19">
        <v>2477.2663015291851</v>
      </c>
      <c r="AZ75" s="17"/>
      <c r="BA75" s="19"/>
      <c r="BB75" s="19"/>
      <c r="BC75" s="19"/>
      <c r="BD75" s="19"/>
      <c r="BE75" s="19"/>
      <c r="BF75" s="19"/>
      <c r="BM75" s="39"/>
    </row>
    <row r="76" spans="1:65" s="26" customFormat="1" ht="14" x14ac:dyDescent="0.15">
      <c r="A76" s="22" t="s">
        <v>728</v>
      </c>
      <c r="B76" s="22" t="s">
        <v>282</v>
      </c>
      <c r="C76" s="22" t="s">
        <v>280</v>
      </c>
      <c r="D76" s="23" t="s">
        <v>779</v>
      </c>
      <c r="E76" s="14">
        <v>0.77624001994049874</v>
      </c>
      <c r="F76" s="14">
        <v>0.11404459617564386</v>
      </c>
      <c r="G76" s="14">
        <v>2.8497538729810975E-2</v>
      </c>
      <c r="H76" s="19">
        <v>28.234585597462686</v>
      </c>
      <c r="I76" s="17">
        <v>3.4988657496990441</v>
      </c>
      <c r="J76" s="17">
        <v>4.5881367097279178</v>
      </c>
      <c r="K76" s="19">
        <v>278.33556335290655</v>
      </c>
      <c r="L76" s="17">
        <v>3.2525956059334975</v>
      </c>
      <c r="M76" s="14">
        <v>1.7018029624367206</v>
      </c>
      <c r="N76" s="19">
        <v>97.59132936380152</v>
      </c>
      <c r="O76" s="17">
        <v>9.2777495729599</v>
      </c>
      <c r="P76" s="17">
        <v>9.9781438258210535</v>
      </c>
      <c r="Q76" s="14">
        <v>0.24552612456725167</v>
      </c>
      <c r="R76" s="19">
        <v>879.80219884095027</v>
      </c>
      <c r="S76" s="17">
        <v>5.6878171343322617</v>
      </c>
      <c r="T76" s="15">
        <v>9.9412727854854485E-3</v>
      </c>
      <c r="U76" s="17">
        <v>3.7612174648651524</v>
      </c>
      <c r="V76" s="14">
        <v>0.39785827651381023</v>
      </c>
      <c r="W76" s="14">
        <v>1.1812365437942345</v>
      </c>
      <c r="X76" s="14">
        <v>0.51298382547675647</v>
      </c>
      <c r="Y76" s="19">
        <v>21.547175554099574</v>
      </c>
      <c r="Z76" s="17">
        <v>8.0914126056592188</v>
      </c>
      <c r="AA76" s="19">
        <v>91.878096464691964</v>
      </c>
      <c r="AB76" s="19">
        <v>36.19947105996534</v>
      </c>
      <c r="AC76" s="19">
        <v>169.17408628037623</v>
      </c>
      <c r="AD76" s="19">
        <v>34.866875330560902</v>
      </c>
      <c r="AE76" s="19">
        <v>309.93019895091987</v>
      </c>
      <c r="AF76" s="19">
        <v>58.639503793300918</v>
      </c>
      <c r="AG76" s="19">
        <v>8267.2648342577686</v>
      </c>
      <c r="AH76" s="17">
        <v>4.0288047316130875</v>
      </c>
      <c r="AI76" s="19">
        <v>91.819202843689212</v>
      </c>
      <c r="AJ76" s="19">
        <v>191.04886565637034</v>
      </c>
      <c r="AK76" s="14">
        <v>0.48060585195433525</v>
      </c>
      <c r="AL76" s="17">
        <v>14.383796993381456</v>
      </c>
      <c r="AM76" s="17">
        <v>26.674602417710709</v>
      </c>
      <c r="AN76" s="17">
        <v>54.490183427337819</v>
      </c>
      <c r="AO76" s="17">
        <v>16.143135525482855</v>
      </c>
      <c r="AP76" s="17">
        <v>54.157917092750594</v>
      </c>
      <c r="AQ76" s="19">
        <v>778.99648504650816</v>
      </c>
      <c r="AR76" s="17">
        <v>2.9689882390902884</v>
      </c>
      <c r="AS76" s="17">
        <v>3.1841357132279322</v>
      </c>
      <c r="AT76" s="17">
        <v>0.61642546064581649</v>
      </c>
      <c r="AU76" s="14">
        <v>0.30994815878308984</v>
      </c>
      <c r="AV76" s="17">
        <v>8.9872639119440283</v>
      </c>
      <c r="AW76" s="17">
        <v>16.428188219835906</v>
      </c>
      <c r="AX76" s="17">
        <v>1.8279410041584434</v>
      </c>
      <c r="AY76" s="19">
        <v>1713.5835856277611</v>
      </c>
      <c r="AZ76" s="17"/>
      <c r="BA76" s="19"/>
      <c r="BB76" s="19"/>
      <c r="BC76" s="19"/>
      <c r="BD76" s="19"/>
      <c r="BE76" s="19"/>
      <c r="BF76" s="19"/>
    </row>
    <row r="77" spans="1:65" s="39" customFormat="1" ht="14" x14ac:dyDescent="0.15">
      <c r="A77" s="44" t="s">
        <v>730</v>
      </c>
      <c r="B77" s="44" t="s">
        <v>282</v>
      </c>
      <c r="C77" s="44" t="s">
        <v>280</v>
      </c>
      <c r="D77" s="45" t="s">
        <v>781</v>
      </c>
      <c r="E77" s="31">
        <v>197.03146584245121</v>
      </c>
      <c r="F77" s="30">
        <v>4.5225296987409083</v>
      </c>
      <c r="G77" s="30">
        <v>8.1211469442619659</v>
      </c>
      <c r="H77" s="31">
        <v>524.94213073530159</v>
      </c>
      <c r="I77" s="31">
        <v>1260.4459644970036</v>
      </c>
      <c r="J77" s="31">
        <v>668.31954987544225</v>
      </c>
      <c r="K77" s="31">
        <v>3024.3662147380332</v>
      </c>
      <c r="L77" s="31">
        <v>5092.1321460234049</v>
      </c>
      <c r="M77" s="31">
        <v>24.575443855721741</v>
      </c>
      <c r="N77" s="31">
        <v>96.04716273087854</v>
      </c>
      <c r="O77" s="30">
        <v>2.8193223348557201</v>
      </c>
      <c r="P77" s="30">
        <v>2.3243376908155025</v>
      </c>
      <c r="Q77" s="31">
        <v>41.037823683479886</v>
      </c>
      <c r="R77" s="31">
        <v>9221.7608197909467</v>
      </c>
      <c r="S77" s="31">
        <v>178.03547924932838</v>
      </c>
      <c r="T77" s="30">
        <v>2.907584892389468</v>
      </c>
      <c r="U77" s="31">
        <v>34.332172380497518</v>
      </c>
      <c r="V77" s="30">
        <v>4.299102793195809</v>
      </c>
      <c r="W77" s="30">
        <v>11.370256954825948</v>
      </c>
      <c r="X77" s="29">
        <v>0.16428109940545621</v>
      </c>
      <c r="Y77" s="31">
        <v>135.79273811771191</v>
      </c>
      <c r="Z77" s="31">
        <v>68.469741853576252</v>
      </c>
      <c r="AA77" s="31">
        <v>871.7299696687063</v>
      </c>
      <c r="AB77" s="31">
        <v>347.95844649134398</v>
      </c>
      <c r="AC77" s="31">
        <v>1676.8385097482817</v>
      </c>
      <c r="AD77" s="31">
        <v>351.76190177675107</v>
      </c>
      <c r="AE77" s="31">
        <v>2920.5223078907707</v>
      </c>
      <c r="AF77" s="31">
        <v>489.33149823207469</v>
      </c>
      <c r="AG77" s="31">
        <v>13796.56879664139</v>
      </c>
      <c r="AH77" s="31">
        <v>324.68969947195507</v>
      </c>
      <c r="AI77" s="31">
        <v>5271.5376852117224</v>
      </c>
      <c r="AJ77" s="31">
        <v>12303.655050710277</v>
      </c>
      <c r="AK77" s="29">
        <v>0.42845298112510088</v>
      </c>
      <c r="AL77" s="30">
        <v>21.507205380593451</v>
      </c>
      <c r="AM77" s="30">
        <v>4.7240073323067353</v>
      </c>
      <c r="AN77" s="30">
        <v>16.404158992381223</v>
      </c>
      <c r="AO77" s="30">
        <v>29.609478444626419</v>
      </c>
      <c r="AP77" s="30">
        <v>31.586297106603524</v>
      </c>
      <c r="AQ77" s="31">
        <v>679.3329790841666</v>
      </c>
      <c r="AR77" s="30">
        <v>2.6447976477374899</v>
      </c>
      <c r="AS77" s="30">
        <v>3.0194719887949151</v>
      </c>
      <c r="AT77" s="30">
        <v>4.2128269376569474</v>
      </c>
      <c r="AU77" s="29">
        <v>1.2744217923674429E-2</v>
      </c>
      <c r="AV77" s="30">
        <v>97.654705028673987</v>
      </c>
      <c r="AW77" s="30">
        <v>146.84233419633375</v>
      </c>
      <c r="AX77" s="30">
        <v>1.5036892912964817</v>
      </c>
      <c r="AY77" s="31">
        <v>16233.286494421358</v>
      </c>
      <c r="AZ77" s="30"/>
      <c r="BA77" s="31"/>
      <c r="BB77" s="31"/>
      <c r="BC77" s="31"/>
      <c r="BD77" s="31"/>
      <c r="BE77" s="31"/>
      <c r="BF77" s="31"/>
      <c r="BM77" s="26"/>
    </row>
    <row r="78" spans="1:65" s="26" customFormat="1" ht="14" x14ac:dyDescent="0.15">
      <c r="A78" s="22" t="s">
        <v>731</v>
      </c>
      <c r="B78" s="22" t="s">
        <v>283</v>
      </c>
      <c r="C78" s="22" t="s">
        <v>278</v>
      </c>
      <c r="D78" s="23" t="s">
        <v>782</v>
      </c>
      <c r="E78" s="14">
        <v>0.99888805758857979</v>
      </c>
      <c r="F78" s="14">
        <v>0.34926763028741009</v>
      </c>
      <c r="G78" s="14">
        <v>2.9455366843601286E-2</v>
      </c>
      <c r="H78" s="19">
        <v>25.450789890588265</v>
      </c>
      <c r="I78" s="17">
        <v>4.292818261016123</v>
      </c>
      <c r="J78" s="17">
        <v>4.4727011101343557</v>
      </c>
      <c r="K78" s="19">
        <v>299.41308452084138</v>
      </c>
      <c r="L78" s="17">
        <v>3.5685176054037071</v>
      </c>
      <c r="M78" s="17">
        <v>2.0020684383533816</v>
      </c>
      <c r="N78" s="19">
        <v>47.954248544721494</v>
      </c>
      <c r="O78" s="17">
        <v>5.5173190100459548</v>
      </c>
      <c r="P78" s="17">
        <v>5.2155747105845656</v>
      </c>
      <c r="Q78" s="14">
        <v>0.53371248266832894</v>
      </c>
      <c r="R78" s="19">
        <v>2422.2322475213205</v>
      </c>
      <c r="S78" s="17">
        <v>7.0590060727191952</v>
      </c>
      <c r="T78" s="15">
        <v>3.596392856166606E-2</v>
      </c>
      <c r="U78" s="19">
        <v>24.70488383804279</v>
      </c>
      <c r="V78" s="17">
        <v>3.8784278246205757</v>
      </c>
      <c r="W78" s="17">
        <v>7.6210068322309672</v>
      </c>
      <c r="X78" s="17">
        <v>2.1941395820015837</v>
      </c>
      <c r="Y78" s="19">
        <v>64.850823181437789</v>
      </c>
      <c r="Z78" s="19">
        <v>22.266547882517607</v>
      </c>
      <c r="AA78" s="19">
        <v>262.94708074630682</v>
      </c>
      <c r="AB78" s="19">
        <v>97.092751646486917</v>
      </c>
      <c r="AC78" s="19">
        <v>418.71178579551452</v>
      </c>
      <c r="AD78" s="19">
        <v>87.934593816378396</v>
      </c>
      <c r="AE78" s="19">
        <v>698.73971804631242</v>
      </c>
      <c r="AF78" s="19">
        <v>123.03754097655009</v>
      </c>
      <c r="AG78" s="19">
        <v>9187.9186540273749</v>
      </c>
      <c r="AH78" s="17">
        <v>12.805492263712182</v>
      </c>
      <c r="AI78" s="19">
        <v>400.74134735459626</v>
      </c>
      <c r="AJ78" s="19">
        <v>513.48340361655039</v>
      </c>
      <c r="AK78" s="14">
        <v>0.78043680580931574</v>
      </c>
      <c r="AL78" s="17">
        <v>10.77456975513477</v>
      </c>
      <c r="AM78" s="17">
        <v>13.149272063304123</v>
      </c>
      <c r="AN78" s="17">
        <v>98.985566926584511</v>
      </c>
      <c r="AO78" s="17">
        <v>56.770222780135242</v>
      </c>
      <c r="AP78" s="17">
        <v>16.720904993966752</v>
      </c>
      <c r="AQ78" s="19">
        <v>180.1605572264761</v>
      </c>
      <c r="AR78" s="17">
        <v>1.9649732254529</v>
      </c>
      <c r="AS78" s="17">
        <v>3.2416824157091986</v>
      </c>
      <c r="AT78" s="17">
        <v>0.73487078286068852</v>
      </c>
      <c r="AU78" s="14">
        <v>0.30084952567198914</v>
      </c>
      <c r="AV78" s="17">
        <v>9.6678425741311393</v>
      </c>
      <c r="AW78" s="17">
        <v>39.112807641706922</v>
      </c>
      <c r="AX78" s="17">
        <v>4.0456603778761924</v>
      </c>
      <c r="AY78" s="19">
        <v>4284.2017601630041</v>
      </c>
      <c r="AZ78" s="17"/>
      <c r="BA78" s="19"/>
      <c r="BB78" s="19"/>
      <c r="BC78" s="19"/>
      <c r="BD78" s="19"/>
      <c r="BE78" s="19"/>
      <c r="BF78" s="19"/>
    </row>
    <row r="79" spans="1:65" s="26" customFormat="1" ht="14" x14ac:dyDescent="0.15">
      <c r="A79" s="22" t="s">
        <v>733</v>
      </c>
      <c r="B79" s="22" t="s">
        <v>279</v>
      </c>
      <c r="C79" s="22" t="s">
        <v>276</v>
      </c>
      <c r="D79" s="23" t="s">
        <v>784</v>
      </c>
      <c r="E79" s="17">
        <v>6.7554613346580057</v>
      </c>
      <c r="F79" s="14">
        <v>0.30735700682368094</v>
      </c>
      <c r="G79" s="14">
        <v>2.4983729574007891E-28</v>
      </c>
      <c r="H79" s="17">
        <v>9.065693331601727</v>
      </c>
      <c r="I79" s="17">
        <v>4.1562640409828413</v>
      </c>
      <c r="J79" s="17">
        <v>4.5146896931138425</v>
      </c>
      <c r="K79" s="19">
        <v>353.89582621415883</v>
      </c>
      <c r="L79" s="17">
        <v>3.7210487891060744</v>
      </c>
      <c r="M79" s="14">
        <v>1.7470927020009723</v>
      </c>
      <c r="N79" s="19">
        <v>67.714822843084391</v>
      </c>
      <c r="O79" s="17">
        <v>6.7770065685979137</v>
      </c>
      <c r="P79" s="17">
        <v>7.3167169121503326</v>
      </c>
      <c r="Q79" s="14">
        <v>0.44381362159773435</v>
      </c>
      <c r="R79" s="19">
        <v>1340.7083627031132</v>
      </c>
      <c r="S79" s="17">
        <v>11.781008444801467</v>
      </c>
      <c r="T79" s="15">
        <v>1.4823612795928942E-2</v>
      </c>
      <c r="U79" s="19">
        <v>32.848198142346803</v>
      </c>
      <c r="V79" s="14">
        <v>1.4238099045790975</v>
      </c>
      <c r="W79" s="17">
        <v>3.6181398119311083</v>
      </c>
      <c r="X79" s="14">
        <v>1.0008303047572773</v>
      </c>
      <c r="Y79" s="19">
        <v>31.277561513441945</v>
      </c>
      <c r="Z79" s="17">
        <v>11.18330951224817</v>
      </c>
      <c r="AA79" s="19">
        <v>133.50793101259859</v>
      </c>
      <c r="AB79" s="19">
        <v>52.748998461123676</v>
      </c>
      <c r="AC79" s="19">
        <v>238.87436715445966</v>
      </c>
      <c r="AD79" s="19">
        <v>51.921209842531503</v>
      </c>
      <c r="AE79" s="19">
        <v>416.22350360125267</v>
      </c>
      <c r="AF79" s="19">
        <v>75.579724195998907</v>
      </c>
      <c r="AG79" s="19">
        <v>9178.904667023402</v>
      </c>
      <c r="AH79" s="17">
        <v>9.8400367887818305</v>
      </c>
      <c r="AI79" s="19">
        <v>401.36742142157743</v>
      </c>
      <c r="AJ79" s="19">
        <v>528.50691909523596</v>
      </c>
      <c r="AK79" s="14">
        <v>0.75943645564506179</v>
      </c>
      <c r="AL79" s="17">
        <v>13.307415394974928</v>
      </c>
      <c r="AM79" s="17">
        <v>22.052826396408665</v>
      </c>
      <c r="AN79" s="17">
        <v>35.330040340045514</v>
      </c>
      <c r="AO79" s="17">
        <v>34.069020772044887</v>
      </c>
      <c r="AP79" s="17">
        <v>21.967512245033952</v>
      </c>
      <c r="AQ79" s="19">
        <v>292.33081063886505</v>
      </c>
      <c r="AR79" s="17">
        <v>2.5411677501995551</v>
      </c>
      <c r="AS79" s="17">
        <v>9.0787531299999014</v>
      </c>
      <c r="AT79" s="17">
        <v>1.2697671191619015</v>
      </c>
      <c r="AU79" s="14">
        <v>0.28678097197276531</v>
      </c>
      <c r="AV79" s="17">
        <v>11.427052832229862</v>
      </c>
      <c r="AW79" s="17">
        <v>22.850425413718511</v>
      </c>
      <c r="AX79" s="17">
        <v>1.9996779352650902</v>
      </c>
      <c r="AY79" s="19">
        <v>2458.6455926162625</v>
      </c>
      <c r="AZ79" s="17"/>
      <c r="BA79" s="19"/>
      <c r="BB79" s="19"/>
      <c r="BC79" s="19"/>
      <c r="BD79" s="19"/>
      <c r="BE79" s="19"/>
      <c r="BF79" s="19"/>
    </row>
    <row r="80" spans="1:65" s="26" customFormat="1" ht="14" x14ac:dyDescent="0.15">
      <c r="A80" s="22" t="s">
        <v>732</v>
      </c>
      <c r="B80" s="22" t="s">
        <v>282</v>
      </c>
      <c r="C80" s="22" t="s">
        <v>280</v>
      </c>
      <c r="D80" s="23" t="s">
        <v>783</v>
      </c>
      <c r="E80" s="14">
        <v>1.684298627638358</v>
      </c>
      <c r="F80" s="14">
        <v>0.36859050964527806</v>
      </c>
      <c r="G80" s="14">
        <v>2.4983729574007891E-28</v>
      </c>
      <c r="H80" s="17">
        <v>13.714756801142588</v>
      </c>
      <c r="I80" s="17">
        <v>4.6885487209737207</v>
      </c>
      <c r="J80" s="17">
        <v>4.367575627721612</v>
      </c>
      <c r="K80" s="19">
        <v>404.90285938482907</v>
      </c>
      <c r="L80" s="17">
        <v>3.875260524951778</v>
      </c>
      <c r="M80" s="17">
        <v>2.5715419742507875</v>
      </c>
      <c r="N80" s="19">
        <v>109.52498676789196</v>
      </c>
      <c r="O80" s="17">
        <v>13.394969868698428</v>
      </c>
      <c r="P80" s="17">
        <v>13.846955366902248</v>
      </c>
      <c r="Q80" s="14">
        <v>0.40602256885657173</v>
      </c>
      <c r="R80" s="19">
        <v>2168.0010353031089</v>
      </c>
      <c r="S80" s="17">
        <v>9.0092770175821748</v>
      </c>
      <c r="T80" s="15">
        <v>4.3714320346072137E-2</v>
      </c>
      <c r="U80" s="19">
        <v>23.804739676713044</v>
      </c>
      <c r="V80" s="17">
        <v>3.2638885685939489</v>
      </c>
      <c r="W80" s="17">
        <v>7.2232132351172353</v>
      </c>
      <c r="X80" s="17">
        <v>2.7765950709642846</v>
      </c>
      <c r="Y80" s="19">
        <v>62.19598433608914</v>
      </c>
      <c r="Z80" s="19">
        <v>20.783841411734194</v>
      </c>
      <c r="AA80" s="19">
        <v>241.37224404613153</v>
      </c>
      <c r="AB80" s="19">
        <v>87.900607473978809</v>
      </c>
      <c r="AC80" s="19">
        <v>382.68100304019106</v>
      </c>
      <c r="AD80" s="19">
        <v>78.349743821586756</v>
      </c>
      <c r="AE80" s="19">
        <v>630.68228649564196</v>
      </c>
      <c r="AF80" s="19">
        <v>114.18705050884331</v>
      </c>
      <c r="AG80" s="19">
        <v>7652.7447263123786</v>
      </c>
      <c r="AH80" s="17">
        <v>8.0781145804232182</v>
      </c>
      <c r="AI80" s="19">
        <v>369.01783754799146</v>
      </c>
      <c r="AJ80" s="19">
        <v>394.90807624872053</v>
      </c>
      <c r="AK80" s="14">
        <v>0.93443983484292448</v>
      </c>
      <c r="AL80" s="17">
        <v>10.140241258786372</v>
      </c>
      <c r="AM80" s="17">
        <v>12.134072718031314</v>
      </c>
      <c r="AN80" s="17">
        <v>70.003651265781428</v>
      </c>
      <c r="AO80" s="17">
        <v>40.959761457865021</v>
      </c>
      <c r="AP80" s="17">
        <v>19.055792815525734</v>
      </c>
      <c r="AQ80" s="19">
        <v>193.23033652687894</v>
      </c>
      <c r="AR80" s="17">
        <v>2.2130698041045331</v>
      </c>
      <c r="AS80" s="17">
        <v>3.2955886669634897</v>
      </c>
      <c r="AT80" s="17">
        <v>0.62616008837509873</v>
      </c>
      <c r="AU80" s="14">
        <v>0.39931457179741076</v>
      </c>
      <c r="AV80" s="17">
        <v>13.074034852593771</v>
      </c>
      <c r="AW80" s="17">
        <v>36.680706932055941</v>
      </c>
      <c r="AX80" s="17">
        <v>2.8056148959078855</v>
      </c>
      <c r="AY80" s="19">
        <v>3932.790934076932</v>
      </c>
      <c r="AZ80" s="17"/>
      <c r="BA80" s="19"/>
      <c r="BB80" s="19"/>
      <c r="BC80" s="19"/>
      <c r="BD80" s="19"/>
      <c r="BE80" s="19"/>
      <c r="BF80" s="19"/>
    </row>
    <row r="81" spans="1:65" s="39" customFormat="1" ht="14" x14ac:dyDescent="0.15">
      <c r="A81" s="22" t="s">
        <v>734</v>
      </c>
      <c r="B81" s="22" t="s">
        <v>279</v>
      </c>
      <c r="C81" s="22" t="s">
        <v>278</v>
      </c>
      <c r="D81" s="23" t="s">
        <v>785</v>
      </c>
      <c r="E81" s="17">
        <v>8.3854895467266815</v>
      </c>
      <c r="F81" s="14">
        <v>0.25725100316302901</v>
      </c>
      <c r="G81" s="14">
        <v>2.4983729574007891E-28</v>
      </c>
      <c r="H81" s="17">
        <v>15.837890703700108</v>
      </c>
      <c r="I81" s="17">
        <v>3.4211635480673701</v>
      </c>
      <c r="J81" s="17">
        <v>4.4185432400606839</v>
      </c>
      <c r="K81" s="19">
        <v>373.12726147022494</v>
      </c>
      <c r="L81" s="17">
        <v>3.086291470491187</v>
      </c>
      <c r="M81" s="14">
        <v>1.460938497184874</v>
      </c>
      <c r="N81" s="19">
        <v>76.351119684025718</v>
      </c>
      <c r="O81" s="17">
        <v>10.471661524111351</v>
      </c>
      <c r="P81" s="17">
        <v>10.180722325547325</v>
      </c>
      <c r="Q81" s="14">
        <v>0.37391397229852047</v>
      </c>
      <c r="R81" s="19">
        <v>1192.6973576625369</v>
      </c>
      <c r="S81" s="17">
        <v>9.3565298733655791</v>
      </c>
      <c r="T81" s="15">
        <v>2.4977864583653784E-2</v>
      </c>
      <c r="U81" s="19">
        <v>29.709232478231453</v>
      </c>
      <c r="V81" s="14">
        <v>1.4469735213897992</v>
      </c>
      <c r="W81" s="17">
        <v>3.8747735741422074</v>
      </c>
      <c r="X81" s="14">
        <v>1.1804833893729769</v>
      </c>
      <c r="Y81" s="19">
        <v>31.303098874613688</v>
      </c>
      <c r="Z81" s="17">
        <v>10.736171875545175</v>
      </c>
      <c r="AA81" s="19">
        <v>118.91231861704955</v>
      </c>
      <c r="AB81" s="19">
        <v>46.348141548793286</v>
      </c>
      <c r="AC81" s="19">
        <v>210.77066719007752</v>
      </c>
      <c r="AD81" s="19">
        <v>43.991770681922958</v>
      </c>
      <c r="AE81" s="19">
        <v>370.9353055203984</v>
      </c>
      <c r="AF81" s="19">
        <v>66.149661563886738</v>
      </c>
      <c r="AG81" s="19">
        <v>8573.0849662157234</v>
      </c>
      <c r="AH81" s="17">
        <v>9.7803899261002556</v>
      </c>
      <c r="AI81" s="19">
        <v>378.23806967518544</v>
      </c>
      <c r="AJ81" s="19">
        <v>433.86849870108944</v>
      </c>
      <c r="AK81" s="14">
        <v>0.87178043763847868</v>
      </c>
      <c r="AL81" s="17">
        <v>11.849795031674036</v>
      </c>
      <c r="AM81" s="17">
        <v>23.112075983676551</v>
      </c>
      <c r="AN81" s="17">
        <v>39.644538150442692</v>
      </c>
      <c r="AO81" s="17">
        <v>40.42503735833548</v>
      </c>
      <c r="AP81" s="17">
        <v>21.633498064669123</v>
      </c>
      <c r="AQ81" s="19">
        <v>256.35251788444606</v>
      </c>
      <c r="AR81" s="17">
        <v>2.6778469107164713</v>
      </c>
      <c r="AS81" s="17">
        <v>7.6673467261395905</v>
      </c>
      <c r="AT81" s="17">
        <v>1.1696608336928183</v>
      </c>
      <c r="AU81" s="14">
        <v>0.32673228532353299</v>
      </c>
      <c r="AV81" s="17">
        <v>12.048022649991118</v>
      </c>
      <c r="AW81" s="17">
        <v>20.694743484822077</v>
      </c>
      <c r="AX81" s="17">
        <v>1.7176879630814217</v>
      </c>
      <c r="AY81" s="19">
        <v>2204.4320540465696</v>
      </c>
      <c r="AZ81" s="17"/>
      <c r="BA81" s="19"/>
      <c r="BB81" s="19"/>
      <c r="BC81" s="19"/>
      <c r="BD81" s="19"/>
      <c r="BE81" s="19"/>
      <c r="BF81" s="19"/>
      <c r="BG81" s="26"/>
      <c r="BH81" s="26"/>
      <c r="BI81" s="26"/>
      <c r="BJ81" s="26"/>
      <c r="BK81" s="26"/>
      <c r="BL81" s="26"/>
      <c r="BM81" s="26"/>
    </row>
    <row r="82" spans="1:65" s="26" customFormat="1" ht="14" x14ac:dyDescent="0.15">
      <c r="A82" s="22" t="s">
        <v>735</v>
      </c>
      <c r="B82" s="22" t="s">
        <v>281</v>
      </c>
      <c r="C82" s="22" t="s">
        <v>280</v>
      </c>
      <c r="D82" s="23" t="s">
        <v>786</v>
      </c>
      <c r="E82" s="17">
        <v>10.467855789037468</v>
      </c>
      <c r="F82" s="14">
        <v>0.22667315163190271</v>
      </c>
      <c r="G82" s="14">
        <v>2.896425816980373E-2</v>
      </c>
      <c r="H82" s="17">
        <v>16.684295454874231</v>
      </c>
      <c r="I82" s="17">
        <v>4.3326323084772218</v>
      </c>
      <c r="J82" s="17">
        <v>4.0014943931528375</v>
      </c>
      <c r="K82" s="19">
        <v>360.20704997188625</v>
      </c>
      <c r="L82" s="17">
        <v>3.652664586292182</v>
      </c>
      <c r="M82" s="14">
        <v>1.7925725433050541</v>
      </c>
      <c r="N82" s="19">
        <v>64.619469167734522</v>
      </c>
      <c r="O82" s="17">
        <v>8.4449167462186985</v>
      </c>
      <c r="P82" s="17">
        <v>7.7122090015805354</v>
      </c>
      <c r="Q82" s="14">
        <v>0.50877151535958587</v>
      </c>
      <c r="R82" s="19">
        <v>1202.6144456752443</v>
      </c>
      <c r="S82" s="17">
        <v>11.881755413317679</v>
      </c>
      <c r="T82" s="15">
        <v>1.010408632918294E-2</v>
      </c>
      <c r="U82" s="19">
        <v>33.029708308484203</v>
      </c>
      <c r="V82" s="14">
        <v>1.3268536981394123</v>
      </c>
      <c r="W82" s="17">
        <v>3.5267159336473344</v>
      </c>
      <c r="X82" s="14">
        <v>1.1099076062993789</v>
      </c>
      <c r="Y82" s="19">
        <v>32.499766242052544</v>
      </c>
      <c r="Z82" s="17">
        <v>10.703297919962711</v>
      </c>
      <c r="AA82" s="19">
        <v>113.59184620189437</v>
      </c>
      <c r="AB82" s="19">
        <v>48.728171496904679</v>
      </c>
      <c r="AC82" s="19">
        <v>213.29262518486357</v>
      </c>
      <c r="AD82" s="19">
        <v>45.149147475701845</v>
      </c>
      <c r="AE82" s="19">
        <v>370.17777763884823</v>
      </c>
      <c r="AF82" s="19">
        <v>63.241301724581383</v>
      </c>
      <c r="AG82" s="19">
        <v>8828.8119119534258</v>
      </c>
      <c r="AH82" s="17">
        <v>12.05370093138422</v>
      </c>
      <c r="AI82" s="19">
        <v>511.26697320034947</v>
      </c>
      <c r="AJ82" s="19">
        <v>577.0751205128646</v>
      </c>
      <c r="AK82" s="14">
        <v>0.88596259832856872</v>
      </c>
      <c r="AL82" s="17">
        <v>11.390167390184571</v>
      </c>
      <c r="AM82" s="17">
        <v>23.850194272242256</v>
      </c>
      <c r="AN82" s="17">
        <v>31.155142044409875</v>
      </c>
      <c r="AO82" s="17">
        <v>43.029582365186151</v>
      </c>
      <c r="AP82" s="17">
        <v>24.493858130422002</v>
      </c>
      <c r="AQ82" s="19">
        <v>278.9891441369399</v>
      </c>
      <c r="AR82" s="17">
        <v>2.6579538788584531</v>
      </c>
      <c r="AS82" s="17">
        <v>9.3655709532366096</v>
      </c>
      <c r="AT82" s="17">
        <v>1.5589134609692021</v>
      </c>
      <c r="AU82" s="14">
        <v>0.31601701758052003</v>
      </c>
      <c r="AV82" s="17">
        <v>11.630837906744794</v>
      </c>
      <c r="AW82" s="17">
        <v>20.555700017168935</v>
      </c>
      <c r="AX82" s="17">
        <v>1.7673447246005001</v>
      </c>
      <c r="AY82" s="19">
        <v>2203.6211383606874</v>
      </c>
      <c r="AZ82" s="17"/>
      <c r="BA82" s="19"/>
      <c r="BB82" s="19"/>
      <c r="BC82" s="19"/>
      <c r="BD82" s="19"/>
      <c r="BE82" s="19"/>
      <c r="BF82" s="19"/>
    </row>
    <row r="83" spans="1:65" s="26" customFormat="1" ht="14" x14ac:dyDescent="0.15">
      <c r="A83" s="22" t="s">
        <v>736</v>
      </c>
      <c r="B83" s="22" t="s">
        <v>279</v>
      </c>
      <c r="C83" s="22" t="s">
        <v>280</v>
      </c>
      <c r="D83" s="23" t="s">
        <v>787</v>
      </c>
      <c r="E83" s="17">
        <v>11.090164293538161</v>
      </c>
      <c r="F83" s="14">
        <v>0.18333485269722075</v>
      </c>
      <c r="G83" s="14">
        <v>2.4983729574007891E-28</v>
      </c>
      <c r="H83" s="17">
        <v>17.341347573056158</v>
      </c>
      <c r="I83" s="17">
        <v>4.3102392005430934</v>
      </c>
      <c r="J83" s="17">
        <v>4.4484857356920839</v>
      </c>
      <c r="K83" s="19">
        <v>259.72068211211865</v>
      </c>
      <c r="L83" s="17">
        <v>3.6242588367237962</v>
      </c>
      <c r="M83" s="14">
        <v>1.6212079767436227</v>
      </c>
      <c r="N83" s="19">
        <v>35.192754043484989</v>
      </c>
      <c r="O83" s="17">
        <v>4.1518381993243301</v>
      </c>
      <c r="P83" s="17">
        <v>4.2257837362772177</v>
      </c>
      <c r="Q83" s="14">
        <v>0.47536754968544276</v>
      </c>
      <c r="R83" s="19">
        <v>963.80155503791207</v>
      </c>
      <c r="S83" s="17">
        <v>12.342354358862666</v>
      </c>
      <c r="T83" s="15">
        <v>1.5410543544605818E-2</v>
      </c>
      <c r="U83" s="17">
        <v>19.820949991707948</v>
      </c>
      <c r="V83" s="14">
        <v>0.73238268861678235</v>
      </c>
      <c r="W83" s="17">
        <v>2.3312674370065363</v>
      </c>
      <c r="X83" s="14">
        <v>0.33938684454225554</v>
      </c>
      <c r="Y83" s="19">
        <v>21.359885389627671</v>
      </c>
      <c r="Z83" s="17">
        <v>7.8229802073165517</v>
      </c>
      <c r="AA83" s="19">
        <v>91.125750472125887</v>
      </c>
      <c r="AB83" s="19">
        <v>38.450888167274002</v>
      </c>
      <c r="AC83" s="19">
        <v>181.50791390078001</v>
      </c>
      <c r="AD83" s="19">
        <v>38.294586125421247</v>
      </c>
      <c r="AE83" s="19">
        <v>324.35482442354407</v>
      </c>
      <c r="AF83" s="19">
        <v>58.573087196884927</v>
      </c>
      <c r="AG83" s="19">
        <v>10057.75582557786</v>
      </c>
      <c r="AH83" s="17">
        <v>9.4119235175719727</v>
      </c>
      <c r="AI83" s="19">
        <v>227.77723215844955</v>
      </c>
      <c r="AJ83" s="19">
        <v>470.13856936264426</v>
      </c>
      <c r="AK83" s="14">
        <v>0.48448956754865219</v>
      </c>
      <c r="AL83" s="17">
        <v>15.185232434863639</v>
      </c>
      <c r="AM83" s="17">
        <v>31.008497695241292</v>
      </c>
      <c r="AN83" s="17">
        <v>26.279817852631563</v>
      </c>
      <c r="AO83" s="17">
        <v>18.454925659697146</v>
      </c>
      <c r="AP83" s="17">
        <v>29.164923914257322</v>
      </c>
      <c r="AQ83" s="19">
        <v>442.87614858311053</v>
      </c>
      <c r="AR83" s="17">
        <v>3.1831274458568846</v>
      </c>
      <c r="AS83" s="17">
        <v>8.5022205848502033</v>
      </c>
      <c r="AT83" s="17">
        <v>1.4494576123484295</v>
      </c>
      <c r="AU83" s="14">
        <v>0.14660490378271882</v>
      </c>
      <c r="AV83" s="17">
        <v>8.3862021992934661</v>
      </c>
      <c r="AW83" s="17">
        <v>16.292439437607168</v>
      </c>
      <c r="AX83" s="17">
        <v>1.9427673040103659</v>
      </c>
      <c r="AY83" s="19">
        <v>1783.7236224697899</v>
      </c>
      <c r="AZ83" s="17"/>
      <c r="BA83" s="19"/>
      <c r="BB83" s="19"/>
      <c r="BC83" s="19"/>
      <c r="BD83" s="19"/>
      <c r="BE83" s="19"/>
      <c r="BF83" s="19"/>
    </row>
    <row r="84" spans="1:65" s="26" customFormat="1" ht="14" x14ac:dyDescent="0.15">
      <c r="A84" s="22" t="s">
        <v>737</v>
      </c>
      <c r="B84" s="22" t="s">
        <v>277</v>
      </c>
      <c r="C84" s="22" t="s">
        <v>278</v>
      </c>
      <c r="D84" s="23" t="s">
        <v>788</v>
      </c>
      <c r="E84" s="14">
        <v>0.47956600424528084</v>
      </c>
      <c r="F84" s="14">
        <v>0.24761482851524055</v>
      </c>
      <c r="G84" s="14">
        <v>2.9832170472285896E-2</v>
      </c>
      <c r="H84" s="19">
        <v>25.088995283708886</v>
      </c>
      <c r="I84" s="17">
        <v>3.365073797932471</v>
      </c>
      <c r="J84" s="17">
        <v>4.5900614189622377</v>
      </c>
      <c r="K84" s="19">
        <v>316.13071184568821</v>
      </c>
      <c r="L84" s="17">
        <v>2.4939831641906385</v>
      </c>
      <c r="M84" s="14">
        <v>1.6810904043752748</v>
      </c>
      <c r="N84" s="19">
        <v>89.634342004426216</v>
      </c>
      <c r="O84" s="17">
        <v>16.3787204107809</v>
      </c>
      <c r="P84" s="17">
        <v>16.879560877500232</v>
      </c>
      <c r="Q84" s="14">
        <v>0.23866596062080722</v>
      </c>
      <c r="R84" s="19">
        <v>1829.0429850732273</v>
      </c>
      <c r="S84" s="17">
        <v>3.47861225053293</v>
      </c>
      <c r="T84" s="15">
        <v>7.5160620511638812E-2</v>
      </c>
      <c r="U84" s="17">
        <v>13.743398367902406</v>
      </c>
      <c r="V84" s="17">
        <v>3.4985335220531764</v>
      </c>
      <c r="W84" s="17">
        <v>7.5430325305093406</v>
      </c>
      <c r="X84" s="17">
        <v>3.6422608956825706</v>
      </c>
      <c r="Y84" s="19">
        <v>64.711438924923257</v>
      </c>
      <c r="Z84" s="17">
        <v>18.960603731543017</v>
      </c>
      <c r="AA84" s="19">
        <v>201.14683877342591</v>
      </c>
      <c r="AB84" s="19">
        <v>74.530241322293534</v>
      </c>
      <c r="AC84" s="19">
        <v>326.5003089097678</v>
      </c>
      <c r="AD84" s="19">
        <v>65.287644267283312</v>
      </c>
      <c r="AE84" s="19">
        <v>528.36314456094738</v>
      </c>
      <c r="AF84" s="19">
        <v>90.579534951597452</v>
      </c>
      <c r="AG84" s="19">
        <v>7519.2265420825788</v>
      </c>
      <c r="AH84" s="17">
        <v>4.5870948299297805</v>
      </c>
      <c r="AI84" s="19">
        <v>196.18157710799343</v>
      </c>
      <c r="AJ84" s="19">
        <v>216.46758567544435</v>
      </c>
      <c r="AK84" s="14">
        <v>0.90628616056231959</v>
      </c>
      <c r="AL84" s="17">
        <v>8.1649110781471315</v>
      </c>
      <c r="AM84" s="17">
        <v>14.231171533227988</v>
      </c>
      <c r="AN84" s="17">
        <v>151.88905992037519</v>
      </c>
      <c r="AO84" s="17">
        <v>56.396506129114577</v>
      </c>
      <c r="AP84" s="17">
        <v>18.496732564376344</v>
      </c>
      <c r="AQ84" s="19">
        <v>151.02417662440121</v>
      </c>
      <c r="AR84" s="17">
        <v>2.1560555252540721</v>
      </c>
      <c r="AS84" s="17">
        <v>1.8219990848925038</v>
      </c>
      <c r="AT84" s="17">
        <v>0.40969471073786173</v>
      </c>
      <c r="AU84" s="14">
        <v>0.5025236822412813</v>
      </c>
      <c r="AV84" s="17">
        <v>10.207643262695777</v>
      </c>
      <c r="AW84" s="17">
        <v>30.895572800742976</v>
      </c>
      <c r="AX84" s="17">
        <v>3.0267096924960168</v>
      </c>
      <c r="AY84" s="19">
        <v>3317.2594684560936</v>
      </c>
      <c r="AZ84" s="17"/>
      <c r="BA84" s="19"/>
      <c r="BB84" s="19"/>
      <c r="BC84" s="19"/>
      <c r="BD84" s="19"/>
      <c r="BE84" s="19"/>
      <c r="BF84" s="19"/>
      <c r="BM84" s="39"/>
    </row>
    <row r="85" spans="1:65" s="26" customFormat="1" ht="14" x14ac:dyDescent="0.15">
      <c r="A85" s="22" t="s">
        <v>738</v>
      </c>
      <c r="B85" s="22" t="s">
        <v>275</v>
      </c>
      <c r="C85" s="22" t="s">
        <v>276</v>
      </c>
      <c r="D85" s="23" t="s">
        <v>789</v>
      </c>
      <c r="E85" s="14">
        <v>0.6255410557347183</v>
      </c>
      <c r="F85" s="14">
        <v>0.15423099188747361</v>
      </c>
      <c r="G85" s="14">
        <v>2.4983729574007891E-28</v>
      </c>
      <c r="H85" s="17">
        <v>13.689895573506996</v>
      </c>
      <c r="I85" s="17">
        <v>3.4446876162587299</v>
      </c>
      <c r="J85" s="17">
        <v>4.4228792052738317</v>
      </c>
      <c r="K85" s="19">
        <v>435.49231939674672</v>
      </c>
      <c r="L85" s="17">
        <v>2.7829911947793224</v>
      </c>
      <c r="M85" s="14">
        <v>1.3614223646853412</v>
      </c>
      <c r="N85" s="19">
        <v>187.70760626072519</v>
      </c>
      <c r="O85" s="17">
        <v>19.297421459966731</v>
      </c>
      <c r="P85" s="17">
        <v>18.663576140558249</v>
      </c>
      <c r="Q85" s="14">
        <v>0.24699948189588103</v>
      </c>
      <c r="R85" s="19">
        <v>1426.6542454809121</v>
      </c>
      <c r="S85" s="17">
        <v>9.6047506563671767</v>
      </c>
      <c r="T85" s="15">
        <v>4.0332964163424537E-2</v>
      </c>
      <c r="U85" s="17">
        <v>18.004554466850703</v>
      </c>
      <c r="V85" s="14">
        <v>1.2787179858691453</v>
      </c>
      <c r="W85" s="17">
        <v>3.1674952992112049</v>
      </c>
      <c r="X85" s="14">
        <v>1.5171674882549673</v>
      </c>
      <c r="Y85" s="19">
        <v>27.86512753980033</v>
      </c>
      <c r="Z85" s="17">
        <v>10.200112815866266</v>
      </c>
      <c r="AA85" s="19">
        <v>120.99883534439959</v>
      </c>
      <c r="AB85" s="19">
        <v>55.22732304939634</v>
      </c>
      <c r="AC85" s="19">
        <v>268.94275475965054</v>
      </c>
      <c r="AD85" s="19">
        <v>60.275246924912324</v>
      </c>
      <c r="AE85" s="19">
        <v>511.94781628821767</v>
      </c>
      <c r="AF85" s="19">
        <v>95.820990419463172</v>
      </c>
      <c r="AG85" s="19">
        <v>7333.3302011486121</v>
      </c>
      <c r="AH85" s="17">
        <v>6.5036150448758399</v>
      </c>
      <c r="AI85" s="19">
        <v>154.18461173188564</v>
      </c>
      <c r="AJ85" s="19">
        <v>289.89934828100689</v>
      </c>
      <c r="AK85" s="14">
        <v>0.53185566868688006</v>
      </c>
      <c r="AL85" s="17">
        <v>18.372347858698731</v>
      </c>
      <c r="AM85" s="17">
        <v>14.32437050775518</v>
      </c>
      <c r="AN85" s="17">
        <v>53.301520737431893</v>
      </c>
      <c r="AO85" s="17">
        <v>16.052953090424442</v>
      </c>
      <c r="AP85" s="17">
        <v>21.791456636828634</v>
      </c>
      <c r="AQ85" s="19">
        <v>400.36022167956486</v>
      </c>
      <c r="AR85" s="17">
        <v>2.4770866869900612</v>
      </c>
      <c r="AS85" s="17">
        <v>5.6841613849701185</v>
      </c>
      <c r="AT85" s="17">
        <v>0.56626737932562765</v>
      </c>
      <c r="AU85" s="14">
        <v>0.49225940392411927</v>
      </c>
      <c r="AV85" s="17">
        <v>14.061747478099669</v>
      </c>
      <c r="AW85" s="17">
        <v>27.189613542573841</v>
      </c>
      <c r="AX85" s="17">
        <v>1.9335871010996351</v>
      </c>
      <c r="AY85" s="19">
        <v>2789.6483270876929</v>
      </c>
      <c r="AZ85" s="17"/>
      <c r="BA85" s="19"/>
      <c r="BB85" s="19"/>
      <c r="BC85" s="19"/>
      <c r="BD85" s="19"/>
      <c r="BE85" s="19"/>
      <c r="BF85" s="19"/>
      <c r="BM85" s="39"/>
    </row>
  </sheetData>
  <sortState ref="A6:BM85">
    <sortCondition ref="A6"/>
  </sortState>
  <mergeCells count="1">
    <mergeCell ref="AN2:BC3"/>
  </mergeCells>
  <conditionalFormatting sqref="A35:A85 B35:C53 A6:C34 D6:D85 AZ35:BF85 A4:D4">
    <cfRule type="expression" dxfId="1" priority="2" stopIfTrue="1">
      <formula>ISERROR(A4)</formula>
    </cfRule>
  </conditionalFormatting>
  <pageMargins left="0.75" right="0.75" top="1" bottom="1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49"/>
  <sheetViews>
    <sheetView tabSelected="1" topLeftCell="AN1" workbookViewId="0">
      <selection activeCell="AN4" sqref="AN4"/>
    </sheetView>
  </sheetViews>
  <sheetFormatPr baseColWidth="10" defaultColWidth="11.5" defaultRowHeight="11" x14ac:dyDescent="0.15"/>
  <cols>
    <col min="1" max="39" width="0" style="63" hidden="1" customWidth="1"/>
    <col min="40" max="40" width="11.5" style="63" customWidth="1"/>
    <col min="41" max="41" width="12" style="64" bestFit="1" customWidth="1"/>
    <col min="42" max="42" width="17.33203125" style="65" customWidth="1"/>
    <col min="43" max="43" width="11.5" style="63" customWidth="1"/>
    <col min="44" max="47" width="0" style="63" hidden="1" customWidth="1"/>
    <col min="48" max="84" width="8.6640625" style="63" customWidth="1"/>
    <col min="85" max="87" width="0" style="63" hidden="1" customWidth="1"/>
    <col min="88" max="88" width="11.5" style="63" customWidth="1"/>
    <col min="89" max="116" width="8.6640625" style="63" customWidth="1"/>
    <col min="117" max="117" width="11.5" style="63" customWidth="1"/>
    <col min="118" max="128" width="0" style="63" hidden="1" customWidth="1"/>
    <col min="129" max="16384" width="11.5" style="63"/>
  </cols>
  <sheetData>
    <row r="1" spans="1:128" ht="12" x14ac:dyDescent="0.15">
      <c r="A1" s="63" t="s">
        <v>3493</v>
      </c>
      <c r="C1" s="63" t="s">
        <v>3494</v>
      </c>
      <c r="D1" s="63" t="s">
        <v>3495</v>
      </c>
      <c r="E1" s="63" t="s">
        <v>3496</v>
      </c>
      <c r="F1" s="63" t="s">
        <v>3497</v>
      </c>
      <c r="G1" s="63" t="s">
        <v>3498</v>
      </c>
      <c r="H1" s="63" t="s">
        <v>3499</v>
      </c>
      <c r="I1" s="63" t="s">
        <v>3500</v>
      </c>
      <c r="J1" s="63" t="s">
        <v>3501</v>
      </c>
      <c r="K1" s="63" t="s">
        <v>3502</v>
      </c>
      <c r="L1" s="63" t="s">
        <v>3503</v>
      </c>
      <c r="M1" s="63" t="s">
        <v>3504</v>
      </c>
      <c r="N1" s="63" t="s">
        <v>3505</v>
      </c>
      <c r="O1" s="63" t="s">
        <v>3506</v>
      </c>
      <c r="P1" s="63" t="s">
        <v>3507</v>
      </c>
      <c r="Q1" s="63" t="s">
        <v>3508</v>
      </c>
      <c r="R1" s="63" t="s">
        <v>3509</v>
      </c>
      <c r="S1" s="63" t="s">
        <v>3510</v>
      </c>
      <c r="T1" s="63" t="s">
        <v>3511</v>
      </c>
      <c r="U1" s="63" t="s">
        <v>3512</v>
      </c>
      <c r="V1" s="63" t="s">
        <v>3513</v>
      </c>
      <c r="W1" s="63" t="s">
        <v>3514</v>
      </c>
      <c r="X1" s="63" t="s">
        <v>3515</v>
      </c>
      <c r="Y1" s="63" t="s">
        <v>3516</v>
      </c>
      <c r="Z1" s="63" t="s">
        <v>3517</v>
      </c>
      <c r="AA1" s="63" t="s">
        <v>3518</v>
      </c>
      <c r="AB1" s="63" t="s">
        <v>3519</v>
      </c>
      <c r="AC1" s="63" t="s">
        <v>3520</v>
      </c>
      <c r="AD1" s="63" t="s">
        <v>3521</v>
      </c>
      <c r="AE1" s="63" t="s">
        <v>3522</v>
      </c>
      <c r="AF1" s="63" t="s">
        <v>3523</v>
      </c>
      <c r="AG1" s="63" t="s">
        <v>3524</v>
      </c>
      <c r="AH1" s="63" t="s">
        <v>3525</v>
      </c>
      <c r="AI1" s="63" t="s">
        <v>3526</v>
      </c>
      <c r="AJ1" s="63" t="s">
        <v>3527</v>
      </c>
      <c r="AK1" s="63" t="s">
        <v>3528</v>
      </c>
      <c r="AL1" s="63" t="s">
        <v>3529</v>
      </c>
      <c r="AM1" s="63" t="s">
        <v>3530</v>
      </c>
      <c r="AN1" s="112" t="s">
        <v>3765</v>
      </c>
      <c r="CK1" s="63" t="s">
        <v>3531</v>
      </c>
    </row>
    <row r="2" spans="1:128" ht="12" x14ac:dyDescent="0.15">
      <c r="AN2" s="113" t="s">
        <v>3766</v>
      </c>
      <c r="AR2" s="63" t="s">
        <v>3532</v>
      </c>
      <c r="AS2" s="63" t="s">
        <v>3533</v>
      </c>
      <c r="AT2" s="63" t="s">
        <v>3534</v>
      </c>
      <c r="AU2" s="63" t="s">
        <v>3535</v>
      </c>
      <c r="AV2" s="63" t="s">
        <v>858</v>
      </c>
      <c r="AW2" s="63" t="s">
        <v>859</v>
      </c>
      <c r="AX2" s="63" t="s">
        <v>860</v>
      </c>
      <c r="AY2" s="63" t="s">
        <v>861</v>
      </c>
      <c r="AZ2" s="63" t="s">
        <v>862</v>
      </c>
      <c r="BA2" s="63" t="s">
        <v>863</v>
      </c>
      <c r="BB2" s="63" t="s">
        <v>3500</v>
      </c>
      <c r="BC2" s="63" t="s">
        <v>864</v>
      </c>
      <c r="BD2" s="63" t="s">
        <v>865</v>
      </c>
      <c r="BE2" s="63" t="s">
        <v>866</v>
      </c>
      <c r="BF2" s="63" t="s">
        <v>867</v>
      </c>
      <c r="BG2" s="63" t="s">
        <v>3536</v>
      </c>
      <c r="BH2" s="63" t="s">
        <v>3537</v>
      </c>
      <c r="BI2" s="63" t="s">
        <v>3537</v>
      </c>
      <c r="BJ2" s="63" t="s">
        <v>870</v>
      </c>
      <c r="BK2" s="63" t="s">
        <v>871</v>
      </c>
      <c r="BL2" s="63" t="s">
        <v>872</v>
      </c>
      <c r="BM2" s="63" t="s">
        <v>873</v>
      </c>
      <c r="BN2" s="63" t="s">
        <v>874</v>
      </c>
      <c r="BO2" s="63" t="s">
        <v>875</v>
      </c>
      <c r="BP2" s="63" t="s">
        <v>876</v>
      </c>
      <c r="BQ2" s="63" t="s">
        <v>877</v>
      </c>
      <c r="BR2" s="63" t="s">
        <v>878</v>
      </c>
      <c r="BS2" s="63" t="s">
        <v>879</v>
      </c>
      <c r="BT2" s="63" t="s">
        <v>880</v>
      </c>
      <c r="BU2" s="63" t="s">
        <v>881</v>
      </c>
      <c r="BV2" s="63" t="s">
        <v>882</v>
      </c>
      <c r="BW2" s="63" t="s">
        <v>883</v>
      </c>
      <c r="BX2" s="63" t="s">
        <v>884</v>
      </c>
      <c r="BY2" s="63" t="s">
        <v>885</v>
      </c>
      <c r="BZ2" s="63" t="s">
        <v>3538</v>
      </c>
      <c r="CA2" s="63" t="s">
        <v>3539</v>
      </c>
      <c r="CB2" s="63" t="s">
        <v>886</v>
      </c>
      <c r="CC2" s="63" t="s">
        <v>3540</v>
      </c>
      <c r="CD2" s="63" t="s">
        <v>3541</v>
      </c>
      <c r="CE2" s="63" t="s">
        <v>889</v>
      </c>
      <c r="CF2" s="63" t="s">
        <v>888</v>
      </c>
      <c r="CG2" s="63" t="s">
        <v>3542</v>
      </c>
      <c r="CH2" s="63" t="s">
        <v>3543</v>
      </c>
      <c r="CI2" s="63" t="s">
        <v>3543</v>
      </c>
      <c r="CK2" s="63" t="s">
        <v>3544</v>
      </c>
      <c r="CL2" s="63" t="s">
        <v>890</v>
      </c>
      <c r="CM2" s="63" t="s">
        <v>891</v>
      </c>
      <c r="CN2" s="63" t="s">
        <v>898</v>
      </c>
      <c r="CO2" s="63" t="s">
        <v>894</v>
      </c>
      <c r="CP2" s="63" t="s">
        <v>899</v>
      </c>
      <c r="CQ2" s="63" t="s">
        <v>893</v>
      </c>
      <c r="CR2" s="63" t="s">
        <v>3545</v>
      </c>
      <c r="CS2" s="63" t="s">
        <v>3546</v>
      </c>
      <c r="CT2" s="63" t="s">
        <v>3547</v>
      </c>
      <c r="CU2" s="63" t="s">
        <v>3548</v>
      </c>
      <c r="CV2" s="63" t="s">
        <v>892</v>
      </c>
      <c r="CW2" s="63" t="s">
        <v>3549</v>
      </c>
      <c r="CX2" s="63" t="s">
        <v>3550</v>
      </c>
      <c r="CY2" s="63" t="s">
        <v>3551</v>
      </c>
      <c r="CZ2" s="63" t="s">
        <v>3552</v>
      </c>
      <c r="DA2" s="63" t="s">
        <v>3553</v>
      </c>
      <c r="DB2" s="63" t="s">
        <v>896</v>
      </c>
      <c r="DC2" s="63" t="s">
        <v>3554</v>
      </c>
      <c r="DD2" s="63" t="s">
        <v>3555</v>
      </c>
      <c r="DE2" s="63" t="s">
        <v>3556</v>
      </c>
      <c r="DF2" s="63" t="s">
        <v>3557</v>
      </c>
      <c r="DG2" s="63" t="s">
        <v>897</v>
      </c>
      <c r="DI2" s="63" t="s">
        <v>3360</v>
      </c>
      <c r="DJ2" s="63" t="s">
        <v>3361</v>
      </c>
      <c r="DK2" s="63" t="s">
        <v>3567</v>
      </c>
      <c r="DL2" s="63" t="s">
        <v>3568</v>
      </c>
      <c r="DO2" s="63" t="s">
        <v>3559</v>
      </c>
      <c r="DP2" s="63" t="s">
        <v>3558</v>
      </c>
      <c r="DQ2" s="63" t="s">
        <v>3569</v>
      </c>
      <c r="DR2" s="63" t="s">
        <v>3560</v>
      </c>
      <c r="DS2" s="63" t="s">
        <v>3561</v>
      </c>
      <c r="DT2" s="63" t="s">
        <v>3562</v>
      </c>
      <c r="DU2" s="63" t="s">
        <v>3563</v>
      </c>
      <c r="DV2" s="63" t="s">
        <v>3564</v>
      </c>
      <c r="DW2" s="63" t="s">
        <v>3565</v>
      </c>
      <c r="DX2" s="63" t="s">
        <v>3566</v>
      </c>
    </row>
    <row r="3" spans="1:128" x14ac:dyDescent="0.15">
      <c r="AR3" s="63" t="s">
        <v>3570</v>
      </c>
      <c r="AT3" s="63" t="s">
        <v>3533</v>
      </c>
      <c r="AV3" s="63" t="s">
        <v>3571</v>
      </c>
      <c r="AW3" s="63" t="s">
        <v>3571</v>
      </c>
      <c r="AX3" s="63" t="s">
        <v>3571</v>
      </c>
      <c r="AY3" s="63" t="s">
        <v>3571</v>
      </c>
      <c r="AZ3" s="63" t="s">
        <v>3571</v>
      </c>
      <c r="BA3" s="63" t="s">
        <v>3571</v>
      </c>
      <c r="BC3" s="63" t="s">
        <v>3571</v>
      </c>
      <c r="BD3" s="63" t="s">
        <v>3572</v>
      </c>
      <c r="BE3" s="63" t="s">
        <v>3571</v>
      </c>
      <c r="BF3" s="63" t="s">
        <v>3571</v>
      </c>
      <c r="BH3" s="63" t="s">
        <v>3573</v>
      </c>
      <c r="BI3" s="63" t="s">
        <v>3574</v>
      </c>
      <c r="BJ3" s="63" t="s">
        <v>3571</v>
      </c>
      <c r="BK3" s="63" t="s">
        <v>3571</v>
      </c>
      <c r="BL3" s="63" t="s">
        <v>3571</v>
      </c>
      <c r="BM3" s="63" t="s">
        <v>3571</v>
      </c>
      <c r="BN3" s="63" t="s">
        <v>3571</v>
      </c>
      <c r="BO3" s="63" t="s">
        <v>3571</v>
      </c>
      <c r="BP3" s="63" t="s">
        <v>3571</v>
      </c>
      <c r="BQ3" s="63" t="s">
        <v>3571</v>
      </c>
      <c r="BR3" s="63" t="s">
        <v>3571</v>
      </c>
      <c r="BS3" s="63" t="s">
        <v>3571</v>
      </c>
      <c r="BT3" s="63" t="s">
        <v>3571</v>
      </c>
      <c r="BU3" s="63" t="s">
        <v>3571</v>
      </c>
      <c r="BV3" s="63" t="s">
        <v>3571</v>
      </c>
      <c r="BW3" s="63" t="s">
        <v>3571</v>
      </c>
      <c r="BX3" s="63" t="s">
        <v>3571</v>
      </c>
      <c r="BY3" s="63" t="s">
        <v>3571</v>
      </c>
      <c r="BZ3" s="63" t="s">
        <v>3525</v>
      </c>
      <c r="CA3" s="63" t="s">
        <v>3525</v>
      </c>
      <c r="CB3" s="63" t="s">
        <v>3571</v>
      </c>
      <c r="CC3" s="63" t="s">
        <v>3575</v>
      </c>
      <c r="CD3" s="63" t="s">
        <v>3571</v>
      </c>
      <c r="CE3" s="63" t="s">
        <v>3571</v>
      </c>
      <c r="CF3" s="63" t="s">
        <v>3571</v>
      </c>
      <c r="CG3" s="63" t="s">
        <v>3576</v>
      </c>
      <c r="CH3" s="63" t="s">
        <v>3576</v>
      </c>
      <c r="CI3" s="63" t="s">
        <v>3577</v>
      </c>
      <c r="DL3" s="63" t="s">
        <v>3578</v>
      </c>
      <c r="DN3" s="63" t="s">
        <v>3579</v>
      </c>
      <c r="DO3" s="63">
        <v>0.36</v>
      </c>
      <c r="DP3" s="63">
        <v>1.5E-3</v>
      </c>
      <c r="DQ3" s="63">
        <v>1.72E-2</v>
      </c>
      <c r="DR3" s="63">
        <v>7.0000000000000007E-2</v>
      </c>
      <c r="DS3" s="63">
        <v>0.8</v>
      </c>
      <c r="DT3" s="63">
        <v>1.22</v>
      </c>
      <c r="DU3" s="63">
        <v>8</v>
      </c>
      <c r="DV3" s="63">
        <v>40</v>
      </c>
      <c r="DW3" s="63">
        <v>136</v>
      </c>
      <c r="DX3" s="63">
        <v>277</v>
      </c>
    </row>
    <row r="4" spans="1:128" x14ac:dyDescent="0.15">
      <c r="AV4" s="63" t="s">
        <v>3580</v>
      </c>
      <c r="AZ4" s="63" t="s">
        <v>3580</v>
      </c>
      <c r="BA4" s="63" t="s">
        <v>3580</v>
      </c>
      <c r="BE4" s="63" t="s">
        <v>3580</v>
      </c>
      <c r="BH4" s="63" t="s">
        <v>3571</v>
      </c>
      <c r="BI4" s="63" t="s">
        <v>3571</v>
      </c>
      <c r="BX4" s="63" t="s">
        <v>3581</v>
      </c>
      <c r="BY4" s="63" t="s">
        <v>3581</v>
      </c>
      <c r="CB4" s="63" t="s">
        <v>3582</v>
      </c>
      <c r="DN4" s="63" t="s">
        <v>3583</v>
      </c>
      <c r="DO4" s="63">
        <v>58</v>
      </c>
      <c r="DP4" s="63">
        <v>57</v>
      </c>
      <c r="DQ4" s="63">
        <v>59</v>
      </c>
      <c r="DR4" s="63">
        <v>60</v>
      </c>
      <c r="DS4" s="63">
        <v>62</v>
      </c>
      <c r="DT4" s="63">
        <v>63</v>
      </c>
      <c r="DU4" s="63">
        <v>64</v>
      </c>
      <c r="DV4" s="63">
        <v>66</v>
      </c>
      <c r="DW4" s="63">
        <v>68</v>
      </c>
      <c r="DX4" s="63">
        <v>70</v>
      </c>
    </row>
    <row r="5" spans="1:128" ht="12" thickBot="1" x14ac:dyDescent="0.2">
      <c r="AN5" s="66" t="s">
        <v>3761</v>
      </c>
      <c r="AO5" s="104" t="s">
        <v>3762</v>
      </c>
      <c r="AP5" s="67" t="s">
        <v>3763</v>
      </c>
      <c r="AQ5" s="66"/>
      <c r="AR5" s="66"/>
      <c r="AS5" s="66"/>
      <c r="AT5" s="66"/>
      <c r="AU5" s="66"/>
      <c r="AV5" s="66"/>
      <c r="AW5" s="66"/>
      <c r="AX5" s="66"/>
      <c r="AY5" s="66"/>
      <c r="AZ5" s="66"/>
      <c r="BA5" s="66"/>
      <c r="BB5" s="66"/>
      <c r="BC5" s="66"/>
      <c r="BD5" s="66"/>
      <c r="BE5" s="66"/>
      <c r="BF5" s="66"/>
      <c r="BG5" s="66"/>
      <c r="BH5" s="66"/>
      <c r="BI5" s="66"/>
      <c r="BJ5" s="66"/>
      <c r="BK5" s="66"/>
      <c r="BL5" s="66"/>
      <c r="BM5" s="66"/>
      <c r="BN5" s="66"/>
      <c r="BO5" s="66"/>
      <c r="BP5" s="66"/>
      <c r="BQ5" s="66"/>
      <c r="BR5" s="66"/>
      <c r="BS5" s="66"/>
      <c r="BT5" s="66"/>
      <c r="BU5" s="66"/>
      <c r="BV5" s="66"/>
      <c r="BW5" s="66"/>
      <c r="BX5" s="66">
        <v>0.127</v>
      </c>
      <c r="BY5" s="66">
        <v>2.5899999999999999E-2</v>
      </c>
      <c r="BZ5" s="66"/>
      <c r="CA5" s="66"/>
      <c r="CB5" s="66">
        <v>0.18609999999999999</v>
      </c>
      <c r="CC5" s="66"/>
      <c r="CD5" s="66"/>
      <c r="CE5" s="66"/>
      <c r="CF5" s="66"/>
      <c r="CG5" s="66"/>
      <c r="CH5" s="66"/>
      <c r="CI5" s="66" t="s">
        <v>3584</v>
      </c>
      <c r="CJ5" s="66"/>
      <c r="CK5" s="66"/>
      <c r="CL5" s="66"/>
      <c r="CM5" s="66"/>
      <c r="CN5" s="66"/>
      <c r="CO5" s="66"/>
      <c r="CP5" s="66"/>
      <c r="CQ5" s="66"/>
      <c r="CR5" s="66"/>
      <c r="CS5" s="66"/>
      <c r="CT5" s="66"/>
      <c r="CU5" s="66"/>
      <c r="CV5" s="66"/>
      <c r="CW5" s="66"/>
      <c r="CX5" s="66"/>
      <c r="CY5" s="66"/>
      <c r="CZ5" s="66"/>
      <c r="DA5" s="66"/>
      <c r="DB5" s="66"/>
      <c r="DC5" s="66"/>
      <c r="DD5" s="66"/>
      <c r="DE5" s="66"/>
      <c r="DF5" s="66"/>
      <c r="DG5" s="66"/>
      <c r="DH5" s="66"/>
      <c r="DI5" s="66"/>
      <c r="DJ5" s="66"/>
      <c r="DK5" s="66"/>
      <c r="DL5" s="66"/>
    </row>
    <row r="6" spans="1:128" ht="12" thickTop="1" x14ac:dyDescent="0.15">
      <c r="A6" s="63" t="s">
        <v>3585</v>
      </c>
      <c r="B6" s="63" t="s">
        <v>3586</v>
      </c>
      <c r="C6" s="63">
        <v>4.5620583146722795E-3</v>
      </c>
      <c r="D6" s="63">
        <v>9.6391818291728464E-5</v>
      </c>
      <c r="E6" s="63">
        <v>3.6215521862926446E-5</v>
      </c>
      <c r="F6" s="63">
        <v>5.8530136344123549E-5</v>
      </c>
      <c r="G6" s="63">
        <v>1.6077496827026437E-3</v>
      </c>
      <c r="H6" s="63">
        <v>2.784754143247753E-3</v>
      </c>
      <c r="I6" s="63">
        <v>0.35003509064580507</v>
      </c>
      <c r="J6" s="63">
        <v>6.1113693143688376E-4</v>
      </c>
      <c r="K6" s="63">
        <v>1.2730304654846871E-3</v>
      </c>
      <c r="L6" s="63">
        <v>2.852905170753442E-3</v>
      </c>
      <c r="M6" s="63">
        <v>5.9264506648566218E-3</v>
      </c>
      <c r="N6" s="63">
        <v>3.9182999775573511E-3</v>
      </c>
      <c r="O6" s="63">
        <v>2.9839395134938484E-4</v>
      </c>
      <c r="P6" s="63">
        <v>5.1085834627855335E-4</v>
      </c>
      <c r="Q6" s="63">
        <v>0.17517777157114456</v>
      </c>
      <c r="R6" s="63">
        <v>2.5214782737048424E-3</v>
      </c>
      <c r="S6" s="63">
        <v>3.2758585685101649E-4</v>
      </c>
      <c r="T6" s="63">
        <v>911211.5</v>
      </c>
      <c r="U6" s="63">
        <v>3.9507842032283397E-6</v>
      </c>
      <c r="V6" s="63">
        <v>8.9691580933734926E-3</v>
      </c>
      <c r="W6" s="63">
        <v>7.8137732019404932E-5</v>
      </c>
      <c r="X6" s="63">
        <v>1.5188570381300062E-4</v>
      </c>
      <c r="Y6" s="63">
        <v>3.8959122004057238E-5</v>
      </c>
      <c r="Z6" s="63">
        <v>2.9806471933244919E-4</v>
      </c>
      <c r="AA6" s="63">
        <v>2.6318441620487303E-3</v>
      </c>
      <c r="AB6" s="63">
        <v>6.2773571229072503E-4</v>
      </c>
      <c r="AC6" s="63">
        <v>1.5033099706635981E-3</v>
      </c>
      <c r="AD6" s="63">
        <v>2.9522966585328065E-3</v>
      </c>
      <c r="AE6" s="63">
        <v>1.7109090480091614E-3</v>
      </c>
      <c r="AF6" s="63">
        <v>2.6830580313498388E-3</v>
      </c>
      <c r="AG6" s="63">
        <v>2.8377970793096153E-3</v>
      </c>
      <c r="AH6" s="63">
        <v>1.1328873702757264E-2</v>
      </c>
      <c r="AI6" s="63">
        <v>0.13483560073594331</v>
      </c>
      <c r="AJ6" s="63">
        <v>5.6479752505318465E-3</v>
      </c>
      <c r="AK6" s="63">
        <v>5.7301078402798016E-2</v>
      </c>
      <c r="AL6" s="63">
        <v>6.1132020392631124E-2</v>
      </c>
      <c r="AM6" s="63">
        <v>0.20769733481195091</v>
      </c>
      <c r="AN6" s="63" t="s">
        <v>3587</v>
      </c>
      <c r="AO6" s="64" t="s">
        <v>3585</v>
      </c>
      <c r="AP6" s="65" t="s">
        <v>3588</v>
      </c>
      <c r="AQ6" s="68"/>
      <c r="AR6" s="63">
        <v>509.195148716326</v>
      </c>
      <c r="AS6" s="63">
        <v>502.18155892910306</v>
      </c>
      <c r="AV6" s="86">
        <v>10.851906445215269</v>
      </c>
      <c r="AW6" s="86">
        <v>1.1571351626469963</v>
      </c>
      <c r="AX6" s="86">
        <v>1.2590116385524317</v>
      </c>
      <c r="AY6" s="86">
        <v>22.459685249721346</v>
      </c>
      <c r="AZ6" s="86">
        <v>1.9244473549988352</v>
      </c>
      <c r="BA6" s="86">
        <v>12.565915353240793</v>
      </c>
      <c r="BB6" s="86"/>
      <c r="BC6" s="86">
        <v>164.26011628485796</v>
      </c>
      <c r="BD6" s="86">
        <v>0.59898099274543615</v>
      </c>
      <c r="BE6" s="86">
        <v>1.8545236778614798</v>
      </c>
      <c r="BF6" s="86">
        <v>10.253284282395281</v>
      </c>
      <c r="BG6" s="86">
        <v>13.131298271423319</v>
      </c>
      <c r="BH6" s="86">
        <v>24.321546533329723</v>
      </c>
      <c r="BI6" s="86">
        <v>25.162020311382136</v>
      </c>
      <c r="BJ6" s="86">
        <v>3.7706847004128048</v>
      </c>
      <c r="BK6" s="86">
        <v>951.10278796099749</v>
      </c>
      <c r="BL6" s="86">
        <v>66.339556992989984</v>
      </c>
      <c r="BM6" s="86">
        <v>3.8542704707199123E-2</v>
      </c>
      <c r="BN6" s="86">
        <v>134.7682493984496</v>
      </c>
      <c r="BO6" s="86">
        <v>2.1682019411135758</v>
      </c>
      <c r="BP6" s="86">
        <v>4.132325746605245</v>
      </c>
      <c r="BQ6" s="86">
        <v>0.34696313666254508</v>
      </c>
      <c r="BR6" s="86">
        <v>26.207414308957013</v>
      </c>
      <c r="BS6" s="86">
        <v>31.713261406909904</v>
      </c>
      <c r="BT6" s="86">
        <v>7.3254627414638245</v>
      </c>
      <c r="BU6" s="86">
        <v>78.736560284654544</v>
      </c>
      <c r="BV6" s="86">
        <v>143.176170907646</v>
      </c>
      <c r="BW6" s="86">
        <v>32.832487163304023</v>
      </c>
      <c r="BX6" s="86">
        <v>300.86097031870884</v>
      </c>
      <c r="BY6" s="86">
        <v>55.860632620655281</v>
      </c>
      <c r="BZ6" s="86">
        <v>88.27002809260874</v>
      </c>
      <c r="CA6" s="86">
        <v>30.897607284704058</v>
      </c>
      <c r="CB6" s="106">
        <v>15526.797766570255</v>
      </c>
      <c r="CC6" s="69">
        <v>5.7301078402798016E-2</v>
      </c>
      <c r="CD6" s="106">
        <v>283.77434774927008</v>
      </c>
      <c r="CE6" s="106">
        <v>3993.3187605669846</v>
      </c>
      <c r="CF6" s="106">
        <v>1132.1371142463684</v>
      </c>
      <c r="CG6" s="70">
        <v>5.1077265900979069E-4</v>
      </c>
      <c r="CH6" s="70">
        <v>1.3639821482514979E-2</v>
      </c>
      <c r="CI6" s="70">
        <v>4.8721128174588055E-2</v>
      </c>
      <c r="CJ6" s="69"/>
      <c r="CK6" s="86">
        <v>31.036663660136526</v>
      </c>
      <c r="CL6" s="86">
        <v>0.28350782447570594</v>
      </c>
      <c r="CM6" s="86">
        <v>11.479994431037111</v>
      </c>
      <c r="CN6" s="86">
        <v>32.613171773586174</v>
      </c>
      <c r="CO6" s="86">
        <v>17.06579250093575</v>
      </c>
      <c r="CP6" s="86">
        <v>13.272970423304729</v>
      </c>
      <c r="CQ6" s="86">
        <v>4.5351670097902588</v>
      </c>
      <c r="CR6" s="86">
        <v>29.631005658910968</v>
      </c>
      <c r="CS6" s="86">
        <v>3.1612700941350842</v>
      </c>
      <c r="CT6" s="86">
        <v>0.54596685010639134</v>
      </c>
      <c r="CU6" s="86">
        <v>2.4760508470416092</v>
      </c>
      <c r="CV6" s="86">
        <v>51.607883036880345</v>
      </c>
      <c r="CW6" s="86">
        <v>2.2324321319125926</v>
      </c>
      <c r="CX6" s="86">
        <v>5.7902235154369803</v>
      </c>
      <c r="CY6" s="86">
        <v>3.762990969041514</v>
      </c>
      <c r="CZ6" s="86">
        <v>8.4006219513851814</v>
      </c>
      <c r="DA6" s="86">
        <v>2.4125800778814859</v>
      </c>
      <c r="DB6" s="86">
        <v>138.76058526365327</v>
      </c>
      <c r="DC6" s="86">
        <v>14.33688783995798</v>
      </c>
      <c r="DD6" s="86">
        <v>29.342887803792014</v>
      </c>
      <c r="DE6" s="86">
        <v>3.8211088880567403</v>
      </c>
      <c r="DF6" s="86">
        <v>19.05381257741783</v>
      </c>
      <c r="DG6" s="86">
        <v>1.9058767858509096</v>
      </c>
      <c r="DH6" s="69"/>
      <c r="DI6" s="86">
        <v>5.3038461829143673</v>
      </c>
      <c r="DJ6" s="86">
        <v>15.931795102514151</v>
      </c>
      <c r="DK6" s="106">
        <v>300.86097031870884</v>
      </c>
      <c r="DL6" s="86">
        <v>3.0038192196893458</v>
      </c>
      <c r="DM6" s="69"/>
      <c r="DN6" s="69"/>
      <c r="DO6" s="69">
        <v>456.53201015734965</v>
      </c>
      <c r="DP6" s="69">
        <v>80.549017151931295</v>
      </c>
      <c r="DQ6" s="69">
        <v>66.579183276551632</v>
      </c>
      <c r="DR6" s="69">
        <v>50.364737308096998</v>
      </c>
      <c r="DS6" s="69">
        <v>25.827035916282778</v>
      </c>
      <c r="DT6" s="69">
        <v>3.7420528112871558</v>
      </c>
      <c r="DU6" s="69">
        <v>12.269388721421821</v>
      </c>
      <c r="DV6" s="69">
        <v>5.9648909306556472</v>
      </c>
      <c r="DW6" s="69">
        <v>4.8739164933158365</v>
      </c>
      <c r="DX6" s="69">
        <v>4.9146637424033983</v>
      </c>
    </row>
    <row r="7" spans="1:128" x14ac:dyDescent="0.15">
      <c r="A7" s="63" t="s">
        <v>3589</v>
      </c>
      <c r="B7" s="63" t="s">
        <v>3586</v>
      </c>
      <c r="C7" s="63">
        <v>6.8957449495733771E-3</v>
      </c>
      <c r="D7" s="63">
        <v>6.1596881023812632E-5</v>
      </c>
      <c r="E7" s="63">
        <v>3.3817895464053993E-5</v>
      </c>
      <c r="F7" s="63">
        <v>7.9368530170738965E-5</v>
      </c>
      <c r="G7" s="63">
        <v>2.3629391754092827E-3</v>
      </c>
      <c r="H7" s="63">
        <v>3.514645564299897E-3</v>
      </c>
      <c r="I7" s="63">
        <v>0.3678902188293901</v>
      </c>
      <c r="J7" s="63">
        <v>6.311092200696097E-4</v>
      </c>
      <c r="K7" s="63">
        <v>1.609800840202162E-3</v>
      </c>
      <c r="L7" s="63">
        <v>3.4359671952610775E-3</v>
      </c>
      <c r="M7" s="63">
        <v>6.6503926671760052E-3</v>
      </c>
      <c r="N7" s="63">
        <v>4.1652949714169763E-3</v>
      </c>
      <c r="O7" s="63">
        <v>2.9990951987560535E-4</v>
      </c>
      <c r="P7" s="63">
        <v>5.4091378714188397E-4</v>
      </c>
      <c r="Q7" s="63">
        <v>0.17547243254882716</v>
      </c>
      <c r="R7" s="63">
        <v>2.3749479791046815E-3</v>
      </c>
      <c r="S7" s="63">
        <v>3.7009890699181539E-4</v>
      </c>
      <c r="T7" s="63">
        <v>965958</v>
      </c>
      <c r="U7" s="63">
        <v>4.7621118102443376E-6</v>
      </c>
      <c r="V7" s="63">
        <v>9.5949306284538252E-3</v>
      </c>
      <c r="W7" s="63">
        <v>7.909246571797118E-5</v>
      </c>
      <c r="X7" s="63">
        <v>1.6481047830236924E-4</v>
      </c>
      <c r="Y7" s="63">
        <v>3.9753281198561429E-5</v>
      </c>
      <c r="Z7" s="63">
        <v>3.0001304404539327E-4</v>
      </c>
      <c r="AA7" s="63">
        <v>2.7119881678775541E-3</v>
      </c>
      <c r="AB7" s="63">
        <v>7.3553922634317435E-4</v>
      </c>
      <c r="AC7" s="63">
        <v>1.6189454752000949E-3</v>
      </c>
      <c r="AD7" s="63">
        <v>3.1609379841911695E-3</v>
      </c>
      <c r="AE7" s="63">
        <v>1.8825870275933322E-3</v>
      </c>
      <c r="AF7" s="63">
        <v>2.8859087731212606E-3</v>
      </c>
      <c r="AG7" s="63">
        <v>3.0280819662966713E-3</v>
      </c>
      <c r="AH7" s="63">
        <v>1.135194283809441E-2</v>
      </c>
      <c r="AI7" s="63">
        <v>0.14099681352605392</v>
      </c>
      <c r="AJ7" s="63">
        <v>6.5505953675004504E-3</v>
      </c>
      <c r="AK7" s="63">
        <v>5.6577533345976351E-2</v>
      </c>
      <c r="AL7" s="63">
        <v>6.7546415061524409E-2</v>
      </c>
      <c r="AM7" s="63">
        <v>0.21493729541035944</v>
      </c>
      <c r="AO7" s="64" t="s">
        <v>3589</v>
      </c>
      <c r="AP7" s="65" t="s">
        <v>3590</v>
      </c>
      <c r="AQ7" s="68"/>
      <c r="AR7" s="63">
        <v>570.67834092306089</v>
      </c>
      <c r="AS7" s="63">
        <v>474.14145203677555</v>
      </c>
      <c r="AV7" s="86">
        <v>16.403117606402539</v>
      </c>
      <c r="AW7" s="86">
        <v>0.73943948983638386</v>
      </c>
      <c r="AX7" s="86">
        <v>1.1756595456982588</v>
      </c>
      <c r="AY7" s="86">
        <v>30.455972217238521</v>
      </c>
      <c r="AZ7" s="86">
        <v>2.8283955487992243</v>
      </c>
      <c r="BA7" s="86">
        <v>15.859474979047189</v>
      </c>
      <c r="BB7" s="86"/>
      <c r="BC7" s="86">
        <v>169.62822657983386</v>
      </c>
      <c r="BD7" s="86">
        <v>0.75743678688758509</v>
      </c>
      <c r="BE7" s="86">
        <v>2.2335416491548239</v>
      </c>
      <c r="BF7" s="86">
        <v>11.505768032536594</v>
      </c>
      <c r="BG7" s="86">
        <v>13.888505350362443</v>
      </c>
      <c r="BH7" s="86">
        <v>25.854685974175005</v>
      </c>
      <c r="BI7" s="86">
        <v>25.289820375249388</v>
      </c>
      <c r="BJ7" s="86">
        <v>3.9925262184247821</v>
      </c>
      <c r="BK7" s="86">
        <v>952.70260781749914</v>
      </c>
      <c r="BL7" s="86">
        <v>62.484376113107103</v>
      </c>
      <c r="BM7" s="86">
        <v>4.6457781504474847E-2</v>
      </c>
      <c r="BN7" s="86">
        <v>144.17094563776701</v>
      </c>
      <c r="BO7" s="86">
        <v>2.1946943335209186</v>
      </c>
      <c r="BP7" s="86">
        <v>4.483967652661403</v>
      </c>
      <c r="BQ7" s="86">
        <v>0.35403577975511469</v>
      </c>
      <c r="BR7" s="86">
        <v>26.378721242145417</v>
      </c>
      <c r="BS7" s="86">
        <v>32.67898264667658</v>
      </c>
      <c r="BT7" s="86">
        <v>8.5834931675300528</v>
      </c>
      <c r="BU7" s="86">
        <v>84.793023723106472</v>
      </c>
      <c r="BV7" s="86">
        <v>153.29455315575828</v>
      </c>
      <c r="BW7" s="86">
        <v>36.127001893632972</v>
      </c>
      <c r="BX7" s="86">
        <v>323.60735533391323</v>
      </c>
      <c r="BY7" s="86">
        <v>59.606296552282416</v>
      </c>
      <c r="BZ7" s="86">
        <v>88.090647941270348</v>
      </c>
      <c r="CA7" s="86">
        <v>32.407687747936713</v>
      </c>
      <c r="CB7" s="106">
        <v>16236.283276826542</v>
      </c>
      <c r="CC7" s="69">
        <v>5.6577533345976351E-2</v>
      </c>
      <c r="CD7" s="106">
        <v>329.12519005935559</v>
      </c>
      <c r="CE7" s="106">
        <v>4132.5187676810237</v>
      </c>
      <c r="CF7" s="106">
        <v>1250.9287756937872</v>
      </c>
      <c r="CG7" s="70">
        <v>5.2120576160538722E-4</v>
      </c>
      <c r="CH7" s="70">
        <v>1.4029962015954888E-2</v>
      </c>
      <c r="CI7" s="70">
        <v>5.0114701174073024E-2</v>
      </c>
      <c r="CJ7" s="69"/>
      <c r="CK7" s="86">
        <v>29.680438052457387</v>
      </c>
      <c r="CL7" s="86">
        <v>0.30270371316323141</v>
      </c>
      <c r="CM7" s="86">
        <v>12.267742335321552</v>
      </c>
      <c r="CN7" s="86">
        <v>32.152539180829315</v>
      </c>
      <c r="CO7" s="86">
        <v>20.019865020807735</v>
      </c>
      <c r="CP7" s="86">
        <v>12.770163284505376</v>
      </c>
      <c r="CQ7" s="86">
        <v>5.1790123461924331</v>
      </c>
      <c r="CR7" s="86">
        <v>28.664019295982683</v>
      </c>
      <c r="CS7" s="86">
        <v>2.9440078913980678</v>
      </c>
      <c r="CT7" s="86">
        <v>0.52417914421260148</v>
      </c>
      <c r="CU7" s="86">
        <v>2.7147302594936469</v>
      </c>
      <c r="CV7" s="86">
        <v>50.172788131076885</v>
      </c>
      <c r="CW7" s="86">
        <v>2.2446086755023757</v>
      </c>
      <c r="CX7" s="86">
        <v>5.6164155401879352</v>
      </c>
      <c r="CY7" s="86">
        <v>3.8655758439205448</v>
      </c>
      <c r="CZ7" s="86">
        <v>8.6767050750764732</v>
      </c>
      <c r="DA7" s="86">
        <v>2.4187200677920071</v>
      </c>
      <c r="DB7" s="86">
        <v>147.44985230574423</v>
      </c>
      <c r="DC7" s="86">
        <v>15.247053216838545</v>
      </c>
      <c r="DD7" s="86">
        <v>28.125663095136279</v>
      </c>
      <c r="DE7" s="86">
        <v>3.8164384418069619</v>
      </c>
      <c r="DF7" s="86">
        <v>18.910266596766959</v>
      </c>
      <c r="DG7" s="86">
        <v>2.0430943772784222</v>
      </c>
      <c r="DH7" s="69"/>
      <c r="DI7" s="86">
        <v>5.4771787723549847</v>
      </c>
      <c r="DJ7" s="86">
        <v>16.332598761107931</v>
      </c>
      <c r="DK7" s="106">
        <v>323.60735533391323</v>
      </c>
      <c r="DL7" s="86">
        <v>2.9819364019198367</v>
      </c>
      <c r="DM7" s="69"/>
      <c r="DN7" s="69"/>
      <c r="DO7" s="69">
        <v>488.38396218755764</v>
      </c>
      <c r="DP7" s="69">
        <v>97.090452464942203</v>
      </c>
      <c r="DQ7" s="69">
        <v>71.432102338723908</v>
      </c>
      <c r="DR7" s="69">
        <v>50.980123891310534</v>
      </c>
      <c r="DS7" s="69">
        <v>28.024797829133767</v>
      </c>
      <c r="DT7" s="69">
        <v>3.8183323959783726</v>
      </c>
      <c r="DU7" s="69">
        <v>12.349588596510026</v>
      </c>
      <c r="DV7" s="69">
        <v>6.4237139184171568</v>
      </c>
      <c r="DW7" s="69">
        <v>5.2183603334612698</v>
      </c>
      <c r="DX7" s="69">
        <v>5.2862334863504126</v>
      </c>
    </row>
    <row r="8" spans="1:128" x14ac:dyDescent="0.15">
      <c r="A8" s="63" t="s">
        <v>3591</v>
      </c>
      <c r="B8" s="63" t="s">
        <v>3586</v>
      </c>
      <c r="C8" s="63">
        <v>9.2127337677136278E-3</v>
      </c>
      <c r="D8" s="63">
        <v>1.6834982166245193E-4</v>
      </c>
      <c r="E8" s="63">
        <v>7.0875103309472618E-5</v>
      </c>
      <c r="F8" s="63">
        <v>1.0090692674568983E-4</v>
      </c>
      <c r="G8" s="63">
        <v>3.5322572673580506E-3</v>
      </c>
      <c r="H8" s="63">
        <v>3.7119333767164473E-3</v>
      </c>
      <c r="I8" s="63">
        <v>0.38127527821481233</v>
      </c>
      <c r="J8" s="63">
        <v>6.403213782650598E-4</v>
      </c>
      <c r="K8" s="63">
        <v>2.0613843606619494E-3</v>
      </c>
      <c r="L8" s="63">
        <v>5.5616191237160108E-3</v>
      </c>
      <c r="M8" s="63">
        <v>6.313890559230307E-3</v>
      </c>
      <c r="N8" s="63">
        <v>4.2458133922025718E-3</v>
      </c>
      <c r="O8" s="63">
        <v>3.1415003418479564E-4</v>
      </c>
      <c r="P8" s="63">
        <v>6.4765772370447866E-4</v>
      </c>
      <c r="Q8" s="63">
        <v>0.17763351633868482</v>
      </c>
      <c r="R8" s="63">
        <v>2.5185545185709931E-3</v>
      </c>
      <c r="S8" s="63">
        <v>3.1353223667410771E-4</v>
      </c>
      <c r="T8" s="63">
        <v>971192</v>
      </c>
      <c r="U8" s="63">
        <v>3.6038188123460657E-6</v>
      </c>
      <c r="V8" s="63">
        <v>9.3292572426461502E-3</v>
      </c>
      <c r="W8" s="63">
        <v>8.494715771958583E-5</v>
      </c>
      <c r="X8" s="63">
        <v>1.5630277020403793E-4</v>
      </c>
      <c r="Y8" s="63">
        <v>4.262802823746489E-5</v>
      </c>
      <c r="Z8" s="63">
        <v>3.0642756530119692E-4</v>
      </c>
      <c r="AA8" s="63">
        <v>2.7037221613577271E-3</v>
      </c>
      <c r="AB8" s="63">
        <v>7.4839304003053301E-4</v>
      </c>
      <c r="AC8" s="63">
        <v>1.7109558837662036E-3</v>
      </c>
      <c r="AD8" s="63">
        <v>3.2902865756719579E-3</v>
      </c>
      <c r="AE8" s="63">
        <v>1.9767804237816344E-3</v>
      </c>
      <c r="AF8" s="63">
        <v>3.0519197027982108E-3</v>
      </c>
      <c r="AG8" s="63">
        <v>3.1662122422754717E-3</v>
      </c>
      <c r="AH8" s="63">
        <v>1.1004775574757618E-2</v>
      </c>
      <c r="AI8" s="63">
        <v>0.14648107686224762</v>
      </c>
      <c r="AJ8" s="63">
        <v>7.1631562039226023E-3</v>
      </c>
      <c r="AK8" s="63">
        <v>5.8245170193192267E-2</v>
      </c>
      <c r="AL8" s="63">
        <v>6.3688333511808165E-2</v>
      </c>
      <c r="AM8" s="63">
        <v>0.22689622649280472</v>
      </c>
      <c r="AO8" s="64" t="s">
        <v>3591</v>
      </c>
      <c r="AP8" s="65" t="s">
        <v>3592</v>
      </c>
      <c r="AQ8" s="68"/>
      <c r="AR8" s="63">
        <v>591.15251905167111</v>
      </c>
      <c r="AS8" s="63">
        <v>538.04415871475521</v>
      </c>
      <c r="AV8" s="86">
        <v>21.914609164544562</v>
      </c>
      <c r="AW8" s="86">
        <v>2.0209547005473447</v>
      </c>
      <c r="AX8" s="86">
        <v>2.4639319098582066</v>
      </c>
      <c r="AY8" s="86">
        <v>38.7208702351233</v>
      </c>
      <c r="AZ8" s="86">
        <v>4.2280482020781411</v>
      </c>
      <c r="BA8" s="86">
        <v>16.749715848986657</v>
      </c>
      <c r="BB8" s="86"/>
      <c r="BC8" s="86">
        <v>172.10425134381165</v>
      </c>
      <c r="BD8" s="86">
        <v>0.96991398419448338</v>
      </c>
      <c r="BE8" s="86">
        <v>3.6153162249885185</v>
      </c>
      <c r="BF8" s="86">
        <v>10.923589597330473</v>
      </c>
      <c r="BG8" s="86">
        <v>13.515240904621434</v>
      </c>
      <c r="BH8" s="86">
        <v>26.354477345214413</v>
      </c>
      <c r="BI8" s="86">
        <v>26.490649375542432</v>
      </c>
      <c r="BJ8" s="86">
        <v>4.780411414762443</v>
      </c>
      <c r="BK8" s="86">
        <v>964.43590479414308</v>
      </c>
      <c r="BL8" s="86">
        <v>66.262633617382008</v>
      </c>
      <c r="BM8" s="86">
        <v>3.5157810995852946E-2</v>
      </c>
      <c r="BN8" s="86">
        <v>140.17900606614637</v>
      </c>
      <c r="BO8" s="86">
        <v>2.3571530360510931</v>
      </c>
      <c r="BP8" s="86">
        <v>4.2525000402610891</v>
      </c>
      <c r="BQ8" s="86">
        <v>0.37963777483152927</v>
      </c>
      <c r="BR8" s="86">
        <v>26.942719613106448</v>
      </c>
      <c r="BS8" s="86">
        <v>32.579378715207312</v>
      </c>
      <c r="BT8" s="86">
        <v>8.7334928113433001</v>
      </c>
      <c r="BU8" s="86">
        <v>89.612111750363525</v>
      </c>
      <c r="BV8" s="86">
        <v>159.56751220511083</v>
      </c>
      <c r="BW8" s="86">
        <v>37.934581013527762</v>
      </c>
      <c r="BX8" s="86">
        <v>342.22275939991863</v>
      </c>
      <c r="BY8" s="86">
        <v>62.325322749222003</v>
      </c>
      <c r="BZ8" s="86">
        <v>90.869640476246161</v>
      </c>
      <c r="CA8" s="86">
        <v>34.646347453860727</v>
      </c>
      <c r="CB8" s="106">
        <v>16867.815655923187</v>
      </c>
      <c r="CC8" s="69">
        <v>5.8245170193192267E-2</v>
      </c>
      <c r="CD8" s="106">
        <v>359.90242333354081</v>
      </c>
      <c r="CE8" s="106">
        <v>4362.4486504650013</v>
      </c>
      <c r="CF8" s="106">
        <v>1179.4788663963448</v>
      </c>
      <c r="CG8" s="70">
        <v>5.2457716144717044E-4</v>
      </c>
      <c r="CH8" s="70">
        <v>1.4281531220860377E-2</v>
      </c>
      <c r="CI8" s="70">
        <v>5.101330057969513E-2</v>
      </c>
      <c r="CJ8" s="69"/>
      <c r="CK8" s="86">
        <v>28.569200057079073</v>
      </c>
      <c r="CL8" s="86">
        <v>0.27037083090264502</v>
      </c>
      <c r="CM8" s="86">
        <v>12.701863966005952</v>
      </c>
      <c r="CN8" s="86">
        <v>32.963904700525262</v>
      </c>
      <c r="CO8" s="86">
        <v>17.800060184854228</v>
      </c>
      <c r="CP8" s="86">
        <v>12.747394878454243</v>
      </c>
      <c r="CQ8" s="86">
        <v>5.1646416798946362</v>
      </c>
      <c r="CR8" s="86">
        <v>31.120556300752263</v>
      </c>
      <c r="CS8" s="86">
        <v>2.8181524410745324</v>
      </c>
      <c r="CT8" s="86">
        <v>0.50290124375594814</v>
      </c>
      <c r="CU8" s="86">
        <v>2.597304724372822</v>
      </c>
      <c r="CV8" s="86">
        <v>49.288994354146972</v>
      </c>
      <c r="CW8" s="86">
        <v>2.4413267649967052</v>
      </c>
      <c r="CX8" s="86">
        <v>5.6037889666507725</v>
      </c>
      <c r="CY8" s="86">
        <v>3.4465237451317949</v>
      </c>
      <c r="CZ8" s="86">
        <v>8.4140906651869347</v>
      </c>
      <c r="DA8" s="86">
        <v>2.249150102762945</v>
      </c>
      <c r="DB8" s="86">
        <v>145.18478612370447</v>
      </c>
      <c r="DC8" s="86">
        <v>14.554747557470344</v>
      </c>
      <c r="DD8" s="86">
        <v>31.328782205764274</v>
      </c>
      <c r="DE8" s="86">
        <v>3.8189342123000505</v>
      </c>
      <c r="DF8" s="86">
        <v>21.072806796460757</v>
      </c>
      <c r="DG8" s="86">
        <v>1.804083135554595</v>
      </c>
      <c r="DH8" s="69"/>
      <c r="DI8" s="86">
        <v>5.5571279090672157</v>
      </c>
      <c r="DJ8" s="86">
        <v>16.627512119860263</v>
      </c>
      <c r="DK8" s="106">
        <v>342.22275939991863</v>
      </c>
      <c r="DL8" s="86">
        <v>2.9921053450524684</v>
      </c>
      <c r="DM8" s="69"/>
      <c r="DN8" s="69"/>
      <c r="DO8" s="69">
        <v>474.86113166038746</v>
      </c>
      <c r="DP8" s="69">
        <v>73.475049103140947</v>
      </c>
      <c r="DQ8" s="69">
        <v>68.269026558894154</v>
      </c>
      <c r="DR8" s="69">
        <v>54.753845204438861</v>
      </c>
      <c r="DS8" s="69">
        <v>26.578125251631803</v>
      </c>
      <c r="DT8" s="69">
        <v>4.0944539994772358</v>
      </c>
      <c r="DU8" s="69">
        <v>12.613632777671556</v>
      </c>
      <c r="DV8" s="69">
        <v>6.7887963447245081</v>
      </c>
      <c r="DW8" s="69">
        <v>5.4319006061107986</v>
      </c>
      <c r="DX8" s="69">
        <v>5.5903222862916939</v>
      </c>
    </row>
    <row r="9" spans="1:128" x14ac:dyDescent="0.15">
      <c r="A9" s="63" t="s">
        <v>3593</v>
      </c>
      <c r="B9" s="63" t="s">
        <v>3586</v>
      </c>
      <c r="C9" s="63">
        <v>6.3549648679526727E-3</v>
      </c>
      <c r="D9" s="63">
        <v>1.2964045691288368E-4</v>
      </c>
      <c r="E9" s="63">
        <v>5.5437220618789565E-5</v>
      </c>
      <c r="F9" s="63">
        <v>8.9870276903752035E-5</v>
      </c>
      <c r="G9" s="63">
        <v>3.9093570453132137E-3</v>
      </c>
      <c r="H9" s="63">
        <v>3.3928612010387764E-3</v>
      </c>
      <c r="I9" s="63">
        <v>0.36394363170953925</v>
      </c>
      <c r="J9" s="63">
        <v>6.2250661631176518E-4</v>
      </c>
      <c r="K9" s="63">
        <v>1.860418031076522E-3</v>
      </c>
      <c r="L9" s="63">
        <v>4.7282095568259054E-3</v>
      </c>
      <c r="M9" s="63">
        <v>5.9335042590247323E-3</v>
      </c>
      <c r="N9" s="63">
        <v>4.1609938206437188E-3</v>
      </c>
      <c r="O9" s="63">
        <v>2.9791480297749524E-4</v>
      </c>
      <c r="P9" s="63">
        <v>6.1411355884230555E-4</v>
      </c>
      <c r="Q9" s="63">
        <v>0.17513521861203105</v>
      </c>
      <c r="R9" s="63">
        <v>2.5524191632354128E-3</v>
      </c>
      <c r="S9" s="63">
        <v>3.4037076137685397E-4</v>
      </c>
      <c r="T9" s="63">
        <v>968062</v>
      </c>
      <c r="U9" s="63">
        <v>3.4088725722112836E-6</v>
      </c>
      <c r="V9" s="63">
        <v>9.1381543744099031E-3</v>
      </c>
      <c r="W9" s="63">
        <v>7.8094171654294865E-5</v>
      </c>
      <c r="X9" s="63">
        <v>1.4947389733302205E-4</v>
      </c>
      <c r="Y9" s="63">
        <v>3.7497598294324121E-5</v>
      </c>
      <c r="Z9" s="63">
        <v>2.9016736531337864E-4</v>
      </c>
      <c r="AA9" s="63">
        <v>2.6875000430413203E-3</v>
      </c>
      <c r="AB9" s="63">
        <v>7.0209001765038457E-4</v>
      </c>
      <c r="AC9" s="63">
        <v>1.6154268356090139E-3</v>
      </c>
      <c r="AD9" s="63">
        <v>3.1521741376068888E-3</v>
      </c>
      <c r="AE9" s="63">
        <v>1.8113509258704504E-3</v>
      </c>
      <c r="AF9" s="63">
        <v>2.8696509107887717E-3</v>
      </c>
      <c r="AG9" s="63">
        <v>3.000840855234479E-3</v>
      </c>
      <c r="AH9" s="63">
        <v>1.1133326171257627E-2</v>
      </c>
      <c r="AI9" s="63">
        <v>0.14160250066627963</v>
      </c>
      <c r="AJ9" s="63">
        <v>6.5870781003696047E-3</v>
      </c>
      <c r="AK9" s="63">
        <v>6.037605658099017E-2</v>
      </c>
      <c r="AL9" s="63">
        <v>6.165369573436412E-2</v>
      </c>
      <c r="AM9" s="63">
        <v>0.22112282064578509</v>
      </c>
      <c r="AO9" s="64" t="s">
        <v>3593</v>
      </c>
      <c r="AP9" s="65" t="s">
        <v>3594</v>
      </c>
      <c r="AQ9" s="68"/>
      <c r="AR9" s="63">
        <v>557.80402427975889</v>
      </c>
      <c r="AS9" s="63">
        <v>616.13901615698444</v>
      </c>
      <c r="AV9" s="86">
        <v>15.116747628555089</v>
      </c>
      <c r="AW9" s="86">
        <v>1.5562683000907072</v>
      </c>
      <c r="AX9" s="86">
        <v>1.9272428610094017</v>
      </c>
      <c r="AY9" s="86">
        <v>34.485792424883471</v>
      </c>
      <c r="AZ9" s="86">
        <v>4.6794298307384796</v>
      </c>
      <c r="BA9" s="86">
        <v>15.30993562247663</v>
      </c>
      <c r="BB9" s="86"/>
      <c r="BC9" s="86">
        <v>167.31603659273267</v>
      </c>
      <c r="BD9" s="86">
        <v>0.87535614377575088</v>
      </c>
      <c r="BE9" s="86">
        <v>3.0735604768485265</v>
      </c>
      <c r="BF9" s="86">
        <v>10.26548762471738</v>
      </c>
      <c r="BG9" s="86">
        <v>13.967059639389735</v>
      </c>
      <c r="BH9" s="86">
        <v>25.827988008404688</v>
      </c>
      <c r="BI9" s="86">
        <v>25.121616204626182</v>
      </c>
      <c r="BJ9" s="86">
        <v>4.5328193568948922</v>
      </c>
      <c r="BK9" s="86">
        <v>950.87175272355921</v>
      </c>
      <c r="BL9" s="86">
        <v>67.153605214556123</v>
      </c>
      <c r="BM9" s="86">
        <v>3.325597202394609E-2</v>
      </c>
      <c r="BN9" s="86">
        <v>137.30754380189555</v>
      </c>
      <c r="BO9" s="86">
        <v>2.1669932079478396</v>
      </c>
      <c r="BP9" s="86">
        <v>4.0667081817993083</v>
      </c>
      <c r="BQ9" s="86">
        <v>0.33394706174733335</v>
      </c>
      <c r="BR9" s="86">
        <v>25.513037499833743</v>
      </c>
      <c r="BS9" s="86">
        <v>32.383905029431958</v>
      </c>
      <c r="BT9" s="86">
        <v>8.1931522530131549</v>
      </c>
      <c r="BU9" s="86">
        <v>84.608733334770378</v>
      </c>
      <c r="BV9" s="86">
        <v>152.86953692551842</v>
      </c>
      <c r="BW9" s="86">
        <v>34.75997516705047</v>
      </c>
      <c r="BX9" s="86">
        <v>321.78430261589216</v>
      </c>
      <c r="BY9" s="86">
        <v>59.07006874786385</v>
      </c>
      <c r="BZ9" s="86">
        <v>89.820417062930574</v>
      </c>
      <c r="CA9" s="86">
        <v>32.689568787548417</v>
      </c>
      <c r="CB9" s="106">
        <v>16306.030299754959</v>
      </c>
      <c r="CC9" s="69">
        <v>6.037605658099017E-2</v>
      </c>
      <c r="CD9" s="106">
        <v>330.95821220708547</v>
      </c>
      <c r="CE9" s="106">
        <v>4251.4455415317807</v>
      </c>
      <c r="CF9" s="106">
        <v>1141.7983034589906</v>
      </c>
      <c r="CG9" s="70">
        <v>5.1430757392735094E-4</v>
      </c>
      <c r="CH9" s="70">
        <v>1.3891250415125182E-2</v>
      </c>
      <c r="CI9" s="70">
        <v>4.9619226530802238E-2</v>
      </c>
      <c r="CJ9" s="69"/>
      <c r="CK9" s="86">
        <v>29.553483658572731</v>
      </c>
      <c r="CL9" s="86">
        <v>0.26856707731639079</v>
      </c>
      <c r="CM9" s="86">
        <v>12.612543787386707</v>
      </c>
      <c r="CN9" s="86">
        <v>33.763805432713404</v>
      </c>
      <c r="CO9" s="86">
        <v>17.002784881183057</v>
      </c>
      <c r="CP9" s="86">
        <v>13.212097380047313</v>
      </c>
      <c r="CQ9" s="86">
        <v>4.7917651120560034</v>
      </c>
      <c r="CR9" s="86">
        <v>30.96294219395314</v>
      </c>
      <c r="CS9" s="86">
        <v>2.9549973227208564</v>
      </c>
      <c r="CT9" s="86">
        <v>0.51996332708763193</v>
      </c>
      <c r="CU9" s="86">
        <v>2.4915421302870793</v>
      </c>
      <c r="CV9" s="86">
        <v>50.673790384421451</v>
      </c>
      <c r="CW9" s="86">
        <v>2.3435296685530682</v>
      </c>
      <c r="CX9" s="86">
        <v>5.6830879578990698</v>
      </c>
      <c r="CY9" s="86">
        <v>3.548334378578851</v>
      </c>
      <c r="CZ9" s="86">
        <v>8.3156268901463513</v>
      </c>
      <c r="DA9" s="86">
        <v>2.3244859319189635</v>
      </c>
      <c r="DB9" s="86">
        <v>148.49345232633402</v>
      </c>
      <c r="DC9" s="86">
        <v>14.159653077232695</v>
      </c>
      <c r="DD9" s="86">
        <v>31.346226733652237</v>
      </c>
      <c r="DE9" s="86">
        <v>3.803204349398448</v>
      </c>
      <c r="DF9" s="86">
        <v>20.805213836940567</v>
      </c>
      <c r="DG9" s="86">
        <v>1.8766594038614983</v>
      </c>
      <c r="DH9" s="69"/>
      <c r="DI9" s="86">
        <v>5.4025197479087081</v>
      </c>
      <c r="DJ9" s="86">
        <v>16.197295417220474</v>
      </c>
      <c r="DK9" s="106">
        <v>321.78430261589216</v>
      </c>
      <c r="DL9" s="86">
        <v>2.9981001778828067</v>
      </c>
      <c r="DM9" s="69"/>
      <c r="DN9" s="69"/>
      <c r="DO9" s="69">
        <v>465.1339559684809</v>
      </c>
      <c r="DP9" s="69">
        <v>69.50046399988733</v>
      </c>
      <c r="DQ9" s="69">
        <v>63.360631485427355</v>
      </c>
      <c r="DR9" s="69">
        <v>50.336659882644348</v>
      </c>
      <c r="DS9" s="69">
        <v>25.416926136245674</v>
      </c>
      <c r="DT9" s="69">
        <v>3.601672365696003</v>
      </c>
      <c r="DU9" s="69">
        <v>11.944305945615048</v>
      </c>
      <c r="DV9" s="69">
        <v>6.4097525253613927</v>
      </c>
      <c r="DW9" s="69">
        <v>5.2038921883686822</v>
      </c>
      <c r="DX9" s="69">
        <v>5.25645331551517</v>
      </c>
    </row>
    <row r="10" spans="1:128" x14ac:dyDescent="0.15">
      <c r="A10" s="63" t="s">
        <v>3595</v>
      </c>
      <c r="B10" s="63" t="s">
        <v>3586</v>
      </c>
      <c r="C10" s="63">
        <v>3.6738700736457307E-3</v>
      </c>
      <c r="D10" s="63">
        <v>1.1263717470867442E-4</v>
      </c>
      <c r="E10" s="63">
        <v>4.0291517185137908E-5</v>
      </c>
      <c r="F10" s="63">
        <v>6.9122336148725479E-5</v>
      </c>
      <c r="G10" s="63">
        <v>4.9413516675853135E-3</v>
      </c>
      <c r="H10" s="63">
        <v>2.992853896512044E-3</v>
      </c>
      <c r="I10" s="63">
        <v>0.3475804138099981</v>
      </c>
      <c r="J10" s="63">
        <v>6.1498285730248825E-4</v>
      </c>
      <c r="K10" s="63">
        <v>1.9076690336589962E-3</v>
      </c>
      <c r="L10" s="63">
        <v>3.2686627621500413E-3</v>
      </c>
      <c r="M10" s="63">
        <v>5.8178264714193462E-3</v>
      </c>
      <c r="N10" s="63">
        <v>3.8216772660217878E-3</v>
      </c>
      <c r="O10" s="63">
        <v>2.7924707510446246E-4</v>
      </c>
      <c r="P10" s="63">
        <v>6.0168665663139274E-4</v>
      </c>
      <c r="Q10" s="63">
        <v>0.17285007150401249</v>
      </c>
      <c r="R10" s="63">
        <v>2.4169538108791393E-3</v>
      </c>
      <c r="S10" s="63">
        <v>4.0882459437186598E-4</v>
      </c>
      <c r="T10" s="63">
        <v>930717</v>
      </c>
      <c r="U10" s="63">
        <v>5.157314199697652E-6</v>
      </c>
      <c r="V10" s="63">
        <v>8.9676023968617742E-3</v>
      </c>
      <c r="W10" s="63">
        <v>7.1665178566631966E-5</v>
      </c>
      <c r="X10" s="63">
        <v>1.6460427820701672E-4</v>
      </c>
      <c r="Y10" s="63">
        <v>4.319250642246784E-5</v>
      </c>
      <c r="Z10" s="63">
        <v>2.8085873579186796E-4</v>
      </c>
      <c r="AA10" s="63">
        <v>2.5397981699413824E-3</v>
      </c>
      <c r="AB10" s="63">
        <v>6.6310883616251405E-4</v>
      </c>
      <c r="AC10" s="63">
        <v>1.551492021742377E-3</v>
      </c>
      <c r="AD10" s="63">
        <v>3.0102240172540811E-3</v>
      </c>
      <c r="AE10" s="63">
        <v>1.7581427365497065E-3</v>
      </c>
      <c r="AF10" s="63">
        <v>2.7815472730522098E-3</v>
      </c>
      <c r="AG10" s="63">
        <v>2.9156732569262907E-3</v>
      </c>
      <c r="AH10" s="63">
        <v>1.0823375956386314E-2</v>
      </c>
      <c r="AI10" s="63">
        <v>0.13516890741224238</v>
      </c>
      <c r="AJ10" s="63">
        <v>5.8839582816258866E-3</v>
      </c>
      <c r="AK10" s="63">
        <v>6.0296185380640209E-2</v>
      </c>
      <c r="AL10" s="63">
        <v>6.1243106121409624E-2</v>
      </c>
      <c r="AM10" s="63">
        <v>0.20681453116253382</v>
      </c>
      <c r="AO10" s="64" t="s">
        <v>3595</v>
      </c>
      <c r="AP10" s="65" t="s">
        <v>3596</v>
      </c>
      <c r="AQ10" s="68"/>
      <c r="AR10" s="63">
        <v>532.73463291727433</v>
      </c>
      <c r="AS10" s="63">
        <v>613.27998909382234</v>
      </c>
      <c r="AV10" s="86">
        <v>8.7391461443744376</v>
      </c>
      <c r="AW10" s="86">
        <v>1.3521524729636156</v>
      </c>
      <c r="AX10" s="86">
        <v>1.40071125477701</v>
      </c>
      <c r="AY10" s="86">
        <v>26.524214884759591</v>
      </c>
      <c r="AZ10" s="86">
        <v>5.9147087691028428</v>
      </c>
      <c r="BA10" s="86">
        <v>13.504943989176187</v>
      </c>
      <c r="BB10" s="86"/>
      <c r="BC10" s="86">
        <v>165.29381625848225</v>
      </c>
      <c r="BD10" s="86">
        <v>0.89758848872147212</v>
      </c>
      <c r="BE10" s="86">
        <v>2.1247858321734738</v>
      </c>
      <c r="BF10" s="86">
        <v>10.065354811917654</v>
      </c>
      <c r="BG10" s="86">
        <v>13.68564832627934</v>
      </c>
      <c r="BH10" s="86">
        <v>23.72179312285866</v>
      </c>
      <c r="BI10" s="86">
        <v>23.547463157004181</v>
      </c>
      <c r="BJ10" s="86">
        <v>4.4410954369833142</v>
      </c>
      <c r="BK10" s="86">
        <v>938.46487161162099</v>
      </c>
      <c r="BL10" s="86">
        <v>63.589540611290595</v>
      </c>
      <c r="BM10" s="86">
        <v>5.0313261382072767E-2</v>
      </c>
      <c r="BN10" s="86">
        <v>134.74487390508702</v>
      </c>
      <c r="BO10" s="86">
        <v>1.988598533162363</v>
      </c>
      <c r="BP10" s="86">
        <v>4.4783576054904932</v>
      </c>
      <c r="BQ10" s="86">
        <v>0.38466491896547073</v>
      </c>
      <c r="BR10" s="86">
        <v>24.694573942438605</v>
      </c>
      <c r="BS10" s="86">
        <v>30.604123316117185</v>
      </c>
      <c r="BT10" s="86">
        <v>7.7382550932425387</v>
      </c>
      <c r="BU10" s="86">
        <v>81.260117663661319</v>
      </c>
      <c r="BV10" s="86">
        <v>145.98544733606138</v>
      </c>
      <c r="BW10" s="86">
        <v>33.738905581330087</v>
      </c>
      <c r="BX10" s="86">
        <v>311.904924075319</v>
      </c>
      <c r="BY10" s="86">
        <v>57.393586678386683</v>
      </c>
      <c r="BZ10" s="86">
        <v>92.392614285005209</v>
      </c>
      <c r="CA10" s="86">
        <v>32.113863106169653</v>
      </c>
      <c r="CB10" s="106">
        <v>15565.179212782508</v>
      </c>
      <c r="CC10" s="69">
        <v>6.0296185380640209E-2</v>
      </c>
      <c r="CD10" s="106">
        <v>295.63097384236443</v>
      </c>
      <c r="CE10" s="106">
        <v>3976.3454258908027</v>
      </c>
      <c r="CF10" s="106">
        <v>1134.1943712387842</v>
      </c>
      <c r="CG10" s="70">
        <v>5.2349547142879456E-4</v>
      </c>
      <c r="CH10" s="70">
        <v>1.4105641328539012E-2</v>
      </c>
      <c r="CI10" s="70">
        <v>5.0385025935529938E-2</v>
      </c>
      <c r="CJ10" s="69"/>
      <c r="CK10" s="86">
        <v>30.960131805244611</v>
      </c>
      <c r="CL10" s="86">
        <v>0.28523537312774977</v>
      </c>
      <c r="CM10" s="86">
        <v>12.630504369192538</v>
      </c>
      <c r="CN10" s="86">
        <v>30.088011225340512</v>
      </c>
      <c r="CO10" s="86">
        <v>17.836178093687991</v>
      </c>
      <c r="CP10" s="86">
        <v>12.748581759903836</v>
      </c>
      <c r="CQ10" s="86">
        <v>4.9049721239838453</v>
      </c>
      <c r="CR10" s="86">
        <v>29.510179576046074</v>
      </c>
      <c r="CS10" s="86">
        <v>3.0088171079498567</v>
      </c>
      <c r="CT10" s="86">
        <v>0.52994936437286577</v>
      </c>
      <c r="CU10" s="86">
        <v>2.5993868593718639</v>
      </c>
      <c r="CV10" s="86">
        <v>49.903602063761646</v>
      </c>
      <c r="CW10" s="86">
        <v>2.3147813719060051</v>
      </c>
      <c r="CX10" s="86">
        <v>5.6775558387742322</v>
      </c>
      <c r="CY10" s="86">
        <v>3.6363464751357957</v>
      </c>
      <c r="CZ10" s="86">
        <v>8.4173470824404024</v>
      </c>
      <c r="DA10" s="86">
        <v>2.3477339839405671</v>
      </c>
      <c r="DB10" s="86">
        <v>156.84660270734139</v>
      </c>
      <c r="DC10" s="86">
        <v>14.758164040659739</v>
      </c>
      <c r="DD10" s="86">
        <v>30.987971105202877</v>
      </c>
      <c r="DE10" s="86">
        <v>3.8383518636572149</v>
      </c>
      <c r="DF10" s="86">
        <v>18.14507121182907</v>
      </c>
      <c r="DG10" s="86">
        <v>2.2520169510377732</v>
      </c>
      <c r="DH10" s="69"/>
      <c r="DI10" s="86">
        <v>5.3372236441227727</v>
      </c>
      <c r="DJ10" s="86">
        <v>15.883340781627453</v>
      </c>
      <c r="DK10" s="106">
        <v>311.904924075319</v>
      </c>
      <c r="DL10" s="86">
        <v>2.9759556354955858</v>
      </c>
      <c r="DM10" s="69"/>
      <c r="DN10" s="69"/>
      <c r="DO10" s="69">
        <v>456.45282488173109</v>
      </c>
      <c r="DP10" s="69">
        <v>105.14788167622314</v>
      </c>
      <c r="DQ10" s="69">
        <v>68.688412830148152</v>
      </c>
      <c r="DR10" s="69">
        <v>46.192764997964296</v>
      </c>
      <c r="DS10" s="69">
        <v>27.989735034315579</v>
      </c>
      <c r="DT10" s="69">
        <v>4.1486725513963627</v>
      </c>
      <c r="DU10" s="69">
        <v>11.561130122864515</v>
      </c>
      <c r="DV10" s="69">
        <v>6.1560695199743423</v>
      </c>
      <c r="DW10" s="69">
        <v>4.9695481800129828</v>
      </c>
      <c r="DX10" s="69">
        <v>5.0950703901746088</v>
      </c>
    </row>
    <row r="11" spans="1:128" x14ac:dyDescent="0.15">
      <c r="A11" s="63" t="s">
        <v>3597</v>
      </c>
      <c r="B11" s="63" t="s">
        <v>3586</v>
      </c>
      <c r="C11" s="63">
        <v>9.0741120919729003E-3</v>
      </c>
      <c r="D11" s="63">
        <v>1.7296243071237939E-4</v>
      </c>
      <c r="E11" s="63">
        <v>7.3051392595634024E-5</v>
      </c>
      <c r="F11" s="63">
        <v>7.7499486758365844E-5</v>
      </c>
      <c r="G11" s="63">
        <v>1.8938616300554301E-3</v>
      </c>
      <c r="H11" s="63">
        <v>2.9023814411825088E-3</v>
      </c>
      <c r="I11" s="63">
        <v>0.36983884212687335</v>
      </c>
      <c r="J11" s="63">
        <v>6.3731779921987267E-4</v>
      </c>
      <c r="K11" s="63">
        <v>1.3641962636009033E-3</v>
      </c>
      <c r="L11" s="63">
        <v>3.2373229316362147E-3</v>
      </c>
      <c r="M11" s="63">
        <v>5.7826934920960785E-3</v>
      </c>
      <c r="N11" s="63">
        <v>4.0227879285567644E-3</v>
      </c>
      <c r="O11" s="63">
        <v>3.0835557380414695E-4</v>
      </c>
      <c r="P11" s="63">
        <v>6.323136932867994E-4</v>
      </c>
      <c r="Q11" s="63">
        <v>0.18151483268322727</v>
      </c>
      <c r="R11" s="63">
        <v>2.6310819133648121E-3</v>
      </c>
      <c r="S11" s="63">
        <v>3.5311024430301788E-4</v>
      </c>
      <c r="T11" s="63">
        <v>974200</v>
      </c>
      <c r="U11" s="63">
        <v>4.0032847464586326E-6</v>
      </c>
      <c r="V11" s="63">
        <v>9.3091767604188049E-3</v>
      </c>
      <c r="W11" s="63">
        <v>8.3042496407308565E-5</v>
      </c>
      <c r="X11" s="63">
        <v>1.6095257647300352E-4</v>
      </c>
      <c r="Y11" s="63">
        <v>4.1469924040238144E-5</v>
      </c>
      <c r="Z11" s="63">
        <v>2.963457195647711E-4</v>
      </c>
      <c r="AA11" s="63">
        <v>2.7403681653322383E-3</v>
      </c>
      <c r="AB11" s="63">
        <v>7.33422295216588E-4</v>
      </c>
      <c r="AC11" s="63">
        <v>1.6974611647163486E-3</v>
      </c>
      <c r="AD11" s="63">
        <v>3.2556627660302469E-3</v>
      </c>
      <c r="AE11" s="63">
        <v>1.996167795798262E-3</v>
      </c>
      <c r="AF11" s="63">
        <v>3.0837268185861903E-3</v>
      </c>
      <c r="AG11" s="63">
        <v>3.1572914528159861E-3</v>
      </c>
      <c r="AH11" s="63">
        <v>1.1132980907411209E-2</v>
      </c>
      <c r="AI11" s="63">
        <v>0.14395170396222542</v>
      </c>
      <c r="AJ11" s="63">
        <v>6.9542188462328068E-3</v>
      </c>
      <c r="AK11" s="63">
        <v>5.7403908602467968E-2</v>
      </c>
      <c r="AL11" s="63">
        <v>6.1455142681174295E-2</v>
      </c>
      <c r="AM11" s="63">
        <v>0.23044713611168138</v>
      </c>
      <c r="AO11" s="64" t="s">
        <v>3597</v>
      </c>
      <c r="AP11" s="65" t="s">
        <v>3598</v>
      </c>
      <c r="AQ11" s="68"/>
      <c r="AR11" s="63">
        <v>565.06633537388802</v>
      </c>
      <c r="AS11" s="63">
        <v>506.12701339171053</v>
      </c>
      <c r="AV11" s="86">
        <v>21.584865581131947</v>
      </c>
      <c r="AW11" s="86">
        <v>2.076326745787338</v>
      </c>
      <c r="AX11" s="86">
        <v>2.5395893462056605</v>
      </c>
      <c r="AY11" s="86">
        <v>29.738766870010931</v>
      </c>
      <c r="AZ11" s="86">
        <v>2.2669181924933008</v>
      </c>
      <c r="BA11" s="86">
        <v>13.09669638203019</v>
      </c>
      <c r="BB11" s="86"/>
      <c r="BC11" s="86">
        <v>171.29695560065767</v>
      </c>
      <c r="BD11" s="86">
        <v>0.64187594439083184</v>
      </c>
      <c r="BE11" s="86">
        <v>2.1044134558520038</v>
      </c>
      <c r="BF11" s="86">
        <v>10.004571647582026</v>
      </c>
      <c r="BG11" s="86">
        <v>13.045938748335553</v>
      </c>
      <c r="BH11" s="86">
        <v>24.970120807111776</v>
      </c>
      <c r="BI11" s="86">
        <v>26.002032467820115</v>
      </c>
      <c r="BJ11" s="86">
        <v>4.6671559474492712</v>
      </c>
      <c r="BK11" s="86">
        <v>985.50895968657665</v>
      </c>
      <c r="BL11" s="86">
        <v>69.223205436717478</v>
      </c>
      <c r="BM11" s="86">
        <v>3.9054884778446555E-2</v>
      </c>
      <c r="BN11" s="86">
        <v>139.87728193455197</v>
      </c>
      <c r="BO11" s="86">
        <v>2.3043016127026665</v>
      </c>
      <c r="BP11" s="86">
        <v>4.3790064439554728</v>
      </c>
      <c r="BQ11" s="86">
        <v>0.36932390110485741</v>
      </c>
      <c r="BR11" s="86">
        <v>26.056270828408767</v>
      </c>
      <c r="BS11" s="86">
        <v>33.020956647639935</v>
      </c>
      <c r="BT11" s="86">
        <v>8.5587892996595087</v>
      </c>
      <c r="BU11" s="86">
        <v>88.905319551330663</v>
      </c>
      <c r="BV11" s="86">
        <v>157.88837726031875</v>
      </c>
      <c r="BW11" s="86">
        <v>38.306626297645472</v>
      </c>
      <c r="BX11" s="86">
        <v>345.78940596782627</v>
      </c>
      <c r="BY11" s="86">
        <v>62.149721418768962</v>
      </c>
      <c r="BZ11" s="86">
        <v>89.823202636977612</v>
      </c>
      <c r="CA11" s="86">
        <v>33.220109259387321</v>
      </c>
      <c r="CB11" s="106">
        <v>16576.549393300167</v>
      </c>
      <c r="CC11" s="69">
        <v>5.7403908602467968E-2</v>
      </c>
      <c r="CD11" s="106">
        <v>349.40466798425979</v>
      </c>
      <c r="CE11" s="106">
        <v>4430.7206579559806</v>
      </c>
      <c r="CF11" s="106">
        <v>1138.1211915425288</v>
      </c>
      <c r="CG11" s="70">
        <v>5.322905339603752E-4</v>
      </c>
      <c r="CH11" s="70">
        <v>1.4683929220716534E-2</v>
      </c>
      <c r="CI11" s="70">
        <v>5.2450656966897248E-2</v>
      </c>
      <c r="CJ11" s="69"/>
      <c r="CK11" s="86">
        <v>29.071188977048028</v>
      </c>
      <c r="CL11" s="86">
        <v>0.25687044600721387</v>
      </c>
      <c r="CM11" s="86">
        <v>13.270870887280507</v>
      </c>
      <c r="CN11" s="86">
        <v>31.942698355155535</v>
      </c>
      <c r="CO11" s="86">
        <v>16.441324615962451</v>
      </c>
      <c r="CP11" s="86">
        <v>12.813349921912396</v>
      </c>
      <c r="CQ11" s="86">
        <v>4.9952816224891565</v>
      </c>
      <c r="CR11" s="86">
        <v>31.675770337238159</v>
      </c>
      <c r="CS11" s="86">
        <v>2.8500264689377808</v>
      </c>
      <c r="CT11" s="86">
        <v>0.49537942066564028</v>
      </c>
      <c r="CU11" s="86">
        <v>2.4745597162103978</v>
      </c>
      <c r="CV11" s="86">
        <v>47.938280083810668</v>
      </c>
      <c r="CW11" s="86">
        <v>2.4720912587479345</v>
      </c>
      <c r="CX11" s="86">
        <v>5.7532193507518059</v>
      </c>
      <c r="CY11" s="86">
        <v>3.291370909288136</v>
      </c>
      <c r="CZ11" s="86">
        <v>8.1365692541484407</v>
      </c>
      <c r="DA11" s="86">
        <v>2.2506501838045185</v>
      </c>
      <c r="DB11" s="86">
        <v>150.06256301763258</v>
      </c>
      <c r="DC11" s="86">
        <v>14.236684843892558</v>
      </c>
      <c r="DD11" s="86">
        <v>34.563139547448699</v>
      </c>
      <c r="DE11" s="86">
        <v>3.8894118789841388</v>
      </c>
      <c r="DF11" s="86">
        <v>20.30262359491396</v>
      </c>
      <c r="DG11" s="86">
        <v>1.9003616626468567</v>
      </c>
      <c r="DH11" s="69"/>
      <c r="DI11" s="86">
        <v>5.5310608847483911</v>
      </c>
      <c r="DJ11" s="86">
        <v>16.846124545464285</v>
      </c>
      <c r="DK11" s="106">
        <v>345.78940596782627</v>
      </c>
      <c r="DL11" s="86">
        <v>3.0457311710157784</v>
      </c>
      <c r="DM11" s="69"/>
      <c r="DN11" s="69"/>
      <c r="DO11" s="69">
        <v>473.83903094360431</v>
      </c>
      <c r="DP11" s="69">
        <v>81.619403925698123</v>
      </c>
      <c r="DQ11" s="69">
        <v>69.642750933878119</v>
      </c>
      <c r="DR11" s="69">
        <v>53.526169865334872</v>
      </c>
      <c r="DS11" s="69">
        <v>27.368790274721704</v>
      </c>
      <c r="DT11" s="69">
        <v>3.9832172250308178</v>
      </c>
      <c r="DU11" s="69">
        <v>12.198628664985376</v>
      </c>
      <c r="DV11" s="69">
        <v>6.7352514811614146</v>
      </c>
      <c r="DW11" s="69">
        <v>5.3747405113125932</v>
      </c>
      <c r="DX11" s="69">
        <v>5.6485846409955771</v>
      </c>
    </row>
    <row r="12" spans="1:128" x14ac:dyDescent="0.15">
      <c r="A12" s="63" t="s">
        <v>3599</v>
      </c>
      <c r="B12" s="63" t="s">
        <v>3586</v>
      </c>
      <c r="C12" s="63">
        <v>7.9327515103849409E-3</v>
      </c>
      <c r="D12" s="63">
        <v>1.3783751187074894E-4</v>
      </c>
      <c r="E12" s="63">
        <v>6.3513363312992158E-5</v>
      </c>
      <c r="F12" s="63">
        <v>8.9020059749858691E-5</v>
      </c>
      <c r="G12" s="63">
        <v>2.7380002817560902E-3</v>
      </c>
      <c r="H12" s="63">
        <v>3.4717823302444894E-3</v>
      </c>
      <c r="I12" s="63">
        <v>0.3635981266260519</v>
      </c>
      <c r="J12" s="63">
        <v>6.6106262586541182E-4</v>
      </c>
      <c r="K12" s="63">
        <v>2.2206028566824337E-3</v>
      </c>
      <c r="L12" s="63">
        <v>3.3222894405317287E-3</v>
      </c>
      <c r="M12" s="63">
        <v>6.4669610578623636E-3</v>
      </c>
      <c r="N12" s="63">
        <v>4.2341453922237343E-3</v>
      </c>
      <c r="O12" s="63">
        <v>3.1053980615586377E-4</v>
      </c>
      <c r="P12" s="63">
        <v>5.6655271423344605E-4</v>
      </c>
      <c r="Q12" s="63">
        <v>0.17497129229761957</v>
      </c>
      <c r="R12" s="63">
        <v>2.4673928135980757E-3</v>
      </c>
      <c r="S12" s="63">
        <v>3.4358026856017569E-4</v>
      </c>
      <c r="T12" s="63">
        <v>986669</v>
      </c>
      <c r="U12" s="63">
        <v>3.5472889084383924E-6</v>
      </c>
      <c r="V12" s="63">
        <v>9.3886602295197279E-3</v>
      </c>
      <c r="W12" s="63">
        <v>7.6114684863920929E-5</v>
      </c>
      <c r="X12" s="63">
        <v>1.6976311204669448E-4</v>
      </c>
      <c r="Y12" s="63">
        <v>4.0743146891206676E-5</v>
      </c>
      <c r="Z12" s="63">
        <v>2.9604659718710126E-4</v>
      </c>
      <c r="AA12" s="63">
        <v>2.6736423258458511E-3</v>
      </c>
      <c r="AB12" s="63">
        <v>6.9324160382053148E-4</v>
      </c>
      <c r="AC12" s="63">
        <v>1.6456042164765153E-3</v>
      </c>
      <c r="AD12" s="63">
        <v>3.173303306377316E-3</v>
      </c>
      <c r="AE12" s="63">
        <v>1.8949279511838992E-3</v>
      </c>
      <c r="AF12" s="63">
        <v>2.9393511569398316E-3</v>
      </c>
      <c r="AG12" s="63">
        <v>3.0690805798770067E-3</v>
      </c>
      <c r="AH12" s="63">
        <v>1.0890683704464213E-2</v>
      </c>
      <c r="AI12" s="63">
        <v>0.1415568442912466</v>
      </c>
      <c r="AJ12" s="63">
        <v>6.6702207123158835E-3</v>
      </c>
      <c r="AK12" s="63">
        <v>5.6964429520003641E-2</v>
      </c>
      <c r="AL12" s="63">
        <v>6.5468966796362299E-2</v>
      </c>
      <c r="AM12" s="63">
        <v>0.22120589579686806</v>
      </c>
      <c r="AO12" s="64" t="s">
        <v>3599</v>
      </c>
      <c r="AP12" s="65" t="s">
        <v>3600</v>
      </c>
      <c r="AQ12" s="68"/>
      <c r="AR12" s="63">
        <v>564.6325393685978</v>
      </c>
      <c r="AS12" s="63">
        <v>489.19625432587162</v>
      </c>
      <c r="AV12" s="86">
        <v>18.869876557029837</v>
      </c>
      <c r="AW12" s="86">
        <v>1.6546698106129929</v>
      </c>
      <c r="AX12" s="86">
        <v>2.2080052834065262</v>
      </c>
      <c r="AY12" s="86">
        <v>34.159539816174565</v>
      </c>
      <c r="AZ12" s="86">
        <v>3.2773369243364425</v>
      </c>
      <c r="BA12" s="86">
        <v>15.666059063960972</v>
      </c>
      <c r="BB12" s="86"/>
      <c r="BC12" s="86">
        <v>177.67904083446894</v>
      </c>
      <c r="BD12" s="86">
        <v>1.0448288078342105</v>
      </c>
      <c r="BE12" s="86">
        <v>2.1596457167022107</v>
      </c>
      <c r="BF12" s="86">
        <v>11.188415110352851</v>
      </c>
      <c r="BG12" s="86">
        <v>13.634791122715406</v>
      </c>
      <c r="BH12" s="86">
        <v>26.282052108233685</v>
      </c>
      <c r="BI12" s="86">
        <v>26.186217497543868</v>
      </c>
      <c r="BJ12" s="86">
        <v>4.1817691089900624</v>
      </c>
      <c r="BK12" s="86">
        <v>949.98173812148616</v>
      </c>
      <c r="BL12" s="86">
        <v>64.916580043054566</v>
      </c>
      <c r="BM12" s="86">
        <v>3.460632165060868E-2</v>
      </c>
      <c r="BN12" s="86">
        <v>141.07157998073774</v>
      </c>
      <c r="BO12" s="86">
        <v>2.1120654926126723</v>
      </c>
      <c r="BP12" s="86">
        <v>4.6187130264615499</v>
      </c>
      <c r="BQ12" s="86">
        <v>0.36285135074152119</v>
      </c>
      <c r="BR12" s="86">
        <v>26.029970419228409</v>
      </c>
      <c r="BS12" s="86">
        <v>32.216921963238235</v>
      </c>
      <c r="BT12" s="86">
        <v>8.0898942663118625</v>
      </c>
      <c r="BU12" s="86">
        <v>86.189287720941408</v>
      </c>
      <c r="BV12" s="86">
        <v>153.8942284890399</v>
      </c>
      <c r="BW12" s="86">
        <v>36.363825245430704</v>
      </c>
      <c r="BX12" s="86">
        <v>329.60004250799972</v>
      </c>
      <c r="BY12" s="86">
        <v>60.413333992649541</v>
      </c>
      <c r="BZ12" s="86">
        <v>91.821599739425807</v>
      </c>
      <c r="CA12" s="86">
        <v>33.386161649062394</v>
      </c>
      <c r="CB12" s="106">
        <v>16300.772806199673</v>
      </c>
      <c r="CC12" s="69">
        <v>5.6964429520003641E-2</v>
      </c>
      <c r="CD12" s="106">
        <v>335.13559249447326</v>
      </c>
      <c r="CE12" s="106">
        <v>4253.0427963047259</v>
      </c>
      <c r="CF12" s="106">
        <v>1212.4553820645417</v>
      </c>
      <c r="CG12" s="70">
        <v>5.2617268353607983E-4</v>
      </c>
      <c r="CH12" s="70">
        <v>1.4233240756222164E-2</v>
      </c>
      <c r="CI12" s="70">
        <v>5.0840808152263814E-2</v>
      </c>
      <c r="CJ12" s="69"/>
      <c r="CK12" s="86">
        <v>29.563015553269903</v>
      </c>
      <c r="CL12" s="86">
        <v>0.2850795160391964</v>
      </c>
      <c r="CM12" s="86">
        <v>12.662328738741987</v>
      </c>
      <c r="CN12" s="86">
        <v>30.543482388386085</v>
      </c>
      <c r="CO12" s="86">
        <v>18.677129652554186</v>
      </c>
      <c r="CP12" s="86">
        <v>12.903647596469895</v>
      </c>
      <c r="CQ12" s="86">
        <v>5.0772859921055513</v>
      </c>
      <c r="CR12" s="86">
        <v>30.148119110067718</v>
      </c>
      <c r="CS12" s="86">
        <v>2.8822257754970684</v>
      </c>
      <c r="CT12" s="86">
        <v>0.53907469028969102</v>
      </c>
      <c r="CU12" s="86">
        <v>2.7370363737064864</v>
      </c>
      <c r="CV12" s="86">
        <v>49.456221795857438</v>
      </c>
      <c r="CW12" s="86">
        <v>2.3364028569964561</v>
      </c>
      <c r="CX12" s="86">
        <v>5.3466167627869927</v>
      </c>
      <c r="CY12" s="86">
        <v>3.6785656119419774</v>
      </c>
      <c r="CZ12" s="86">
        <v>8.5946112053901533</v>
      </c>
      <c r="DA12" s="86">
        <v>2.3351066835328411</v>
      </c>
      <c r="DB12" s="86">
        <v>156.05578693503347</v>
      </c>
      <c r="DC12" s="86">
        <v>14.633884556016824</v>
      </c>
      <c r="DD12" s="86">
        <v>29.459046635033641</v>
      </c>
      <c r="DE12" s="86">
        <v>3.8241416215801585</v>
      </c>
      <c r="DF12" s="86">
        <v>18.660888266308252</v>
      </c>
      <c r="DG12" s="86">
        <v>2.1868228246786505</v>
      </c>
      <c r="DH12" s="69"/>
      <c r="DI12" s="86">
        <v>5.7371340275902147</v>
      </c>
      <c r="DJ12" s="86">
        <v>16.31777920521105</v>
      </c>
      <c r="DK12" s="106">
        <v>329.60004250799972</v>
      </c>
      <c r="DL12" s="86">
        <v>2.8442388005470836</v>
      </c>
      <c r="DM12" s="69"/>
      <c r="DN12" s="69"/>
      <c r="DO12" s="69">
        <v>477.88475603230944</v>
      </c>
      <c r="DP12" s="69">
        <v>72.322511286538514</v>
      </c>
      <c r="DQ12" s="69">
        <v>63.117237460643473</v>
      </c>
      <c r="DR12" s="69">
        <v>49.060754764522002</v>
      </c>
      <c r="DS12" s="69">
        <v>28.866956415384685</v>
      </c>
      <c r="DT12" s="69">
        <v>3.9134097362114022</v>
      </c>
      <c r="DU12" s="69">
        <v>12.186315739339141</v>
      </c>
      <c r="DV12" s="69">
        <v>6.5294914940107116</v>
      </c>
      <c r="DW12" s="69">
        <v>5.2387741179547902</v>
      </c>
      <c r="DX12" s="69">
        <v>5.3841260190469917</v>
      </c>
    </row>
    <row r="13" spans="1:128" x14ac:dyDescent="0.15">
      <c r="A13" s="63" t="s">
        <v>3601</v>
      </c>
      <c r="B13" s="63" t="s">
        <v>3586</v>
      </c>
      <c r="C13" s="63">
        <v>5.9936749668201622E-3</v>
      </c>
      <c r="D13" s="63">
        <v>1.2694435259612646E-4</v>
      </c>
      <c r="E13" s="63">
        <v>4.5777436442431178E-5</v>
      </c>
      <c r="F13" s="63">
        <v>6.4616612209124005E-5</v>
      </c>
      <c r="G13" s="63">
        <v>1.1958474935268944E-3</v>
      </c>
      <c r="H13" s="63">
        <v>2.3098238026471331E-3</v>
      </c>
      <c r="I13" s="63">
        <v>0.36001295149317192</v>
      </c>
      <c r="J13" s="63">
        <v>6.3489783004387244E-4</v>
      </c>
      <c r="K13" s="63">
        <v>1.0806996341678561E-3</v>
      </c>
      <c r="L13" s="63">
        <v>2.0052629966543739E-3</v>
      </c>
      <c r="M13" s="63">
        <v>5.9393582778105849E-3</v>
      </c>
      <c r="N13" s="63">
        <v>3.8173099981090399E-3</v>
      </c>
      <c r="O13" s="63">
        <v>2.899824531564775E-4</v>
      </c>
      <c r="P13" s="63">
        <v>5.4087801827364839E-4</v>
      </c>
      <c r="Q13" s="63">
        <v>0.17374993265434832</v>
      </c>
      <c r="R13" s="63">
        <v>2.4278239484306612E-3</v>
      </c>
      <c r="S13" s="63">
        <v>3.5442299830236137E-4</v>
      </c>
      <c r="T13" s="63">
        <v>946609</v>
      </c>
      <c r="U13" s="63">
        <v>3.6974083280425182E-6</v>
      </c>
      <c r="V13" s="63">
        <v>9.0949906455569298E-3</v>
      </c>
      <c r="W13" s="63">
        <v>7.8173776078613237E-5</v>
      </c>
      <c r="X13" s="63">
        <v>1.5381218644656874E-4</v>
      </c>
      <c r="Y13" s="63">
        <v>3.8136125897809974E-5</v>
      </c>
      <c r="Z13" s="63">
        <v>2.8448916078338576E-4</v>
      </c>
      <c r="AA13" s="63">
        <v>2.6283291200485102E-3</v>
      </c>
      <c r="AB13" s="63">
        <v>6.9828197281031552E-4</v>
      </c>
      <c r="AC13" s="63">
        <v>1.6279160667181487E-3</v>
      </c>
      <c r="AD13" s="63">
        <v>3.1440295482788212E-3</v>
      </c>
      <c r="AE13" s="63">
        <v>1.8656066020923106E-3</v>
      </c>
      <c r="AF13" s="63">
        <v>2.8521103574267025E-3</v>
      </c>
      <c r="AG13" s="63">
        <v>2.9984220869792421E-3</v>
      </c>
      <c r="AH13" s="63">
        <v>1.0824426980939331E-2</v>
      </c>
      <c r="AI13" s="63">
        <v>0.14173539444480246</v>
      </c>
      <c r="AJ13" s="63">
        <v>6.2622476650866406E-3</v>
      </c>
      <c r="AK13" s="63">
        <v>5.7541456502302676E-2</v>
      </c>
      <c r="AL13" s="63">
        <v>6.1401486780708822E-2</v>
      </c>
      <c r="AM13" s="63">
        <v>0.21731528012093695</v>
      </c>
      <c r="AO13" s="64" t="s">
        <v>3601</v>
      </c>
      <c r="AP13" s="65" t="s">
        <v>3602</v>
      </c>
      <c r="AQ13" s="68"/>
      <c r="AR13" s="63">
        <v>539.58811028906132</v>
      </c>
      <c r="AS13" s="63">
        <v>511.38935400720368</v>
      </c>
      <c r="AV13" s="86">
        <v>14.25733638559014</v>
      </c>
      <c r="AW13" s="86">
        <v>1.523902927568713</v>
      </c>
      <c r="AX13" s="86">
        <v>1.5914260598606726</v>
      </c>
      <c r="AY13" s="86">
        <v>24.795239901503059</v>
      </c>
      <c r="AZ13" s="86">
        <v>1.4314078681895512</v>
      </c>
      <c r="BA13" s="86">
        <v>10.422841260634172</v>
      </c>
      <c r="BB13" s="86"/>
      <c r="BC13" s="86">
        <v>170.64652130711733</v>
      </c>
      <c r="BD13" s="86">
        <v>0.50848629100721121</v>
      </c>
      <c r="BE13" s="86">
        <v>1.3035160599652453</v>
      </c>
      <c r="BF13" s="86">
        <v>10.27561559543715</v>
      </c>
      <c r="BG13" s="86">
        <v>13.163934426229508</v>
      </c>
      <c r="BH13" s="86">
        <v>23.694684756890819</v>
      </c>
      <c r="BI13" s="86">
        <v>24.452722125470618</v>
      </c>
      <c r="BJ13" s="86">
        <v>3.9922622056604027</v>
      </c>
      <c r="BK13" s="86">
        <v>943.35053970287549</v>
      </c>
      <c r="BL13" s="86">
        <v>63.875531617892165</v>
      </c>
      <c r="BM13" s="86">
        <v>3.6070843164056558E-2</v>
      </c>
      <c r="BN13" s="86">
        <v>136.65897677760347</v>
      </c>
      <c r="BO13" s="86">
        <v>2.1692021083454791</v>
      </c>
      <c r="BP13" s="86">
        <v>4.1847391968986489</v>
      </c>
      <c r="BQ13" s="86">
        <v>0.33963367707013242</v>
      </c>
      <c r="BR13" s="86">
        <v>25.013779959451909</v>
      </c>
      <c r="BS13" s="86">
        <v>31.670905766170723</v>
      </c>
      <c r="BT13" s="86">
        <v>8.1487136619826188</v>
      </c>
      <c r="BU13" s="86">
        <v>85.262862634331455</v>
      </c>
      <c r="BV13" s="86">
        <v>152.47455252913753</v>
      </c>
      <c r="BW13" s="86">
        <v>35.801146113667073</v>
      </c>
      <c r="BX13" s="86">
        <v>319.81741712822185</v>
      </c>
      <c r="BY13" s="86">
        <v>59.022456490495131</v>
      </c>
      <c r="BZ13" s="86">
        <v>92.383643195237397</v>
      </c>
      <c r="CA13" s="86">
        <v>33.259308056409502</v>
      </c>
      <c r="CB13" s="106">
        <v>16321.333489804894</v>
      </c>
      <c r="CC13" s="69">
        <v>5.7541456502302676E-2</v>
      </c>
      <c r="CD13" s="106">
        <v>314.63757679126019</v>
      </c>
      <c r="CE13" s="106">
        <v>4178.239387859845</v>
      </c>
      <c r="CF13" s="106">
        <v>1137.1275087568933</v>
      </c>
      <c r="CG13" s="70">
        <v>5.1341119071563824E-4</v>
      </c>
      <c r="CH13" s="70">
        <v>1.379339597048141E-2</v>
      </c>
      <c r="CI13" s="70">
        <v>4.9269692708379859E-2</v>
      </c>
      <c r="CJ13" s="69"/>
      <c r="CK13" s="86">
        <v>29.525773755007112</v>
      </c>
      <c r="CL13" s="86">
        <v>0.27215470517579571</v>
      </c>
      <c r="CM13" s="86">
        <v>12.785649255996315</v>
      </c>
      <c r="CN13" s="86">
        <v>32.65650984388293</v>
      </c>
      <c r="CO13" s="86">
        <v>17.802239448420853</v>
      </c>
      <c r="CP13" s="86">
        <v>13.064452290866626</v>
      </c>
      <c r="CQ13" s="86">
        <v>5.006884624325191</v>
      </c>
      <c r="CR13" s="86">
        <v>30.574203659225706</v>
      </c>
      <c r="CS13" s="86">
        <v>2.9496534246746964</v>
      </c>
      <c r="CT13" s="86">
        <v>0.53357482165738768</v>
      </c>
      <c r="CU13" s="86">
        <v>2.6715475704834297</v>
      </c>
      <c r="CV13" s="86">
        <v>51.033285292468335</v>
      </c>
      <c r="CW13" s="86">
        <v>2.3402591228872387</v>
      </c>
      <c r="CX13" s="86">
        <v>5.5280971008198936</v>
      </c>
      <c r="CY13" s="86">
        <v>3.5555521615040555</v>
      </c>
      <c r="CZ13" s="86">
        <v>8.320913382861308</v>
      </c>
      <c r="DA13" s="86">
        <v>2.315372570093059</v>
      </c>
      <c r="DB13" s="86">
        <v>147.43550907395945</v>
      </c>
      <c r="DC13" s="86">
        <v>14.768574379091879</v>
      </c>
      <c r="DD13" s="86">
        <v>31.123917993802298</v>
      </c>
      <c r="DE13" s="86">
        <v>3.7509580050089242</v>
      </c>
      <c r="DF13" s="86">
        <v>20.374713601631516</v>
      </c>
      <c r="DG13" s="86">
        <v>1.9291605797352305</v>
      </c>
      <c r="DH13" s="69"/>
      <c r="DI13" s="86">
        <v>5.5100588087541924</v>
      </c>
      <c r="DJ13" s="86">
        <v>16.097503849649684</v>
      </c>
      <c r="DK13" s="106">
        <v>319.81741712822185</v>
      </c>
      <c r="DL13" s="86">
        <v>2.921475869563229</v>
      </c>
      <c r="DM13" s="69"/>
      <c r="DN13" s="69"/>
      <c r="DO13" s="69">
        <v>462.93691320326383</v>
      </c>
      <c r="DP13" s="69">
        <v>75.383162307328234</v>
      </c>
      <c r="DQ13" s="69">
        <v>65.144340461544303</v>
      </c>
      <c r="DR13" s="69">
        <v>50.387969996410661</v>
      </c>
      <c r="DS13" s="69">
        <v>26.154619980616552</v>
      </c>
      <c r="DT13" s="69">
        <v>3.6630034196519894</v>
      </c>
      <c r="DU13" s="69">
        <v>11.710571142065501</v>
      </c>
      <c r="DV13" s="69">
        <v>6.4593077753281403</v>
      </c>
      <c r="DW13" s="69">
        <v>5.1904463687751061</v>
      </c>
      <c r="DX13" s="69">
        <v>5.2243235886799715</v>
      </c>
    </row>
    <row r="14" spans="1:128" x14ac:dyDescent="0.15">
      <c r="A14" s="63" t="s">
        <v>3603</v>
      </c>
      <c r="B14" s="63" t="s">
        <v>3586</v>
      </c>
      <c r="C14" s="63">
        <v>5.571225811705066E-3</v>
      </c>
      <c r="D14" s="63">
        <v>9.3106255067584092E-5</v>
      </c>
      <c r="E14" s="63">
        <v>4.6395320321813093E-5</v>
      </c>
      <c r="F14" s="63">
        <v>7.1960088662403979E-5</v>
      </c>
      <c r="G14" s="63">
        <v>3.2798650937706235E-3</v>
      </c>
      <c r="H14" s="63">
        <v>4.9188507973840613E-3</v>
      </c>
      <c r="I14" s="63">
        <v>0.37317271084069265</v>
      </c>
      <c r="J14" s="63">
        <v>6.5687251986240472E-4</v>
      </c>
      <c r="K14" s="63">
        <v>2.9532041649741841E-3</v>
      </c>
      <c r="L14" s="63">
        <v>5.2996711613316778E-3</v>
      </c>
      <c r="M14" s="63">
        <v>6.2004031658651638E-3</v>
      </c>
      <c r="N14" s="63">
        <v>4.2960172931455175E-3</v>
      </c>
      <c r="O14" s="63">
        <v>2.9825563064022703E-4</v>
      </c>
      <c r="P14" s="63">
        <v>6.0597969399919143E-4</v>
      </c>
      <c r="Q14" s="63">
        <v>0.18044749706715296</v>
      </c>
      <c r="R14" s="63">
        <v>2.1114604962784323E-3</v>
      </c>
      <c r="S14" s="63">
        <v>2.6218090198183767E-3</v>
      </c>
      <c r="T14" s="63">
        <v>528070.5</v>
      </c>
      <c r="U14" s="63">
        <v>5.1129536681181781E-6</v>
      </c>
      <c r="V14" s="63">
        <v>9.5687981055559822E-3</v>
      </c>
      <c r="W14" s="63">
        <v>7.4800618478025184E-5</v>
      </c>
      <c r="X14" s="63">
        <v>1.5225239811729685E-4</v>
      </c>
      <c r="Y14" s="63">
        <v>4.1661103962444407E-5</v>
      </c>
      <c r="Z14" s="63">
        <v>3.0223237238209672E-4</v>
      </c>
      <c r="AA14" s="63">
        <v>2.6767259295870532E-3</v>
      </c>
      <c r="AB14" s="63">
        <v>6.8014908362930076E-4</v>
      </c>
      <c r="AC14" s="63">
        <v>1.4997997426479987E-3</v>
      </c>
      <c r="AD14" s="63">
        <v>3.0368419873230313E-3</v>
      </c>
      <c r="AE14" s="63">
        <v>1.8668593177110506E-3</v>
      </c>
      <c r="AF14" s="63">
        <v>2.785612905852533E-3</v>
      </c>
      <c r="AG14" s="63">
        <v>2.9658287419325009E-3</v>
      </c>
      <c r="AH14" s="63">
        <v>1.1729021030335912E-2</v>
      </c>
      <c r="AI14" s="63">
        <v>0.1380577972070017</v>
      </c>
      <c r="AJ14" s="63">
        <v>5.84505288593095E-3</v>
      </c>
      <c r="AK14" s="63">
        <v>5.7960215123436798E-2</v>
      </c>
      <c r="AL14" s="63">
        <v>6.2289410220794379E-2</v>
      </c>
      <c r="AM14" s="63">
        <v>0.21530041916751647</v>
      </c>
      <c r="AO14" s="64" t="s">
        <v>3603</v>
      </c>
      <c r="AP14" s="65" t="s">
        <v>3604</v>
      </c>
      <c r="AQ14" s="68"/>
      <c r="AR14" s="63">
        <v>508.35367285430181</v>
      </c>
      <c r="AS14" s="63">
        <v>527.30439446140963</v>
      </c>
      <c r="AV14" s="86">
        <v>13.252443770687524</v>
      </c>
      <c r="AW14" s="86">
        <v>1.1176936332398939</v>
      </c>
      <c r="AX14" s="86">
        <v>1.6129064349981661</v>
      </c>
      <c r="AY14" s="86">
        <v>27.613141585683358</v>
      </c>
      <c r="AZ14" s="86">
        <v>3.9259393252371648</v>
      </c>
      <c r="BA14" s="86">
        <v>22.195806012182679</v>
      </c>
      <c r="BB14" s="86"/>
      <c r="BC14" s="86">
        <v>176.55283283770851</v>
      </c>
      <c r="BD14" s="86">
        <v>1.3895293242983833</v>
      </c>
      <c r="BE14" s="86">
        <v>3.445037624918184</v>
      </c>
      <c r="BF14" s="86">
        <v>10.727246360468483</v>
      </c>
      <c r="BG14" s="86">
        <v>14.403809523809523</v>
      </c>
      <c r="BH14" s="86">
        <v>26.666101396443821</v>
      </c>
      <c r="BI14" s="86">
        <v>25.150356440591278</v>
      </c>
      <c r="BJ14" s="86">
        <v>4.4727826756062736</v>
      </c>
      <c r="BK14" s="86">
        <v>979.7140128104196</v>
      </c>
      <c r="BL14" s="86">
        <v>55.552076491025353</v>
      </c>
      <c r="BM14" s="86">
        <v>4.9880492903367983E-2</v>
      </c>
      <c r="BN14" s="86">
        <v>143.77828510857987</v>
      </c>
      <c r="BO14" s="86">
        <v>2.0756021705400061</v>
      </c>
      <c r="BP14" s="86">
        <v>4.1423023295010415</v>
      </c>
      <c r="BQ14" s="86">
        <v>0.37102651610394999</v>
      </c>
      <c r="BR14" s="86">
        <v>26.573856236108671</v>
      </c>
      <c r="BS14" s="86">
        <v>32.254078848486309</v>
      </c>
      <c r="BT14" s="86">
        <v>7.937108998603045</v>
      </c>
      <c r="BU14" s="86">
        <v>78.552710456504244</v>
      </c>
      <c r="BV14" s="86">
        <v>147.27632676743283</v>
      </c>
      <c r="BW14" s="86">
        <v>35.825185830751636</v>
      </c>
      <c r="BX14" s="86">
        <v>312.3608181390972</v>
      </c>
      <c r="BY14" s="86">
        <v>58.380872606006392</v>
      </c>
      <c r="BZ14" s="86">
        <v>85.25860746720484</v>
      </c>
      <c r="CA14" s="86">
        <v>31.816185671039353</v>
      </c>
      <c r="CB14" s="106">
        <v>15897.845121254111</v>
      </c>
      <c r="CC14" s="69">
        <v>5.7960215123436798E-2</v>
      </c>
      <c r="CD14" s="106">
        <v>293.67622850487055</v>
      </c>
      <c r="CE14" s="106">
        <v>4139.5004119721052</v>
      </c>
      <c r="CF14" s="106">
        <v>1153.5714455787711</v>
      </c>
      <c r="CG14" s="70">
        <v>5.2135796036052924E-4</v>
      </c>
      <c r="CH14" s="70">
        <v>1.3830663685310033E-2</v>
      </c>
      <c r="CI14" s="70">
        <v>4.9402812127374213E-2</v>
      </c>
      <c r="CJ14" s="69"/>
      <c r="CK14" s="86">
        <v>30.312284232517737</v>
      </c>
      <c r="CL14" s="86">
        <v>0.27867407435024183</v>
      </c>
      <c r="CM14" s="86">
        <v>11.754440731663927</v>
      </c>
      <c r="CN14" s="86">
        <v>34.709751648160989</v>
      </c>
      <c r="CO14" s="86">
        <v>20.76558642709125</v>
      </c>
      <c r="CP14" s="86">
        <v>13.25230365521948</v>
      </c>
      <c r="CQ14" s="86">
        <v>5.6228468469501811</v>
      </c>
      <c r="CR14" s="86">
        <v>28.790859543539536</v>
      </c>
      <c r="CS14" s="86">
        <v>3.1364817733770431</v>
      </c>
      <c r="CT14" s="86">
        <v>0.56522080422739795</v>
      </c>
      <c r="CU14" s="86">
        <v>3.1781500168806702</v>
      </c>
      <c r="CV14" s="86">
        <v>50.895772446641026</v>
      </c>
      <c r="CW14" s="86">
        <v>2.1725173443486656</v>
      </c>
      <c r="CX14" s="86">
        <v>5.5491265535852126</v>
      </c>
      <c r="CY14" s="86">
        <v>3.693073454126615</v>
      </c>
      <c r="CZ14" s="86">
        <v>8.0232661330437072</v>
      </c>
      <c r="DA14" s="86">
        <v>2.4627635506391443</v>
      </c>
      <c r="DB14" s="86">
        <v>150.49166096113245</v>
      </c>
      <c r="DC14" s="86">
        <v>17.635956649949819</v>
      </c>
      <c r="DD14" s="86">
        <v>29.118452922848292</v>
      </c>
      <c r="DE14" s="86">
        <v>3.9764486333295381</v>
      </c>
      <c r="DF14" s="86">
        <v>18.963538681631253</v>
      </c>
      <c r="DG14" s="86">
        <v>1.9957111185826837</v>
      </c>
      <c r="DH14" s="69"/>
      <c r="DI14" s="86">
        <v>5.7007695459382797</v>
      </c>
      <c r="DJ14" s="86">
        <v>16.459572449995282</v>
      </c>
      <c r="DK14" s="106">
        <v>312.3608181390972</v>
      </c>
      <c r="DL14" s="86">
        <v>2.8872544868477452</v>
      </c>
      <c r="DM14" s="69"/>
      <c r="DN14" s="69"/>
      <c r="DO14" s="69">
        <v>487.05381134342781</v>
      </c>
      <c r="DP14" s="69">
        <v>104.24345434350676</v>
      </c>
      <c r="DQ14" s="69">
        <v>70.474321683844138</v>
      </c>
      <c r="DR14" s="69">
        <v>48.213755413240555</v>
      </c>
      <c r="DS14" s="69">
        <v>25.889389559381506</v>
      </c>
      <c r="DT14" s="69">
        <v>4.0015801995680551</v>
      </c>
      <c r="DU14" s="69">
        <v>12.440943930762487</v>
      </c>
      <c r="DV14" s="69">
        <v>5.9509629133715336</v>
      </c>
      <c r="DW14" s="69">
        <v>5.0134915157759004</v>
      </c>
      <c r="DX14" s="69">
        <v>5.1025175709214299</v>
      </c>
    </row>
    <row r="15" spans="1:128" x14ac:dyDescent="0.15">
      <c r="A15" s="63" t="s">
        <v>3605</v>
      </c>
      <c r="B15" s="63" t="s">
        <v>3586</v>
      </c>
      <c r="C15" s="63">
        <v>5.6748676153066053E-3</v>
      </c>
      <c r="D15" s="63">
        <v>1.416326479388864E-4</v>
      </c>
      <c r="E15" s="63">
        <v>9.5318174456761101E-5</v>
      </c>
      <c r="F15" s="63">
        <v>1.171307974515685E-4</v>
      </c>
      <c r="G15" s="63">
        <v>4.761725480071928E-3</v>
      </c>
      <c r="H15" s="63">
        <v>6.2587287842361073E-3</v>
      </c>
      <c r="I15" s="63">
        <v>0.37200621749396268</v>
      </c>
      <c r="J15" s="63">
        <v>6.8396019226183759E-4</v>
      </c>
      <c r="K15" s="63">
        <v>2.9070549194038522E-3</v>
      </c>
      <c r="L15" s="63">
        <v>6.8768925438478547E-3</v>
      </c>
      <c r="M15" s="63">
        <v>6.1861196419383232E-3</v>
      </c>
      <c r="N15" s="63">
        <v>4.2444973923457417E-3</v>
      </c>
      <c r="O15" s="63">
        <v>3.0442055215218879E-4</v>
      </c>
      <c r="P15" s="63">
        <v>7.4401960626123875E-4</v>
      </c>
      <c r="Q15" s="63">
        <v>0.17538917603862447</v>
      </c>
      <c r="R15" s="63">
        <v>2.4355436990503442E-3</v>
      </c>
      <c r="S15" s="63">
        <v>5.0826399608448476E-4</v>
      </c>
      <c r="T15" s="63">
        <v>557781</v>
      </c>
      <c r="U15" s="63">
        <v>3.7649184895147023E-6</v>
      </c>
      <c r="V15" s="63">
        <v>8.9587131867166509E-3</v>
      </c>
      <c r="W15" s="63">
        <v>7.3505551461953706E-5</v>
      </c>
      <c r="X15" s="63">
        <v>1.6906276836249352E-4</v>
      </c>
      <c r="Y15" s="63">
        <v>4.0876257886159624E-5</v>
      </c>
      <c r="Z15" s="63">
        <v>2.9689071517315937E-4</v>
      </c>
      <c r="AA15" s="63">
        <v>2.6315585029488874E-3</v>
      </c>
      <c r="AB15" s="63">
        <v>7.5716694066906779E-4</v>
      </c>
      <c r="AC15" s="63">
        <v>1.6323610879538744E-3</v>
      </c>
      <c r="AD15" s="63">
        <v>3.153567439550648E-3</v>
      </c>
      <c r="AE15" s="63">
        <v>1.8693119103495219E-3</v>
      </c>
      <c r="AF15" s="63">
        <v>2.9067561163491286E-3</v>
      </c>
      <c r="AG15" s="63">
        <v>3.1186074821480114E-3</v>
      </c>
      <c r="AH15" s="63">
        <v>1.1034348606352672E-2</v>
      </c>
      <c r="AI15" s="63">
        <v>0.14393104103581872</v>
      </c>
      <c r="AJ15" s="63">
        <v>6.688108773873617E-3</v>
      </c>
      <c r="AK15" s="63">
        <v>5.8410400750569628E-2</v>
      </c>
      <c r="AL15" s="63">
        <v>6.31853720366954E-2</v>
      </c>
      <c r="AM15" s="63">
        <v>0.21713934321893358</v>
      </c>
      <c r="AO15" s="64" t="s">
        <v>3605</v>
      </c>
      <c r="AP15" s="65" t="s">
        <v>3606</v>
      </c>
      <c r="AQ15" s="68"/>
      <c r="AR15" s="63">
        <v>576.74946973033332</v>
      </c>
      <c r="AS15" s="63">
        <v>544.23862127021914</v>
      </c>
      <c r="AV15" s="86">
        <v>13.498979671572444</v>
      </c>
      <c r="AW15" s="86">
        <v>1.7002285050053008</v>
      </c>
      <c r="AX15" s="86">
        <v>3.3136811188542685</v>
      </c>
      <c r="AY15" s="86">
        <v>44.94643286569444</v>
      </c>
      <c r="AZ15" s="86">
        <v>5.6996994643785124</v>
      </c>
      <c r="BA15" s="86">
        <v>28.241866992925985</v>
      </c>
      <c r="BB15" s="86"/>
      <c r="BC15" s="86">
        <v>183.83340121664065</v>
      </c>
      <c r="BD15" s="86">
        <v>1.3678153734734548</v>
      </c>
      <c r="BE15" s="86">
        <v>4.4703063331427852</v>
      </c>
      <c r="BF15" s="86">
        <v>10.702534599642608</v>
      </c>
      <c r="BG15" s="86">
        <v>13.942873969375736</v>
      </c>
      <c r="BH15" s="86">
        <v>26.346308712914933</v>
      </c>
      <c r="BI15" s="86">
        <v>25.670212421587447</v>
      </c>
      <c r="BJ15" s="86">
        <v>5.4916658728850249</v>
      </c>
      <c r="BK15" s="86">
        <v>952.25057844037281</v>
      </c>
      <c r="BL15" s="86">
        <v>64.078636614491501</v>
      </c>
      <c r="BM15" s="86">
        <v>3.6729452717124911E-2</v>
      </c>
      <c r="BN15" s="86">
        <v>134.61130693287828</v>
      </c>
      <c r="BO15" s="86">
        <v>2.0396660517719183</v>
      </c>
      <c r="BP15" s="86">
        <v>4.5996589077061785</v>
      </c>
      <c r="BQ15" s="86">
        <v>0.3640368140157792</v>
      </c>
      <c r="BR15" s="86">
        <v>26.104189702328437</v>
      </c>
      <c r="BS15" s="86">
        <v>31.709819264765922</v>
      </c>
      <c r="BT15" s="86">
        <v>8.8358812543878233</v>
      </c>
      <c r="BU15" s="86">
        <v>85.495672693017355</v>
      </c>
      <c r="BV15" s="86">
        <v>152.93710724798217</v>
      </c>
      <c r="BW15" s="86">
        <v>35.872251287803913</v>
      </c>
      <c r="BX15" s="86">
        <v>325.94504309124733</v>
      </c>
      <c r="BY15" s="86">
        <v>61.388246579871158</v>
      </c>
      <c r="BZ15" s="86">
        <v>90.626101791299405</v>
      </c>
      <c r="CA15" s="86">
        <v>33.713473333604128</v>
      </c>
      <c r="CB15" s="106">
        <v>16574.169984020784</v>
      </c>
      <c r="CC15" s="69">
        <v>5.8410400750569628E-2</v>
      </c>
      <c r="CD15" s="106">
        <v>336.03435227578893</v>
      </c>
      <c r="CE15" s="106">
        <v>4174.8567150292947</v>
      </c>
      <c r="CF15" s="106">
        <v>1170.164249451672</v>
      </c>
      <c r="CG15" s="70">
        <v>5.2584424947660021E-4</v>
      </c>
      <c r="CH15" s="70">
        <v>1.384322644485793E-2</v>
      </c>
      <c r="CI15" s="70">
        <v>4.9447686015125933E-2</v>
      </c>
      <c r="CJ15" s="69"/>
      <c r="CK15" s="86">
        <v>29.075362474537275</v>
      </c>
      <c r="CL15" s="86">
        <v>0.28028848157569908</v>
      </c>
      <c r="CM15" s="86">
        <v>12.486311462185464</v>
      </c>
      <c r="CN15" s="86">
        <v>29.265497645347818</v>
      </c>
      <c r="CO15" s="86">
        <v>18.261378694612194</v>
      </c>
      <c r="CP15" s="86">
        <v>12.808468186646287</v>
      </c>
      <c r="CQ15" s="86">
        <v>5.0866413568096149</v>
      </c>
      <c r="CR15" s="86">
        <v>31.014160772623793</v>
      </c>
      <c r="CS15" s="86">
        <v>2.9215065503352147</v>
      </c>
      <c r="CT15" s="86">
        <v>0.56400121773036771</v>
      </c>
      <c r="CU15" s="86">
        <v>2.8688719193982726</v>
      </c>
      <c r="CV15" s="86">
        <v>50.849584417152478</v>
      </c>
      <c r="CW15" s="86">
        <v>2.421379381256394</v>
      </c>
      <c r="CX15" s="86">
        <v>5.1799649690329224</v>
      </c>
      <c r="CY15" s="86">
        <v>3.5900660993457358</v>
      </c>
      <c r="CZ15" s="86">
        <v>8.6929120303033329</v>
      </c>
      <c r="DA15" s="86">
        <v>2.1927863138709767</v>
      </c>
      <c r="DB15" s="86">
        <v>159.80314169963717</v>
      </c>
      <c r="DC15" s="86">
        <v>14.860656043125294</v>
      </c>
      <c r="DD15" s="86">
        <v>30.454939440432334</v>
      </c>
      <c r="DE15" s="86">
        <v>3.8124156793478048</v>
      </c>
      <c r="DF15" s="86">
        <v>18.587394067368688</v>
      </c>
      <c r="DG15" s="86">
        <v>2.2551039194432434</v>
      </c>
      <c r="DH15" s="69"/>
      <c r="DI15" s="86">
        <v>5.9358540915931757</v>
      </c>
      <c r="DJ15" s="86">
        <v>16.259247732697443</v>
      </c>
      <c r="DK15" s="106">
        <v>325.94504309124733</v>
      </c>
      <c r="DL15" s="86">
        <v>2.7391589284051086</v>
      </c>
      <c r="DM15" s="69"/>
      <c r="DN15" s="69"/>
      <c r="DO15" s="69">
        <v>456.00036223874758</v>
      </c>
      <c r="DP15" s="69">
        <v>76.759566806948612</v>
      </c>
      <c r="DQ15" s="69">
        <v>62.902626385288656</v>
      </c>
      <c r="DR15" s="69">
        <v>47.379002364039906</v>
      </c>
      <c r="DS15" s="69">
        <v>28.747868173163614</v>
      </c>
      <c r="DT15" s="69">
        <v>3.926195146848352</v>
      </c>
      <c r="DU15" s="69">
        <v>12.221062594723051</v>
      </c>
      <c r="DV15" s="69">
        <v>6.4769449009861635</v>
      </c>
      <c r="DW15" s="69">
        <v>5.2061923763610487</v>
      </c>
      <c r="DX15" s="69">
        <v>5.3244203912515697</v>
      </c>
    </row>
    <row r="16" spans="1:128" x14ac:dyDescent="0.15">
      <c r="A16" s="63" t="s">
        <v>3607</v>
      </c>
      <c r="B16" s="63" t="s">
        <v>3586</v>
      </c>
      <c r="C16" s="63">
        <v>5.6820766212531447E-3</v>
      </c>
      <c r="D16" s="63">
        <v>1.5620623532200029E-4</v>
      </c>
      <c r="E16" s="63">
        <v>6.8826502153371789E-5</v>
      </c>
      <c r="F16" s="63">
        <v>1.0204277058391208E-4</v>
      </c>
      <c r="G16" s="63">
        <v>4.817256659412952E-3</v>
      </c>
      <c r="H16" s="63">
        <v>5.4797865540545396E-3</v>
      </c>
      <c r="I16" s="63">
        <v>0.37346307428234904</v>
      </c>
      <c r="J16" s="63">
        <v>6.2392720430339205E-4</v>
      </c>
      <c r="K16" s="63">
        <v>2.8889176164723965E-3</v>
      </c>
      <c r="L16" s="63">
        <v>5.7404893743850495E-3</v>
      </c>
      <c r="M16" s="63">
        <v>5.9111491751592587E-3</v>
      </c>
      <c r="N16" s="63">
        <v>4.2254684391585693E-3</v>
      </c>
      <c r="O16" s="63">
        <v>3.1097609146862589E-4</v>
      </c>
      <c r="P16" s="63">
        <v>7.2178053562579447E-4</v>
      </c>
      <c r="Q16" s="63">
        <v>0.18010848253722017</v>
      </c>
      <c r="R16" s="63">
        <v>2.5793779041791451E-3</v>
      </c>
      <c r="S16" s="63">
        <v>4.892666566120124E-4</v>
      </c>
      <c r="T16" s="63">
        <v>556956</v>
      </c>
      <c r="U16" s="63">
        <v>3.7704953353586281E-6</v>
      </c>
      <c r="V16" s="63">
        <v>9.1635604966999185E-3</v>
      </c>
      <c r="W16" s="63">
        <v>8.492591874403005E-5</v>
      </c>
      <c r="X16" s="63">
        <v>1.6769726872499803E-4</v>
      </c>
      <c r="Y16" s="63">
        <v>3.8064048147429959E-5</v>
      </c>
      <c r="Z16" s="63">
        <v>2.9158497260106724E-4</v>
      </c>
      <c r="AA16" s="63">
        <v>2.6976996387506375E-3</v>
      </c>
      <c r="AB16" s="63">
        <v>7.0442428725668333E-4</v>
      </c>
      <c r="AC16" s="63">
        <v>1.7248519930958041E-3</v>
      </c>
      <c r="AD16" s="63">
        <v>3.2252697400393087E-3</v>
      </c>
      <c r="AE16" s="63">
        <v>2.0118285825092108E-3</v>
      </c>
      <c r="AF16" s="63">
        <v>3.0217826901945575E-3</v>
      </c>
      <c r="AG16" s="63">
        <v>3.1591364488397647E-3</v>
      </c>
      <c r="AH16" s="63">
        <v>1.1065954940785269E-2</v>
      </c>
      <c r="AI16" s="63">
        <v>0.1447749014284791</v>
      </c>
      <c r="AJ16" s="63">
        <v>6.8811539870294964E-3</v>
      </c>
      <c r="AK16" s="63">
        <v>5.748206131767776E-2</v>
      </c>
      <c r="AL16" s="63">
        <v>6.1855873713542904E-2</v>
      </c>
      <c r="AM16" s="63">
        <v>0.22742478759542945</v>
      </c>
      <c r="AO16" s="64" t="s">
        <v>3607</v>
      </c>
      <c r="AP16" s="65" t="s">
        <v>3608</v>
      </c>
      <c r="AQ16" s="68"/>
      <c r="AR16" s="63">
        <v>566.55995496015316</v>
      </c>
      <c r="AS16" s="63">
        <v>509.11912473200294</v>
      </c>
      <c r="AV16" s="86">
        <v>13.516127952611125</v>
      </c>
      <c r="AW16" s="86">
        <v>1.8751770712401674</v>
      </c>
      <c r="AX16" s="86">
        <v>2.3927134773848304</v>
      </c>
      <c r="AY16" s="86">
        <v>39.156725961638593</v>
      </c>
      <c r="AZ16" s="86">
        <v>5.7661692838737677</v>
      </c>
      <c r="BA16" s="86">
        <v>24.72697065880628</v>
      </c>
      <c r="BB16" s="86"/>
      <c r="BC16" s="86">
        <v>167.69785928531462</v>
      </c>
      <c r="BD16" s="86">
        <v>1.3592814852357749</v>
      </c>
      <c r="BE16" s="86">
        <v>3.7315903719638084</v>
      </c>
      <c r="BF16" s="86">
        <v>10.226811350672158</v>
      </c>
      <c r="BG16" s="86">
        <v>13.587759815242496</v>
      </c>
      <c r="BH16" s="86">
        <v>26.228192802169659</v>
      </c>
      <c r="BI16" s="86">
        <v>26.223007183968932</v>
      </c>
      <c r="BJ16" s="86">
        <v>5.3275175840152462</v>
      </c>
      <c r="BK16" s="86">
        <v>977.87338165221718</v>
      </c>
      <c r="BL16" s="86">
        <v>67.862883953915713</v>
      </c>
      <c r="BM16" s="86">
        <v>3.678385880753713E-2</v>
      </c>
      <c r="BN16" s="86">
        <v>137.68928962345242</v>
      </c>
      <c r="BO16" s="86">
        <v>2.3565636871304481</v>
      </c>
      <c r="BP16" s="86">
        <v>4.5625080161650633</v>
      </c>
      <c r="BQ16" s="86">
        <v>0.33899176521306268</v>
      </c>
      <c r="BR16" s="86">
        <v>25.637680971892621</v>
      </c>
      <c r="BS16" s="86">
        <v>32.506808372129335</v>
      </c>
      <c r="BT16" s="86">
        <v>8.2203923871885269</v>
      </c>
      <c r="BU16" s="86">
        <v>90.339926952353622</v>
      </c>
      <c r="BV16" s="86">
        <v>156.41442068109009</v>
      </c>
      <c r="BW16" s="86">
        <v>38.607158099293713</v>
      </c>
      <c r="BX16" s="86">
        <v>338.84338752331377</v>
      </c>
      <c r="BY16" s="86">
        <v>62.186039253409881</v>
      </c>
      <c r="BZ16" s="86">
        <v>90.367257534579963</v>
      </c>
      <c r="CA16" s="86">
        <v>33.748833813329007</v>
      </c>
      <c r="CB16" s="106">
        <v>16671.343501908799</v>
      </c>
      <c r="CC16" s="69">
        <v>5.748206131767776E-2</v>
      </c>
      <c r="CD16" s="106">
        <v>345.73362980790455</v>
      </c>
      <c r="CE16" s="106">
        <v>4372.6110965509288</v>
      </c>
      <c r="CF16" s="106">
        <v>1145.5425473501873</v>
      </c>
      <c r="CG16" s="70">
        <v>5.2957318371624716E-4</v>
      </c>
      <c r="CH16" s="70">
        <v>1.4307150508113251E-2</v>
      </c>
      <c r="CI16" s="70">
        <v>5.1104812083682838E-2</v>
      </c>
      <c r="CJ16" s="69"/>
      <c r="CK16" s="86">
        <v>28.905888715257081</v>
      </c>
      <c r="CL16" s="86">
        <v>0.26198134754169644</v>
      </c>
      <c r="CM16" s="86">
        <v>13.216616116519985</v>
      </c>
      <c r="CN16" s="86">
        <v>30.178421415505756</v>
      </c>
      <c r="CO16" s="86">
        <v>16.880251480737272</v>
      </c>
      <c r="CP16" s="86">
        <v>12.904519484683984</v>
      </c>
      <c r="CQ16" s="86">
        <v>4.9930590594030066</v>
      </c>
      <c r="CR16" s="86">
        <v>31.757089520245067</v>
      </c>
      <c r="CS16" s="86">
        <v>2.8859154926992212</v>
      </c>
      <c r="CT16" s="86">
        <v>0.49491259224817052</v>
      </c>
      <c r="CU16" s="86">
        <v>2.471127802337354</v>
      </c>
      <c r="CV16" s="86">
        <v>49.200734368061838</v>
      </c>
      <c r="CW16" s="86">
        <v>2.460927705052224</v>
      </c>
      <c r="CX16" s="86">
        <v>5.8311619827448204</v>
      </c>
      <c r="CY16" s="86">
        <v>3.3807434039755888</v>
      </c>
      <c r="CZ16" s="86">
        <v>8.3197651065160887</v>
      </c>
      <c r="DA16" s="86">
        <v>2.2141511386882939</v>
      </c>
      <c r="DB16" s="86">
        <v>143.7870698652402</v>
      </c>
      <c r="DC16" s="86">
        <v>14.409546495493338</v>
      </c>
      <c r="DD16" s="86">
        <v>33.132848148317834</v>
      </c>
      <c r="DE16" s="86">
        <v>3.7507600343979015</v>
      </c>
      <c r="DF16" s="86">
        <v>19.800497145928802</v>
      </c>
      <c r="DG16" s="86">
        <v>1.9360851739681859</v>
      </c>
      <c r="DH16" s="69"/>
      <c r="DI16" s="86">
        <v>5.4148485400489061</v>
      </c>
      <c r="DJ16" s="86">
        <v>16.704863714098519</v>
      </c>
      <c r="DK16" s="106">
        <v>338.84338752331377</v>
      </c>
      <c r="DL16" s="86">
        <v>3.0850103360319738</v>
      </c>
      <c r="DM16" s="69"/>
      <c r="DN16" s="69"/>
      <c r="DO16" s="69">
        <v>466.42713287077385</v>
      </c>
      <c r="DP16" s="69">
        <v>76.873268145323152</v>
      </c>
      <c r="DQ16" s="69">
        <v>69.29413290380441</v>
      </c>
      <c r="DR16" s="69">
        <v>54.740155334040601</v>
      </c>
      <c r="DS16" s="69">
        <v>28.515675101031643</v>
      </c>
      <c r="DT16" s="69">
        <v>3.6560802978112887</v>
      </c>
      <c r="DU16" s="69">
        <v>12.00265963103587</v>
      </c>
      <c r="DV16" s="69">
        <v>6.8439338600267892</v>
      </c>
      <c r="DW16" s="69">
        <v>5.3245649741656482</v>
      </c>
      <c r="DX16" s="69">
        <v>5.5351191257871797</v>
      </c>
    </row>
    <row r="17" spans="1:128" x14ac:dyDescent="0.15">
      <c r="A17" s="63" t="s">
        <v>3609</v>
      </c>
      <c r="B17" s="63" t="s">
        <v>3586</v>
      </c>
      <c r="C17" s="63">
        <v>3.8078624844786421E-3</v>
      </c>
      <c r="H17" s="63">
        <v>4.0653019408825397E-3</v>
      </c>
      <c r="I17" s="63">
        <v>0.36488433518815</v>
      </c>
      <c r="J17" s="63">
        <v>6.3881903522503534E-4</v>
      </c>
      <c r="K17" s="63">
        <v>1.2202828010335815E-3</v>
      </c>
      <c r="L17" s="63">
        <v>3.4709826836530561E-3</v>
      </c>
      <c r="M17" s="63">
        <v>6.3323184087670497E-3</v>
      </c>
      <c r="N17" s="63">
        <v>4.2063167929306663E-3</v>
      </c>
      <c r="O17" s="63">
        <v>3.1268510671541205E-4</v>
      </c>
      <c r="P17" s="63">
        <v>4.5093108368826027E-4</v>
      </c>
      <c r="Q17" s="63">
        <v>0.18014845125939316</v>
      </c>
      <c r="R17" s="63">
        <v>2.4627166026693933E-3</v>
      </c>
      <c r="S17" s="63">
        <v>4.2818675271275589E-4</v>
      </c>
      <c r="T17" s="63">
        <v>505620.5</v>
      </c>
      <c r="U17" s="63">
        <v>5.3399733594662401E-6</v>
      </c>
      <c r="V17" s="63">
        <v>9.6168964668165158E-3</v>
      </c>
      <c r="W17" s="63">
        <v>8.0692930765267627E-5</v>
      </c>
      <c r="X17" s="63">
        <v>1.6435251339690538E-4</v>
      </c>
      <c r="Y17" s="63">
        <v>4.1928679711364547E-5</v>
      </c>
      <c r="Z17" s="63">
        <v>3.1664064253723889E-4</v>
      </c>
      <c r="AA17" s="63">
        <v>2.633727601366374E-3</v>
      </c>
      <c r="AB17" s="63">
        <v>7.1199644792883205E-4</v>
      </c>
      <c r="AC17" s="63">
        <v>1.6102327074686779E-3</v>
      </c>
      <c r="AD17" s="63">
        <v>3.0711439376633924E-3</v>
      </c>
      <c r="AE17" s="63">
        <v>1.7724096761635784E-3</v>
      </c>
      <c r="AF17" s="63">
        <v>2.7649195394569641E-3</v>
      </c>
      <c r="AG17" s="63">
        <v>2.9930221051823122E-3</v>
      </c>
      <c r="AH17" s="63">
        <v>1.1803813334309032E-2</v>
      </c>
      <c r="AI17" s="63">
        <v>0.13755771373985035</v>
      </c>
      <c r="AJ17" s="63">
        <v>5.7725112015830048E-3</v>
      </c>
      <c r="AK17" s="63">
        <v>5.7971014492753624E-2</v>
      </c>
      <c r="AL17" s="63">
        <v>6.4712566045087169E-2</v>
      </c>
      <c r="AM17" s="63">
        <v>0.2049916884303544</v>
      </c>
      <c r="AO17" s="64" t="s">
        <v>3609</v>
      </c>
      <c r="AP17" s="65" t="s">
        <v>3610</v>
      </c>
      <c r="AQ17" s="68"/>
      <c r="AR17" s="63">
        <v>527.2916909822485</v>
      </c>
      <c r="AS17" s="63">
        <v>527.71273616216581</v>
      </c>
      <c r="AV17" s="86">
        <v>9.0578779549808655</v>
      </c>
      <c r="AW17" s="86"/>
      <c r="AX17" s="86"/>
      <c r="AY17" s="86"/>
      <c r="AZ17" s="86"/>
      <c r="BA17" s="86">
        <v>18.344254985080262</v>
      </c>
      <c r="BB17" s="86"/>
      <c r="BC17" s="86">
        <v>171.70045469896817</v>
      </c>
      <c r="BD17" s="86">
        <v>0.57416238134959885</v>
      </c>
      <c r="BE17" s="86">
        <v>2.256303377438158</v>
      </c>
      <c r="BF17" s="86">
        <v>10.955471408333112</v>
      </c>
      <c r="BG17" s="86">
        <v>13.452245414294749</v>
      </c>
      <c r="BH17" s="86">
        <v>26.109315315098797</v>
      </c>
      <c r="BI17" s="86">
        <v>26.367119610369105</v>
      </c>
      <c r="BJ17" s="86">
        <v>3.3283569713408658</v>
      </c>
      <c r="BK17" s="86">
        <v>978.09038614284975</v>
      </c>
      <c r="BL17" s="86">
        <v>64.793549928280356</v>
      </c>
      <c r="BM17" s="86">
        <v>5.2095231161964323E-2</v>
      </c>
      <c r="BN17" s="86">
        <v>144.50099864295333</v>
      </c>
      <c r="BO17" s="86">
        <v>2.2391047781620657</v>
      </c>
      <c r="BP17" s="86">
        <v>4.4715078877040639</v>
      </c>
      <c r="BQ17" s="86">
        <v>0.37340949899382347</v>
      </c>
      <c r="BR17" s="86">
        <v>27.840706959927569</v>
      </c>
      <c r="BS17" s="86">
        <v>31.735956520961789</v>
      </c>
      <c r="BT17" s="86">
        <v>8.3087569326335906</v>
      </c>
      <c r="BU17" s="86">
        <v>84.336688452857388</v>
      </c>
      <c r="BV17" s="86">
        <v>148.93985264996994</v>
      </c>
      <c r="BW17" s="86">
        <v>34.012689341067137</v>
      </c>
      <c r="BX17" s="86">
        <v>310.0403963591034</v>
      </c>
      <c r="BY17" s="86">
        <v>58.916160518342707</v>
      </c>
      <c r="BZ17" s="86">
        <v>84.718384786160101</v>
      </c>
      <c r="CA17" s="86">
        <v>30.912411510911909</v>
      </c>
      <c r="CB17" s="106">
        <v>15840.258735919049</v>
      </c>
      <c r="CC17" s="69">
        <v>5.7971014492753624E-2</v>
      </c>
      <c r="CD17" s="106">
        <v>290.03147649245102</v>
      </c>
      <c r="CE17" s="106">
        <v>3941.2983123273771</v>
      </c>
      <c r="CF17" s="106">
        <v>1198.4471854065162</v>
      </c>
      <c r="CG17" s="70">
        <v>5.2805098164220867E-4</v>
      </c>
      <c r="CH17" s="70">
        <v>1.3777827506996606E-2</v>
      </c>
      <c r="CI17" s="70">
        <v>4.9214082515394789E-2</v>
      </c>
      <c r="CJ17" s="69"/>
      <c r="CK17" s="86">
        <v>30.422482866852</v>
      </c>
      <c r="CL17" s="86">
        <v>0.3040742137325862</v>
      </c>
      <c r="CM17" s="86">
        <v>11.136225700207937</v>
      </c>
      <c r="CN17" s="86">
        <v>32.315944033176841</v>
      </c>
      <c r="CO17" s="86">
        <v>18.496396427315236</v>
      </c>
      <c r="CP17" s="86">
        <v>12.712208985058771</v>
      </c>
      <c r="CQ17" s="86">
        <v>4.785050312913639</v>
      </c>
      <c r="CR17" s="86">
        <v>27.275232346773656</v>
      </c>
      <c r="CS17" s="86">
        <v>3.1547191837865523</v>
      </c>
      <c r="CT17" s="86">
        <v>0.55380026833695761</v>
      </c>
      <c r="CU17" s="86">
        <v>2.6499621472974164</v>
      </c>
      <c r="CV17" s="86">
        <v>51.090951121002036</v>
      </c>
      <c r="CW17" s="86">
        <v>2.145593451054137</v>
      </c>
      <c r="CX17" s="86">
        <v>5.6964926962929443</v>
      </c>
      <c r="CY17" s="86">
        <v>3.8654549519360635</v>
      </c>
      <c r="CZ17" s="86">
        <v>8.2936948302188025</v>
      </c>
      <c r="DA17" s="86">
        <v>2.4526547108915051</v>
      </c>
      <c r="DB17" s="86">
        <v>138.4662296212843</v>
      </c>
      <c r="DC17" s="86">
        <v>15.0954900175325</v>
      </c>
      <c r="DD17" s="86">
        <v>28.300050705556668</v>
      </c>
      <c r="DE17" s="86">
        <v>3.6762220813591715</v>
      </c>
      <c r="DF17" s="86">
        <v>18.860905665574219</v>
      </c>
      <c r="DG17" s="86">
        <v>1.9970069874865042</v>
      </c>
      <c r="DH17" s="69"/>
      <c r="DI17" s="86">
        <v>5.544089593121349</v>
      </c>
      <c r="DJ17" s="86">
        <v>16.486083461480586</v>
      </c>
      <c r="DK17" s="106">
        <v>310.0403963591034</v>
      </c>
      <c r="DL17" s="86">
        <v>2.9736322230317427</v>
      </c>
      <c r="DM17" s="69"/>
      <c r="DN17" s="69"/>
      <c r="DO17" s="69">
        <v>489.50202792328372</v>
      </c>
      <c r="DP17" s="69">
        <v>108.87195645133609</v>
      </c>
      <c r="DQ17" s="69">
        <v>75.209641035218979</v>
      </c>
      <c r="DR17" s="69">
        <v>52.011725392847055</v>
      </c>
      <c r="DS17" s="69">
        <v>27.9469242981504</v>
      </c>
      <c r="DT17" s="69">
        <v>4.0272810504079324</v>
      </c>
      <c r="DU17" s="69">
        <v>13.0340388389174</v>
      </c>
      <c r="DV17" s="69">
        <v>6.3891430646104075</v>
      </c>
      <c r="DW17" s="69">
        <v>5.070120256330676</v>
      </c>
      <c r="DX17" s="69">
        <v>5.0646127114870607</v>
      </c>
    </row>
    <row r="18" spans="1:128" x14ac:dyDescent="0.15">
      <c r="A18" s="63" t="s">
        <v>3611</v>
      </c>
      <c r="B18" s="63" t="s">
        <v>3586</v>
      </c>
      <c r="C18" s="63">
        <v>4.8634726257802546E-3</v>
      </c>
      <c r="D18" s="63">
        <v>6.0801046144633155E-5</v>
      </c>
      <c r="E18" s="63">
        <v>4.7663131651069211E-5</v>
      </c>
      <c r="F18" s="63">
        <v>8.5854743550964419E-5</v>
      </c>
      <c r="G18" s="63">
        <v>2.8322899384962282E-3</v>
      </c>
      <c r="H18" s="63">
        <v>4.532580500279563E-3</v>
      </c>
      <c r="I18" s="63">
        <v>0.35900329058928132</v>
      </c>
      <c r="J18" s="63">
        <v>6.4757697137462307E-4</v>
      </c>
      <c r="K18" s="63">
        <v>2.2474999770850327E-3</v>
      </c>
      <c r="L18" s="63">
        <v>6.1269122540078278E-3</v>
      </c>
      <c r="M18" s="63">
        <v>6.0261780584606644E-3</v>
      </c>
      <c r="N18" s="63">
        <v>4.0982960430434737E-3</v>
      </c>
      <c r="O18" s="63">
        <v>3.0559400177820141E-4</v>
      </c>
      <c r="P18" s="63">
        <v>6.242037048918872E-4</v>
      </c>
      <c r="Q18" s="63">
        <v>0.17698695680070395</v>
      </c>
      <c r="R18" s="63">
        <v>2.5512607814920396E-3</v>
      </c>
      <c r="S18" s="63">
        <v>4.711317243971072E-4</v>
      </c>
      <c r="T18" s="63">
        <v>545495</v>
      </c>
      <c r="U18" s="63">
        <v>4.7663131651069216E-6</v>
      </c>
      <c r="V18" s="63">
        <v>9.1164905269525837E-3</v>
      </c>
      <c r="W18" s="63">
        <v>7.9927405384100687E-5</v>
      </c>
      <c r="X18" s="63">
        <v>1.5967149103108185E-4</v>
      </c>
      <c r="Y18" s="63">
        <v>4.7663131651069211E-5</v>
      </c>
      <c r="Z18" s="63">
        <v>2.9734461360782406E-4</v>
      </c>
      <c r="AA18" s="63">
        <v>2.6190279776472135E-3</v>
      </c>
      <c r="AB18" s="63">
        <v>7.0486438922446584E-4</v>
      </c>
      <c r="AC18" s="63">
        <v>1.6364341866867095E-3</v>
      </c>
      <c r="AD18" s="63">
        <v>3.201984741687214E-3</v>
      </c>
      <c r="AE18" s="63">
        <v>1.8533625422781144E-3</v>
      </c>
      <c r="AF18" s="63">
        <v>2.888813524108073E-3</v>
      </c>
      <c r="AG18" s="63">
        <v>3.033941649327675E-3</v>
      </c>
      <c r="AH18" s="63">
        <v>1.1404320846203906E-2</v>
      </c>
      <c r="AI18" s="63">
        <v>0.14114428179909991</v>
      </c>
      <c r="AJ18" s="63">
        <v>6.4469885150184696E-3</v>
      </c>
      <c r="AK18" s="63">
        <v>5.8462238398544128E-2</v>
      </c>
      <c r="AL18" s="63">
        <v>6.1559134364201316E-2</v>
      </c>
      <c r="AM18" s="63">
        <v>0.21466081265639464</v>
      </c>
      <c r="AO18" s="64" t="s">
        <v>3611</v>
      </c>
      <c r="AP18" s="65" t="s">
        <v>3612</v>
      </c>
      <c r="AQ18" s="68"/>
      <c r="AR18" s="63">
        <v>562.37566976451296</v>
      </c>
      <c r="AS18" s="63">
        <v>546.17705536416361</v>
      </c>
      <c r="AV18" s="86">
        <v>11.568889806623204</v>
      </c>
      <c r="AW18" s="86">
        <v>0.72988589349719624</v>
      </c>
      <c r="AX18" s="86">
        <v>1.6569811614390431</v>
      </c>
      <c r="AY18" s="86">
        <v>32.944917572258547</v>
      </c>
      <c r="AZ18" s="86">
        <v>3.3901999418008764</v>
      </c>
      <c r="BA18" s="86">
        <v>20.452801205580453</v>
      </c>
      <c r="BB18" s="86"/>
      <c r="BC18" s="86">
        <v>174.05439460399782</v>
      </c>
      <c r="BD18" s="86">
        <v>1.05748432890582</v>
      </c>
      <c r="BE18" s="86">
        <v>3.9827835722406331</v>
      </c>
      <c r="BF18" s="86">
        <v>10.425821501582496</v>
      </c>
      <c r="BG18" s="86">
        <v>13.410917816436713</v>
      </c>
      <c r="BH18" s="86">
        <v>25.438812364841191</v>
      </c>
      <c r="BI18" s="86">
        <v>25.769163366104223</v>
      </c>
      <c r="BJ18" s="86">
        <v>4.6072955000591316</v>
      </c>
      <c r="BK18" s="86">
        <v>960.92550176959821</v>
      </c>
      <c r="BL18" s="86">
        <v>67.123128437307813</v>
      </c>
      <c r="BM18" s="86">
        <v>4.6498768703853249E-2</v>
      </c>
      <c r="BN18" s="86">
        <v>136.98202843393531</v>
      </c>
      <c r="BO18" s="86">
        <v>2.2178626256894853</v>
      </c>
      <c r="BP18" s="86">
        <v>4.3441521935398324</v>
      </c>
      <c r="BQ18" s="86">
        <v>0.42447952649170556</v>
      </c>
      <c r="BR18" s="86">
        <v>26.144098834674214</v>
      </c>
      <c r="BS18" s="86">
        <v>31.558828628546586</v>
      </c>
      <c r="BT18" s="86">
        <v>8.2255282278047481</v>
      </c>
      <c r="BU18" s="86">
        <v>85.709003137291376</v>
      </c>
      <c r="BV18" s="86">
        <v>155.28517884355045</v>
      </c>
      <c r="BW18" s="86">
        <v>35.566181585807399</v>
      </c>
      <c r="BX18" s="86">
        <v>323.93307553460039</v>
      </c>
      <c r="BY18" s="86">
        <v>59.721641515970944</v>
      </c>
      <c r="BZ18" s="86">
        <v>87.686063333869157</v>
      </c>
      <c r="CA18" s="86">
        <v>31.479585275679153</v>
      </c>
      <c r="CB18" s="106">
        <v>16253.264771625192</v>
      </c>
      <c r="CC18" s="69">
        <v>5.8462238398544128E-2</v>
      </c>
      <c r="CD18" s="106">
        <v>323.91961360385312</v>
      </c>
      <c r="CE18" s="106">
        <v>4127.2029374640379</v>
      </c>
      <c r="CF18" s="106">
        <v>1140.0470700456713</v>
      </c>
      <c r="CG18" s="70">
        <v>5.2166874178967177E-4</v>
      </c>
      <c r="CH18" s="70">
        <v>1.40294102492492E-2</v>
      </c>
      <c r="CI18" s="70">
        <v>5.0112730276108949E-2</v>
      </c>
      <c r="CJ18" s="69"/>
      <c r="CK18" s="86">
        <v>29.649427777814633</v>
      </c>
      <c r="CL18" s="86">
        <v>0.27622752922980176</v>
      </c>
      <c r="CM18" s="86">
        <v>12.390294176251226</v>
      </c>
      <c r="CN18" s="86">
        <v>31.532511369569562</v>
      </c>
      <c r="CO18" s="86">
        <v>16.984415008464055</v>
      </c>
      <c r="CP18" s="86">
        <v>12.740912395724768</v>
      </c>
      <c r="CQ18" s="86">
        <v>4.8259531859744875</v>
      </c>
      <c r="CR18" s="86">
        <v>44.855392258688951</v>
      </c>
      <c r="CS18" s="86">
        <v>2.9664321872156538</v>
      </c>
      <c r="CT18" s="86">
        <v>0.53731590797496842</v>
      </c>
      <c r="CU18" s="86">
        <v>2.5930614179665734</v>
      </c>
      <c r="CV18" s="86">
        <v>50.174761391073588</v>
      </c>
      <c r="CW18" s="86">
        <v>2.364785214805234</v>
      </c>
      <c r="CX18" s="86">
        <v>5.5208344722111766</v>
      </c>
      <c r="CY18" s="86">
        <v>3.5193907512044071</v>
      </c>
      <c r="CZ18" s="86">
        <v>8.3226032135704688</v>
      </c>
      <c r="DA18" s="86">
        <v>2.293674871567339</v>
      </c>
      <c r="DB18" s="86">
        <v>146.05642016889871</v>
      </c>
      <c r="DC18" s="86">
        <v>14.315862864870653</v>
      </c>
      <c r="DD18" s="86">
        <v>31.070268705965457</v>
      </c>
      <c r="DE18" s="86">
        <v>3.7794521424512921</v>
      </c>
      <c r="DF18" s="86">
        <v>19.72974226472747</v>
      </c>
      <c r="DG18" s="86">
        <v>1.9587111226915281</v>
      </c>
      <c r="DH18" s="69"/>
      <c r="DI18" s="86">
        <v>5.6200966937035144</v>
      </c>
      <c r="DJ18" s="86">
        <v>16.3554152329239</v>
      </c>
      <c r="DK18" s="106">
        <v>323.93307553460039</v>
      </c>
      <c r="DL18" s="86">
        <v>2.9101661633771743</v>
      </c>
      <c r="DM18" s="69"/>
      <c r="DN18" s="69"/>
      <c r="DO18" s="69">
        <v>464.03126163257218</v>
      </c>
      <c r="DP18" s="69">
        <v>97.176110143893936</v>
      </c>
      <c r="DQ18" s="69">
        <v>71.955085595974353</v>
      </c>
      <c r="DR18" s="69">
        <v>51.518295602543212</v>
      </c>
      <c r="DS18" s="69">
        <v>27.150951209623948</v>
      </c>
      <c r="DT18" s="69">
        <v>4.5780794487888867</v>
      </c>
      <c r="DU18" s="69">
        <v>12.239746645446729</v>
      </c>
      <c r="DV18" s="69">
        <v>6.493106298279649</v>
      </c>
      <c r="DW18" s="69">
        <v>5.2861240074738038</v>
      </c>
      <c r="DX18" s="69">
        <v>5.2915542338664157</v>
      </c>
    </row>
    <row r="19" spans="1:128" x14ac:dyDescent="0.15">
      <c r="A19" s="63" t="s">
        <v>3613</v>
      </c>
      <c r="B19" s="63" t="s">
        <v>3586</v>
      </c>
      <c r="C19" s="63">
        <v>8.9829751318818325E-3</v>
      </c>
      <c r="D19" s="63">
        <v>1.6628481082630968E-4</v>
      </c>
      <c r="E19" s="63">
        <v>7.0708496135151504E-5</v>
      </c>
      <c r="F19" s="63">
        <v>1.1205498963790958E-4</v>
      </c>
      <c r="G19" s="63">
        <v>5.5700917442737356E-3</v>
      </c>
      <c r="H19" s="63">
        <v>5.5098696776501527E-3</v>
      </c>
      <c r="I19" s="63">
        <v>0.3873546243805891</v>
      </c>
      <c r="J19" s="63">
        <v>6.5457791072572979E-4</v>
      </c>
      <c r="K19" s="63">
        <v>4.1598167811035735E-3</v>
      </c>
      <c r="L19" s="63">
        <v>8.683482705031418E-3</v>
      </c>
      <c r="M19" s="63">
        <v>6.2887117780879766E-3</v>
      </c>
      <c r="N19" s="63">
        <v>4.2827776574335154E-3</v>
      </c>
      <c r="O19" s="63">
        <v>3.1980613887568098E-4</v>
      </c>
      <c r="P19" s="63">
        <v>7.3345084126631721E-4</v>
      </c>
      <c r="Q19" s="63">
        <v>0.17584528861200721</v>
      </c>
      <c r="R19" s="63">
        <v>2.5368770274387916E-3</v>
      </c>
      <c r="S19" s="63">
        <v>4.5930561260672562E-4</v>
      </c>
      <c r="T19" s="63">
        <v>556274.5</v>
      </c>
      <c r="U19" s="63">
        <v>2.5167430827765786E-6</v>
      </c>
      <c r="V19" s="63">
        <v>9.2946917394200156E-3</v>
      </c>
      <c r="W19" s="63">
        <v>7.6760664024685664E-5</v>
      </c>
      <c r="X19" s="63">
        <v>1.5891434894103543E-4</v>
      </c>
      <c r="Y19" s="63">
        <v>3.6492774700260392E-5</v>
      </c>
      <c r="Z19" s="63">
        <v>2.8277406208625417E-4</v>
      </c>
      <c r="AA19" s="63">
        <v>2.6030314170432042E-3</v>
      </c>
      <c r="AB19" s="63">
        <v>7.3704618852742662E-4</v>
      </c>
      <c r="AC19" s="63">
        <v>1.6457702087728271E-3</v>
      </c>
      <c r="AD19" s="63">
        <v>3.3403772178423902E-3</v>
      </c>
      <c r="AE19" s="63">
        <v>1.9933204440134022E-3</v>
      </c>
      <c r="AF19" s="63">
        <v>3.0614381928346529E-3</v>
      </c>
      <c r="AG19" s="63">
        <v>3.2292210650197578E-3</v>
      </c>
      <c r="AH19" s="63">
        <v>1.0869633607148989E-2</v>
      </c>
      <c r="AI19" s="63">
        <v>0.14747575162981585</v>
      </c>
      <c r="AJ19" s="63">
        <v>7.2056152133524011E-3</v>
      </c>
      <c r="AK19" s="63">
        <v>5.955143078112915E-2</v>
      </c>
      <c r="AL19" s="63">
        <v>6.4255686715821062E-2</v>
      </c>
      <c r="AM19" s="63">
        <v>0.22939286269638459</v>
      </c>
      <c r="AO19" s="64" t="s">
        <v>3613</v>
      </c>
      <c r="AP19" s="65" t="s">
        <v>3614</v>
      </c>
      <c r="AQ19" s="68"/>
      <c r="AR19" s="63">
        <v>588.18448082031796</v>
      </c>
      <c r="AS19" s="63">
        <v>586.37041740697907</v>
      </c>
      <c r="AV19" s="86">
        <v>21.368075330681013</v>
      </c>
      <c r="AW19" s="86">
        <v>1.9961652869633462</v>
      </c>
      <c r="AX19" s="86">
        <v>2.4581399079555268</v>
      </c>
      <c r="AY19" s="86">
        <v>42.998700415310338</v>
      </c>
      <c r="AZ19" s="86">
        <v>6.6672992939728681</v>
      </c>
      <c r="BA19" s="86">
        <v>24.862717645871598</v>
      </c>
      <c r="BB19" s="86"/>
      <c r="BC19" s="86">
        <v>175.93609255540824</v>
      </c>
      <c r="BD19" s="86">
        <v>1.9572596671799873</v>
      </c>
      <c r="BE19" s="86">
        <v>5.6446756267501463</v>
      </c>
      <c r="BF19" s="86">
        <v>10.880028077031751</v>
      </c>
      <c r="BG19" s="86">
        <v>13.391793142214727</v>
      </c>
      <c r="BH19" s="86">
        <v>26.583920752312913</v>
      </c>
      <c r="BI19" s="86">
        <v>26.967599462740154</v>
      </c>
      <c r="BJ19" s="86">
        <v>5.4136570065154821</v>
      </c>
      <c r="BK19" s="86">
        <v>954.72697676578605</v>
      </c>
      <c r="BL19" s="86">
        <v>66.744694927989258</v>
      </c>
      <c r="BM19" s="86">
        <v>2.4552615499494879E-2</v>
      </c>
      <c r="BN19" s="86">
        <v>139.65963375596218</v>
      </c>
      <c r="BO19" s="86">
        <v>2.1299904212494694</v>
      </c>
      <c r="BP19" s="86">
        <v>4.3235527712506254</v>
      </c>
      <c r="BQ19" s="86">
        <v>0.32499827830317418</v>
      </c>
      <c r="BR19" s="86">
        <v>24.862979481498172</v>
      </c>
      <c r="BS19" s="86">
        <v>31.366072873718185</v>
      </c>
      <c r="BT19" s="86">
        <v>8.6010789048354095</v>
      </c>
      <c r="BU19" s="86">
        <v>86.197981644816323</v>
      </c>
      <c r="BV19" s="86">
        <v>161.99673500138351</v>
      </c>
      <c r="BW19" s="86">
        <v>38.251985379687497</v>
      </c>
      <c r="BX19" s="86">
        <v>343.29010200483873</v>
      </c>
      <c r="BY19" s="86">
        <v>63.565620276075066</v>
      </c>
      <c r="BZ19" s="86">
        <v>91.999421152732978</v>
      </c>
      <c r="CA19" s="86">
        <v>35.636401223848509</v>
      </c>
      <c r="CB19" s="106">
        <v>16982.355984109861</v>
      </c>
      <c r="CC19" s="69">
        <v>5.955143078112915E-2</v>
      </c>
      <c r="CD19" s="106">
        <v>362.03571485352171</v>
      </c>
      <c r="CE19" s="106">
        <v>4410.4505384001204</v>
      </c>
      <c r="CF19" s="106">
        <v>1189.9859887689436</v>
      </c>
      <c r="CG19" s="70">
        <v>5.3140793811081767E-4</v>
      </c>
      <c r="CH19" s="70">
        <v>1.4229448635851124E-2</v>
      </c>
      <c r="CI19" s="70">
        <v>5.082726278564096E-2</v>
      </c>
      <c r="CJ19" s="69"/>
      <c r="CK19" s="86">
        <v>28.376510329362233</v>
      </c>
      <c r="CL19" s="86">
        <v>0.26981052806469241</v>
      </c>
      <c r="CM19" s="86">
        <v>13.8072793029612</v>
      </c>
      <c r="CN19" s="86">
        <v>32.302053691729178</v>
      </c>
      <c r="CO19" s="86">
        <v>17.828922434252153</v>
      </c>
      <c r="CP19" s="86">
        <v>12.847590165410463</v>
      </c>
      <c r="CQ19" s="86">
        <v>5.1433316516797909</v>
      </c>
      <c r="CR19" s="86">
        <v>51.173982727800123</v>
      </c>
      <c r="CS19" s="86">
        <v>2.781108372161365</v>
      </c>
      <c r="CT19" s="86">
        <v>0.51249975320560914</v>
      </c>
      <c r="CU19" s="86">
        <v>2.6359562021404908</v>
      </c>
      <c r="CV19" s="86">
        <v>49.469401782724546</v>
      </c>
      <c r="CW19" s="86">
        <v>2.4580481329680088</v>
      </c>
      <c r="CX19" s="86">
        <v>5.426555534448454</v>
      </c>
      <c r="CY19" s="86">
        <v>3.466415086888146</v>
      </c>
      <c r="CZ19" s="86">
        <v>8.5206151324175448</v>
      </c>
      <c r="DA19" s="86">
        <v>2.197093855914555</v>
      </c>
      <c r="DB19" s="86">
        <v>161.16978676526725</v>
      </c>
      <c r="DC19" s="86">
        <v>14.304162717289207</v>
      </c>
      <c r="DD19" s="86">
        <v>31.552317657115264</v>
      </c>
      <c r="DE19" s="86">
        <v>3.9825770331767751</v>
      </c>
      <c r="DF19" s="86">
        <v>19.936840419293137</v>
      </c>
      <c r="DG19" s="86">
        <v>2.0298461101596854</v>
      </c>
      <c r="DH19" s="69"/>
      <c r="DI19" s="86">
        <v>5.68085542639355</v>
      </c>
      <c r="DJ19" s="86">
        <v>16.499589270590654</v>
      </c>
      <c r="DK19" s="106">
        <v>343.29010200483873</v>
      </c>
      <c r="DL19" s="86">
        <v>2.9044198509141252</v>
      </c>
      <c r="DM19" s="69"/>
      <c r="DN19" s="69"/>
      <c r="DO19" s="69">
        <v>473.10174036572556</v>
      </c>
      <c r="DP19" s="69">
        <v>51.31163113792033</v>
      </c>
      <c r="DQ19" s="69">
        <v>56.612057101792885</v>
      </c>
      <c r="DR19" s="69">
        <v>49.477129413460375</v>
      </c>
      <c r="DS19" s="69">
        <v>27.022204820316407</v>
      </c>
      <c r="DT19" s="69">
        <v>3.5051583078426893</v>
      </c>
      <c r="DU19" s="69">
        <v>11.639971667368057</v>
      </c>
      <c r="DV19" s="69">
        <v>6.5301501246072977</v>
      </c>
      <c r="DW19" s="69">
        <v>5.5145947372475321</v>
      </c>
      <c r="DX19" s="69">
        <v>5.6077576817687689</v>
      </c>
    </row>
    <row r="20" spans="1:128" s="71" customFormat="1" x14ac:dyDescent="0.15">
      <c r="A20" s="71" t="s">
        <v>3615</v>
      </c>
      <c r="C20" s="71">
        <v>6.3058850595100885E-3</v>
      </c>
      <c r="D20" s="71">
        <v>1.2495318792909383E-4</v>
      </c>
      <c r="E20" s="71">
        <v>5.7530082731508039E-5</v>
      </c>
      <c r="F20" s="71">
        <v>8.5998288839779757E-5</v>
      </c>
      <c r="G20" s="71">
        <v>3.3417379353640293E-3</v>
      </c>
      <c r="H20" s="71">
        <v>3.989011000741143E-3</v>
      </c>
      <c r="I20" s="71">
        <v>0.36671848615933333</v>
      </c>
      <c r="J20" s="71">
        <v>6.3993350659057036E-4</v>
      </c>
      <c r="K20" s="71">
        <v>2.1253269818291521E-3</v>
      </c>
      <c r="L20" s="71">
        <v>4.6150478499846917E-3</v>
      </c>
      <c r="M20" s="71">
        <v>6.1268541198396045E-3</v>
      </c>
      <c r="N20" s="71">
        <v>4.124264026056387E-3</v>
      </c>
      <c r="O20" s="71">
        <v>3.0358790987418339E-4</v>
      </c>
      <c r="P20" s="71">
        <v>6.0966714029465701E-4</v>
      </c>
      <c r="Q20" s="71">
        <v>0.17681649432321406</v>
      </c>
      <c r="R20" s="71">
        <v>2.470563495142626E-3</v>
      </c>
      <c r="S20" s="71">
        <v>5.5639211640447694E-4</v>
      </c>
      <c r="T20" s="71">
        <v>778915.42857142852</v>
      </c>
      <c r="U20" s="71">
        <v>4.1001629057863191E-6</v>
      </c>
      <c r="V20" s="71">
        <v>9.2507914923858764E-3</v>
      </c>
      <c r="W20" s="71">
        <v>7.8562910848985318E-5</v>
      </c>
      <c r="X20" s="71">
        <v>1.6025398509996599E-4</v>
      </c>
      <c r="Y20" s="71">
        <v>4.0647552074632753E-5</v>
      </c>
      <c r="Z20" s="71">
        <v>2.9570573469337033E-4</v>
      </c>
      <c r="AA20" s="71">
        <v>2.655640241631192E-3</v>
      </c>
      <c r="AB20" s="71">
        <v>7.0696143154003871E-4</v>
      </c>
      <c r="AC20" s="71">
        <v>1.6228972543941564E-3</v>
      </c>
      <c r="AD20" s="71">
        <v>3.1548642898606622E-3</v>
      </c>
      <c r="AE20" s="71">
        <v>1.8759689274216887E-3</v>
      </c>
      <c r="AF20" s="71">
        <v>2.8983282852042087E-3</v>
      </c>
      <c r="AG20" s="71">
        <v>3.0480826437260561E-3</v>
      </c>
      <c r="AH20" s="71">
        <v>1.1171248442943125E-2</v>
      </c>
      <c r="AI20" s="71">
        <v>0.14137645205293622</v>
      </c>
      <c r="AJ20" s="71">
        <v>6.468491500312405E-3</v>
      </c>
      <c r="AK20" s="71">
        <v>5.8181655670891598E-2</v>
      </c>
      <c r="AL20" s="71">
        <v>6.2960515012580362E-2</v>
      </c>
      <c r="AM20" s="71">
        <v>0.2182390310227095</v>
      </c>
      <c r="AO20" s="72" t="s">
        <v>3615</v>
      </c>
      <c r="AP20" s="73"/>
      <c r="AQ20" s="71" t="s">
        <v>3616</v>
      </c>
      <c r="AR20" s="71">
        <v>555</v>
      </c>
      <c r="AS20" s="71">
        <v>535.6565936989125</v>
      </c>
      <c r="AV20" s="74">
        <f t="shared" ref="AV20:BA20" si="0">AVERAGE(AV6:AV19)</f>
        <v>15.000000000000002</v>
      </c>
      <c r="AW20" s="74">
        <f t="shared" si="0"/>
        <v>1.4999999999999998</v>
      </c>
      <c r="AX20" s="74">
        <f t="shared" si="0"/>
        <v>2.0000000000000004</v>
      </c>
      <c r="AY20" s="74">
        <f t="shared" si="0"/>
        <v>33</v>
      </c>
      <c r="AZ20" s="74">
        <f t="shared" si="0"/>
        <v>4.0000000000000009</v>
      </c>
      <c r="BA20" s="74">
        <f t="shared" si="0"/>
        <v>18</v>
      </c>
      <c r="BC20" s="74">
        <f t="shared" ref="BC20:CI20" si="1">AVERAGE(BC6:BC19)</f>
        <v>172.00000000000006</v>
      </c>
      <c r="BD20" s="74">
        <f t="shared" si="1"/>
        <v>1</v>
      </c>
      <c r="BE20" s="74">
        <f t="shared" si="1"/>
        <v>3</v>
      </c>
      <c r="BF20" s="74">
        <f t="shared" si="1"/>
        <v>10.599999999999998</v>
      </c>
      <c r="BG20" s="74">
        <f t="shared" si="1"/>
        <v>13.587272605052192</v>
      </c>
      <c r="BH20" s="74">
        <f t="shared" si="1"/>
        <v>25.6</v>
      </c>
      <c r="BI20" s="74">
        <f t="shared" si="1"/>
        <v>25.600000000000012</v>
      </c>
      <c r="BJ20" s="74">
        <f t="shared" si="1"/>
        <v>4.5</v>
      </c>
      <c r="BK20" s="74">
        <f t="shared" si="1"/>
        <v>960.00000000000011</v>
      </c>
      <c r="BL20" s="74">
        <f t="shared" si="1"/>
        <v>65.000000000000014</v>
      </c>
      <c r="BM20" s="74">
        <f t="shared" si="1"/>
        <v>0.04</v>
      </c>
      <c r="BN20" s="74">
        <f t="shared" si="1"/>
        <v>139.00000000000003</v>
      </c>
      <c r="BO20" s="74">
        <f t="shared" si="1"/>
        <v>2.1800000000000002</v>
      </c>
      <c r="BP20" s="74">
        <f t="shared" si="1"/>
        <v>4.3600000000000012</v>
      </c>
      <c r="BQ20" s="74">
        <f t="shared" si="1"/>
        <v>0.36199999999999993</v>
      </c>
      <c r="BR20" s="74">
        <f t="shared" si="1"/>
        <v>26</v>
      </c>
      <c r="BS20" s="74">
        <f t="shared" si="1"/>
        <v>31.999999999999996</v>
      </c>
      <c r="BT20" s="74">
        <f t="shared" si="1"/>
        <v>8.2499999999999982</v>
      </c>
      <c r="BU20" s="74">
        <f t="shared" si="1"/>
        <v>85</v>
      </c>
      <c r="BV20" s="74">
        <f t="shared" si="1"/>
        <v>153</v>
      </c>
      <c r="BW20" s="74">
        <f t="shared" si="1"/>
        <v>35.999999999999986</v>
      </c>
      <c r="BX20" s="74">
        <f t="shared" si="1"/>
        <v>325</v>
      </c>
      <c r="BY20" s="74">
        <f t="shared" si="1"/>
        <v>60</v>
      </c>
      <c r="BZ20" s="74">
        <f t="shared" si="1"/>
        <v>89.580544963967753</v>
      </c>
      <c r="CA20" s="74">
        <f t="shared" si="1"/>
        <v>32.851967440963634</v>
      </c>
      <c r="CB20" s="105">
        <f t="shared" si="1"/>
        <v>16280</v>
      </c>
      <c r="CC20" s="74">
        <f t="shared" si="1"/>
        <v>5.8181655670891598E-2</v>
      </c>
      <c r="CD20" s="105">
        <f t="shared" si="1"/>
        <v>324.99999999999994</v>
      </c>
      <c r="CE20" s="105">
        <f t="shared" si="1"/>
        <v>4196.0000000000009</v>
      </c>
      <c r="CF20" s="105">
        <f t="shared" si="1"/>
        <v>1166.0000000000002</v>
      </c>
      <c r="CG20" s="75">
        <f t="shared" si="1"/>
        <v>5.2315257790904726E-4</v>
      </c>
      <c r="CH20" s="75">
        <f t="shared" si="1"/>
        <v>1.4048321388628051E-2</v>
      </c>
      <c r="CI20" s="75">
        <f t="shared" si="1"/>
        <v>5.0180280430396927E-2</v>
      </c>
      <c r="CK20" s="74">
        <f t="shared" ref="CK20:DG20" si="2">AVERAGE(CK6:CK19)</f>
        <v>29.621560851082599</v>
      </c>
      <c r="CL20" s="74">
        <f t="shared" si="2"/>
        <v>0.27825326147876045</v>
      </c>
      <c r="CM20" s="74">
        <f t="shared" si="2"/>
        <v>12.514476090053744</v>
      </c>
      <c r="CN20" s="74">
        <f t="shared" si="2"/>
        <v>31.930593050279235</v>
      </c>
      <c r="CO20" s="74">
        <f t="shared" si="2"/>
        <v>17.990166062205599</v>
      </c>
      <c r="CP20" s="74">
        <f t="shared" si="2"/>
        <v>12.914190029157725</v>
      </c>
      <c r="CQ20" s="74">
        <f t="shared" si="2"/>
        <v>5.0079923517548428</v>
      </c>
      <c r="CR20" s="74">
        <f t="shared" si="2"/>
        <v>32.653822378703417</v>
      </c>
      <c r="CS20" s="74">
        <f t="shared" si="2"/>
        <v>2.9582367204259277</v>
      </c>
      <c r="CT20" s="74">
        <f t="shared" si="2"/>
        <v>0.52990995756225934</v>
      </c>
      <c r="CU20" s="74">
        <f t="shared" si="2"/>
        <v>2.6542348562134364</v>
      </c>
      <c r="CV20" s="74">
        <f t="shared" si="2"/>
        <v>50.125432190648517</v>
      </c>
      <c r="CW20" s="74">
        <f t="shared" si="2"/>
        <v>2.3391916486419317</v>
      </c>
      <c r="CX20" s="74">
        <f t="shared" si="2"/>
        <v>5.5859386601159438</v>
      </c>
      <c r="CY20" s="74">
        <f t="shared" si="2"/>
        <v>3.5928859887156586</v>
      </c>
      <c r="CZ20" s="74">
        <f t="shared" si="2"/>
        <v>8.3892387109075131</v>
      </c>
      <c r="DA20" s="74">
        <f t="shared" si="2"/>
        <v>2.319066003092729</v>
      </c>
      <c r="DB20" s="74">
        <f t="shared" si="2"/>
        <v>149.29024620249021</v>
      </c>
      <c r="DC20" s="74">
        <f t="shared" si="2"/>
        <v>14.808380307101528</v>
      </c>
      <c r="DD20" s="74">
        <f t="shared" si="2"/>
        <v>30.707608050004872</v>
      </c>
      <c r="DE20" s="74">
        <f t="shared" si="2"/>
        <v>3.8243160617753658</v>
      </c>
      <c r="DF20" s="74">
        <f t="shared" si="2"/>
        <v>19.514593909056607</v>
      </c>
      <c r="DG20" s="74">
        <f t="shared" si="2"/>
        <v>2.0050385823554118</v>
      </c>
      <c r="DH20" s="74"/>
      <c r="DI20" s="74">
        <f>AVERAGE(DI6:DI19)</f>
        <v>5.5537617048756882</v>
      </c>
      <c r="DJ20" s="74">
        <f>AVERAGE(DJ6:DJ19)</f>
        <v>16.357051546031546</v>
      </c>
      <c r="DK20" s="105">
        <f>AVERAGE(DK6:DK19)</f>
        <v>325</v>
      </c>
      <c r="DL20" s="74">
        <f>AVERAGE(DL6:DL19)</f>
        <v>2.9473574721267144</v>
      </c>
      <c r="DO20" s="74">
        <f t="shared" ref="DO20:DX20" si="3">AVERAGE(DO6:DO19)</f>
        <v>470.86720867208675</v>
      </c>
      <c r="DP20" s="74">
        <f t="shared" si="3"/>
        <v>83.594566353187048</v>
      </c>
      <c r="DQ20" s="74">
        <f t="shared" si="3"/>
        <v>67.334396432266743</v>
      </c>
      <c r="DR20" s="74">
        <f t="shared" si="3"/>
        <v>50.638792102206743</v>
      </c>
      <c r="DS20" s="74">
        <f t="shared" si="3"/>
        <v>27.250000000000004</v>
      </c>
      <c r="DT20" s="74">
        <f t="shared" si="3"/>
        <v>3.9042277825711813</v>
      </c>
      <c r="DU20" s="74">
        <f t="shared" si="3"/>
        <v>12.172284644194757</v>
      </c>
      <c r="DV20" s="74">
        <f t="shared" si="3"/>
        <v>6.4393939393939394</v>
      </c>
      <c r="DW20" s="74">
        <f t="shared" si="3"/>
        <v>5.208333333333333</v>
      </c>
      <c r="DX20" s="74">
        <f t="shared" si="3"/>
        <v>5.308982798895733</v>
      </c>
    </row>
    <row r="21" spans="1:128" s="71" customFormat="1" x14ac:dyDescent="0.15">
      <c r="A21" s="71" t="s">
        <v>3617</v>
      </c>
      <c r="C21" s="71">
        <v>15</v>
      </c>
      <c r="D21" s="71">
        <v>1.5</v>
      </c>
      <c r="E21" s="71">
        <v>2</v>
      </c>
      <c r="F21" s="71">
        <v>33</v>
      </c>
      <c r="G21" s="71">
        <v>4</v>
      </c>
      <c r="H21" s="71">
        <v>18</v>
      </c>
      <c r="J21" s="71">
        <v>172</v>
      </c>
      <c r="K21" s="71">
        <v>1</v>
      </c>
      <c r="L21" s="71">
        <v>3</v>
      </c>
      <c r="M21" s="71">
        <v>10.6</v>
      </c>
      <c r="N21" s="71">
        <v>25.6</v>
      </c>
      <c r="O21" s="71">
        <v>25.6</v>
      </c>
      <c r="P21" s="71">
        <v>4.5</v>
      </c>
      <c r="Q21" s="71">
        <v>960</v>
      </c>
      <c r="R21" s="71">
        <v>65</v>
      </c>
      <c r="S21" s="71">
        <v>1</v>
      </c>
      <c r="T21" s="71">
        <v>1</v>
      </c>
      <c r="U21" s="71">
        <v>0.04</v>
      </c>
      <c r="V21" s="71">
        <v>139</v>
      </c>
      <c r="W21" s="71">
        <v>2.1800000000000002</v>
      </c>
      <c r="X21" s="71">
        <v>4.3600000000000003</v>
      </c>
      <c r="Y21" s="71">
        <v>0.36199999999999999</v>
      </c>
      <c r="Z21" s="71">
        <v>26</v>
      </c>
      <c r="AA21" s="71">
        <v>32</v>
      </c>
      <c r="AB21" s="71">
        <v>8.25</v>
      </c>
      <c r="AC21" s="71">
        <v>85</v>
      </c>
      <c r="AD21" s="71">
        <v>153</v>
      </c>
      <c r="AE21" s="71">
        <v>36</v>
      </c>
      <c r="AF21" s="71">
        <v>325</v>
      </c>
      <c r="AG21" s="71">
        <v>60</v>
      </c>
      <c r="AI21" s="71">
        <v>16280</v>
      </c>
      <c r="AJ21" s="71">
        <v>325</v>
      </c>
      <c r="AL21" s="71">
        <v>1166</v>
      </c>
      <c r="AM21" s="71">
        <v>4196</v>
      </c>
      <c r="AO21" s="72" t="s">
        <v>3617</v>
      </c>
      <c r="AP21" s="73"/>
      <c r="AQ21" s="71" t="s">
        <v>3618</v>
      </c>
      <c r="AV21" s="74">
        <f t="shared" ref="AV21:BA21" si="4">STDEV(AV6:AV19)</f>
        <v>4.4741111246637759</v>
      </c>
      <c r="AW21" s="74">
        <f t="shared" si="4"/>
        <v>0.45783341161035063</v>
      </c>
      <c r="AX21" s="74">
        <f t="shared" si="4"/>
        <v>0.62363232785315026</v>
      </c>
      <c r="AY21" s="74">
        <f t="shared" si="4"/>
        <v>6.9723150354550114</v>
      </c>
      <c r="AZ21" s="74">
        <f t="shared" si="4"/>
        <v>1.670427968086601</v>
      </c>
      <c r="BA21" s="74">
        <f t="shared" si="4"/>
        <v>5.3421668786016721</v>
      </c>
      <c r="BC21" s="74">
        <f t="shared" ref="BC21:CI21" si="5">STDEV(BC6:BC19)</f>
        <v>5.3067536571519218</v>
      </c>
      <c r="BD21" s="74">
        <f t="shared" si="5"/>
        <v>0.40530362273110837</v>
      </c>
      <c r="BE21" s="74">
        <f t="shared" si="5"/>
        <v>1.2039763876661616</v>
      </c>
      <c r="BF21" s="74">
        <f t="shared" si="5"/>
        <v>0.45150711742221356</v>
      </c>
      <c r="BG21" s="74">
        <f t="shared" si="5"/>
        <v>0.37344596444637879</v>
      </c>
      <c r="BH21" s="74">
        <f t="shared" si="5"/>
        <v>1.0258959162668826</v>
      </c>
      <c r="BI21" s="74">
        <f t="shared" si="5"/>
        <v>0.89559795853866764</v>
      </c>
      <c r="BJ21" s="74">
        <f t="shared" si="5"/>
        <v>0.62925925423711671</v>
      </c>
      <c r="BK21" s="74">
        <f t="shared" si="5"/>
        <v>14.810418236180469</v>
      </c>
      <c r="BL21" s="74">
        <f t="shared" si="5"/>
        <v>3.2974793807896279</v>
      </c>
      <c r="BM21" s="74">
        <f t="shared" si="5"/>
        <v>7.895258972055029E-3</v>
      </c>
      <c r="BN21" s="74">
        <f t="shared" si="5"/>
        <v>3.4655149396519636</v>
      </c>
      <c r="BO21" s="74">
        <f t="shared" si="5"/>
        <v>0.11021648880752728</v>
      </c>
      <c r="BP21" s="74">
        <f t="shared" si="5"/>
        <v>0.18327158289407655</v>
      </c>
      <c r="BQ21" s="74">
        <f t="shared" si="5"/>
        <v>2.5531143223846035E-2</v>
      </c>
      <c r="BR21" s="74">
        <f t="shared" si="5"/>
        <v>0.8397050219483545</v>
      </c>
      <c r="BS21" s="74">
        <f t="shared" si="5"/>
        <v>0.63514455980293483</v>
      </c>
      <c r="BT21" s="74">
        <f t="shared" si="5"/>
        <v>0.40813385111109846</v>
      </c>
      <c r="BU21" s="74">
        <f t="shared" si="5"/>
        <v>3.5531763124413063</v>
      </c>
      <c r="BV21" s="74">
        <f t="shared" si="5"/>
        <v>5.2695808957569863</v>
      </c>
      <c r="BW21" s="74">
        <f t="shared" si="5"/>
        <v>1.7971710710957252</v>
      </c>
      <c r="BX21" s="74">
        <f t="shared" si="5"/>
        <v>13.742224759235006</v>
      </c>
      <c r="BY21" s="74">
        <f t="shared" si="5"/>
        <v>2.1375003505941224</v>
      </c>
      <c r="BZ21" s="74">
        <f t="shared" si="5"/>
        <v>2.480302866388834</v>
      </c>
      <c r="CA21" s="74">
        <f t="shared" si="5"/>
        <v>1.3703588617107856</v>
      </c>
      <c r="CB21" s="105">
        <f t="shared" si="5"/>
        <v>446.31818531566825</v>
      </c>
      <c r="CC21" s="74">
        <f t="shared" si="5"/>
        <v>1.1677014829626418E-3</v>
      </c>
      <c r="CD21" s="105">
        <f t="shared" si="5"/>
        <v>25.968792887194489</v>
      </c>
      <c r="CE21" s="105">
        <f t="shared" si="5"/>
        <v>160.10234526053478</v>
      </c>
      <c r="CF21" s="105">
        <f t="shared" si="5"/>
        <v>35.948213351466009</v>
      </c>
      <c r="CG21" s="75">
        <f t="shared" si="5"/>
        <v>6.6273821627546078E-6</v>
      </c>
      <c r="CH21" s="75">
        <f t="shared" si="5"/>
        <v>2.7949065833089205E-4</v>
      </c>
      <c r="CI21" s="75">
        <f t="shared" si="5"/>
        <v>9.9833419415314628E-4</v>
      </c>
      <c r="CK21" s="74">
        <f t="shared" ref="CK21:DG21" si="6">STDEV(CK6:CK19)</f>
        <v>0.81831843780352587</v>
      </c>
      <c r="CL21" s="74">
        <f t="shared" si="6"/>
        <v>1.3537281904152558E-2</v>
      </c>
      <c r="CM21" s="74">
        <f t="shared" si="6"/>
        <v>0.70789695694764232</v>
      </c>
      <c r="CN21" s="74">
        <f t="shared" si="6"/>
        <v>1.496955083431553</v>
      </c>
      <c r="CO21" s="74">
        <f t="shared" si="6"/>
        <v>1.2158343901465698</v>
      </c>
      <c r="CP21" s="74">
        <f t="shared" si="6"/>
        <v>0.20137406381097298</v>
      </c>
      <c r="CQ21" s="74">
        <f t="shared" si="6"/>
        <v>0.25196081738432352</v>
      </c>
      <c r="CR21" s="74">
        <f t="shared" si="6"/>
        <v>6.7421027789922556</v>
      </c>
      <c r="CS21" s="74">
        <f t="shared" si="6"/>
        <v>0.12075914375243524</v>
      </c>
      <c r="CT21" s="74">
        <f t="shared" si="6"/>
        <v>2.3157406096127969E-2</v>
      </c>
      <c r="CU21" s="74">
        <f t="shared" si="6"/>
        <v>0.18927907568992408</v>
      </c>
      <c r="CV21" s="74">
        <f t="shared" si="6"/>
        <v>0.98617495332970795</v>
      </c>
      <c r="CW21" s="74">
        <f t="shared" si="6"/>
        <v>0.10765971663081089</v>
      </c>
      <c r="CX21" s="74">
        <f t="shared" si="6"/>
        <v>0.17922544745240596</v>
      </c>
      <c r="CY21" s="74">
        <f t="shared" si="6"/>
        <v>0.17073988723003133</v>
      </c>
      <c r="CZ21" s="74">
        <f t="shared" si="6"/>
        <v>0.18853476245282466</v>
      </c>
      <c r="DA21" s="74">
        <f t="shared" si="6"/>
        <v>9.2127619188611246E-2</v>
      </c>
      <c r="DB21" s="74">
        <f t="shared" si="6"/>
        <v>7.0691521030903468</v>
      </c>
      <c r="DC21" s="74">
        <f t="shared" si="6"/>
        <v>0.87694996984675921</v>
      </c>
      <c r="DD21" s="74">
        <f t="shared" si="6"/>
        <v>1.7783088945891137</v>
      </c>
      <c r="DE21" s="74">
        <f t="shared" si="6"/>
        <v>8.2298928206906444E-2</v>
      </c>
      <c r="DF21" s="74">
        <f t="shared" si="6"/>
        <v>0.90014750379692166</v>
      </c>
      <c r="DG21" s="74">
        <f t="shared" si="6"/>
        <v>0.1384264773001703</v>
      </c>
      <c r="DH21" s="74"/>
      <c r="DI21" s="74">
        <f>STDEV(DI6:DI19)</f>
        <v>0.1713514258040659</v>
      </c>
      <c r="DJ21" s="74">
        <f>STDEV(DJ6:DJ19)</f>
        <v>0.27604791616177321</v>
      </c>
      <c r="DK21" s="74">
        <f>STDEV(DK6:DK19)</f>
        <v>13.742224759235006</v>
      </c>
      <c r="DL21" s="74">
        <f>STDEV(DL6:DL19)</f>
        <v>8.7961482693220114E-2</v>
      </c>
      <c r="DO21" s="74">
        <f t="shared" ref="DO21:DX21" si="7">STDEV(DO6:DO19)</f>
        <v>11.739549253563574</v>
      </c>
      <c r="DP21" s="74">
        <f t="shared" si="7"/>
        <v>16.500018750376245</v>
      </c>
      <c r="DQ21" s="74">
        <f t="shared" si="7"/>
        <v>4.7672569744424251</v>
      </c>
      <c r="DR21" s="74">
        <f t="shared" si="7"/>
        <v>2.5601971848438394</v>
      </c>
      <c r="DS21" s="74">
        <f t="shared" si="7"/>
        <v>1.1454473930879789</v>
      </c>
      <c r="DT21" s="74">
        <f t="shared" si="7"/>
        <v>0.27535745495951292</v>
      </c>
      <c r="DU21" s="74">
        <f t="shared" si="7"/>
        <v>0.39312032862750668</v>
      </c>
      <c r="DV21" s="74">
        <f t="shared" si="7"/>
        <v>0.26918002366979576</v>
      </c>
      <c r="DW21" s="74">
        <f t="shared" si="7"/>
        <v>0.1793838812553438</v>
      </c>
      <c r="DX21" s="74">
        <f t="shared" si="7"/>
        <v>0.2244837995856544</v>
      </c>
    </row>
    <row r="22" spans="1:128" s="71" customFormat="1" x14ac:dyDescent="0.15">
      <c r="A22" s="71" t="s">
        <v>3619</v>
      </c>
      <c r="C22" s="71">
        <v>1.8808820330403514E-3</v>
      </c>
      <c r="D22" s="71">
        <v>3.8138496214110905E-5</v>
      </c>
      <c r="E22" s="71">
        <v>1.7938809707717322E-5</v>
      </c>
      <c r="F22" s="71">
        <v>1.8169914009121127E-5</v>
      </c>
      <c r="G22" s="71">
        <v>1.3955331273120125E-3</v>
      </c>
      <c r="H22" s="71">
        <v>1.1838868025853904E-3</v>
      </c>
      <c r="I22" s="71">
        <v>1.0862274410770043E-2</v>
      </c>
      <c r="J22" s="71">
        <v>1.9744008583916038E-5</v>
      </c>
      <c r="K22" s="71">
        <v>8.6140272522352722E-4</v>
      </c>
      <c r="L22" s="71">
        <v>1.8521362131103526E-3</v>
      </c>
      <c r="M22" s="71">
        <v>2.6097341910520698E-4</v>
      </c>
      <c r="N22" s="71">
        <v>1.6527600085693988E-4</v>
      </c>
      <c r="O22" s="71">
        <v>1.0620809075013259E-5</v>
      </c>
      <c r="P22" s="71">
        <v>8.5253042229931363E-5</v>
      </c>
      <c r="Q22" s="71">
        <v>2.7278398249812822E-3</v>
      </c>
      <c r="R22" s="71">
        <v>1.2533280283329791E-4</v>
      </c>
      <c r="S22" s="71">
        <v>5.9793134277842284E-4</v>
      </c>
      <c r="T22" s="71">
        <v>214391.83033111427</v>
      </c>
      <c r="U22" s="71">
        <v>8.0929619921991644E-7</v>
      </c>
      <c r="V22" s="71">
        <v>2.3063853324078055E-4</v>
      </c>
      <c r="W22" s="71">
        <v>3.9719854056302549E-6</v>
      </c>
      <c r="X22" s="71">
        <v>6.7362388794391087E-6</v>
      </c>
      <c r="Y22" s="71">
        <v>2.8667913638568745E-6</v>
      </c>
      <c r="Z22" s="71">
        <v>9.5502150169596476E-6</v>
      </c>
      <c r="AA22" s="71">
        <v>5.2709857883306365E-5</v>
      </c>
      <c r="AB22" s="71">
        <v>3.4973926259569871E-5</v>
      </c>
      <c r="AC22" s="71">
        <v>6.7840471551051151E-5</v>
      </c>
      <c r="AD22" s="71">
        <v>1.0865890582062541E-4</v>
      </c>
      <c r="AE22" s="71">
        <v>9.3651030184353784E-5</v>
      </c>
      <c r="AF22" s="71">
        <v>1.225522422194598E-4</v>
      </c>
      <c r="AG22" s="71">
        <v>1.0858796199340492E-4</v>
      </c>
      <c r="AH22" s="71">
        <v>3.1555811532158021E-4</v>
      </c>
      <c r="AI22" s="71">
        <v>3.8758526736261682E-3</v>
      </c>
      <c r="AJ22" s="71">
        <v>5.1685820327443323E-4</v>
      </c>
      <c r="AK22" s="71">
        <v>1.1677014829626418E-3</v>
      </c>
      <c r="AL22" s="71">
        <v>1.9410960775217989E-3</v>
      </c>
      <c r="AM22" s="71">
        <v>8.3271164666640623E-3</v>
      </c>
      <c r="AO22" s="72"/>
      <c r="AP22" s="73"/>
      <c r="AQ22" s="71" t="s">
        <v>3620</v>
      </c>
      <c r="AV22" s="108">
        <f t="shared" ref="AV22:BA22" si="8">AV21/AV20</f>
        <v>0.29827407497758501</v>
      </c>
      <c r="AW22" s="108">
        <f t="shared" si="8"/>
        <v>0.30522227440690047</v>
      </c>
      <c r="AX22" s="108">
        <f t="shared" si="8"/>
        <v>0.31181616392657507</v>
      </c>
      <c r="AY22" s="108">
        <f t="shared" si="8"/>
        <v>0.211282273801667</v>
      </c>
      <c r="AZ22" s="108">
        <f t="shared" si="8"/>
        <v>0.41760699202165014</v>
      </c>
      <c r="BA22" s="108">
        <f t="shared" si="8"/>
        <v>0.29678704881120399</v>
      </c>
      <c r="BB22" s="108"/>
      <c r="BC22" s="108">
        <f>BC21/BC20</f>
        <v>3.0853218936929768E-2</v>
      </c>
      <c r="BD22" s="108">
        <f t="shared" ref="BD22:CI22" si="9">BD21/BD20</f>
        <v>0.40530362273110837</v>
      </c>
      <c r="BE22" s="108">
        <f t="shared" si="9"/>
        <v>0.4013254625553872</v>
      </c>
      <c r="BF22" s="108">
        <f t="shared" si="9"/>
        <v>4.2595011077567323E-2</v>
      </c>
      <c r="BG22" s="108">
        <f t="shared" si="9"/>
        <v>2.7484983579965813E-2</v>
      </c>
      <c r="BH22" s="108">
        <f t="shared" si="9"/>
        <v>4.0074059229175098E-2</v>
      </c>
      <c r="BI22" s="108">
        <f t="shared" si="9"/>
        <v>3.4984295255416686E-2</v>
      </c>
      <c r="BJ22" s="108">
        <f t="shared" si="9"/>
        <v>0.13983538983047039</v>
      </c>
      <c r="BK22" s="108">
        <f t="shared" si="9"/>
        <v>1.542751899602132E-2</v>
      </c>
      <c r="BL22" s="108">
        <f t="shared" si="9"/>
        <v>5.0730452012148111E-2</v>
      </c>
      <c r="BM22" s="108">
        <f t="shared" si="9"/>
        <v>0.19738147430137573</v>
      </c>
      <c r="BN22" s="108">
        <f t="shared" si="9"/>
        <v>2.4931762155769518E-2</v>
      </c>
      <c r="BO22" s="108">
        <f t="shared" si="9"/>
        <v>5.0558022388773979E-2</v>
      </c>
      <c r="BP22" s="108">
        <f t="shared" si="9"/>
        <v>4.2034766718824883E-2</v>
      </c>
      <c r="BQ22" s="108">
        <f t="shared" si="9"/>
        <v>7.0528019955375804E-2</v>
      </c>
      <c r="BR22" s="108">
        <f t="shared" si="9"/>
        <v>3.2296346998013634E-2</v>
      </c>
      <c r="BS22" s="108">
        <f t="shared" si="9"/>
        <v>1.9848267493841717E-2</v>
      </c>
      <c r="BT22" s="108">
        <f t="shared" si="9"/>
        <v>4.947076983164831E-2</v>
      </c>
      <c r="BU22" s="108">
        <f t="shared" si="9"/>
        <v>4.1802074264015367E-2</v>
      </c>
      <c r="BV22" s="108">
        <f t="shared" si="9"/>
        <v>3.4441705201026053E-2</v>
      </c>
      <c r="BW22" s="108">
        <f t="shared" si="9"/>
        <v>4.9921418641547942E-2</v>
      </c>
      <c r="BX22" s="108">
        <f t="shared" si="9"/>
        <v>4.2283768489953862E-2</v>
      </c>
      <c r="BY22" s="108">
        <f t="shared" si="9"/>
        <v>3.5625005843235372E-2</v>
      </c>
      <c r="BZ22" s="108">
        <f t="shared" si="9"/>
        <v>2.7687963579441199E-2</v>
      </c>
      <c r="CA22" s="108">
        <f t="shared" si="9"/>
        <v>4.1713144400662705E-2</v>
      </c>
      <c r="CB22" s="108">
        <f t="shared" si="9"/>
        <v>2.7415121948136872E-2</v>
      </c>
      <c r="CC22" s="108">
        <f t="shared" si="9"/>
        <v>2.006992529686372E-2</v>
      </c>
      <c r="CD22" s="108">
        <f t="shared" si="9"/>
        <v>7.9903978114444593E-2</v>
      </c>
      <c r="CE22" s="108">
        <f t="shared" si="9"/>
        <v>3.8155945009660332E-2</v>
      </c>
      <c r="CF22" s="108">
        <f t="shared" si="9"/>
        <v>3.0830371656488852E-2</v>
      </c>
      <c r="CG22" s="108">
        <f t="shared" si="9"/>
        <v>1.2668163061038785E-2</v>
      </c>
      <c r="CH22" s="108">
        <f t="shared" si="9"/>
        <v>1.9894950478363659E-2</v>
      </c>
      <c r="CI22" s="108">
        <f t="shared" si="9"/>
        <v>1.9894950478363628E-2</v>
      </c>
      <c r="CJ22" s="108"/>
      <c r="CK22" s="108">
        <f>CK21/CK20</f>
        <v>2.7625770360903121E-2</v>
      </c>
      <c r="CL22" s="108">
        <f t="shared" ref="CL22:DG22" si="10">CL21/CL20</f>
        <v>4.8650937035596552E-2</v>
      </c>
      <c r="CM22" s="108">
        <f t="shared" si="10"/>
        <v>5.6566247907913994E-2</v>
      </c>
      <c r="CN22" s="108">
        <f t="shared" si="10"/>
        <v>4.688153085895979E-2</v>
      </c>
      <c r="CO22" s="108">
        <f t="shared" si="10"/>
        <v>6.7583277772006747E-2</v>
      </c>
      <c r="CP22" s="108">
        <f t="shared" si="10"/>
        <v>1.559323994430232E-2</v>
      </c>
      <c r="CQ22" s="108">
        <f t="shared" si="10"/>
        <v>5.0311741649532338E-2</v>
      </c>
      <c r="CR22" s="108">
        <f t="shared" si="10"/>
        <v>0.20647208467053479</v>
      </c>
      <c r="CS22" s="108">
        <f t="shared" si="10"/>
        <v>4.0821325392461597E-2</v>
      </c>
      <c r="CT22" s="108">
        <f t="shared" si="10"/>
        <v>4.3700643412437096E-2</v>
      </c>
      <c r="CU22" s="108">
        <f t="shared" si="10"/>
        <v>7.1312105349996005E-2</v>
      </c>
      <c r="CV22" s="108">
        <f t="shared" si="10"/>
        <v>1.9674143647856475E-2</v>
      </c>
      <c r="CW22" s="108">
        <f t="shared" si="10"/>
        <v>4.6024324981373405E-2</v>
      </c>
      <c r="CX22" s="108">
        <f t="shared" si="10"/>
        <v>3.2085108404804052E-2</v>
      </c>
      <c r="CY22" s="108">
        <f t="shared" si="10"/>
        <v>4.7521654671559832E-2</v>
      </c>
      <c r="CZ22" s="108">
        <f t="shared" si="10"/>
        <v>2.2473405388702995E-2</v>
      </c>
      <c r="DA22" s="108">
        <f t="shared" si="10"/>
        <v>3.9726173841429679E-2</v>
      </c>
      <c r="DB22" s="108">
        <f t="shared" si="10"/>
        <v>4.7351734509849253E-2</v>
      </c>
      <c r="DC22" s="108">
        <f t="shared" si="10"/>
        <v>5.9219843876254841E-2</v>
      </c>
      <c r="DD22" s="108">
        <f t="shared" si="10"/>
        <v>5.7911019695616815E-2</v>
      </c>
      <c r="DE22" s="108">
        <f t="shared" si="10"/>
        <v>2.1519907580206835E-2</v>
      </c>
      <c r="DF22" s="108">
        <f t="shared" si="10"/>
        <v>4.6126888829552765E-2</v>
      </c>
      <c r="DG22" s="108">
        <f t="shared" si="10"/>
        <v>6.9039308529192642E-2</v>
      </c>
      <c r="DH22" s="108"/>
      <c r="DI22" s="108">
        <f>DI21/DI20</f>
        <v>3.0853218936929761E-2</v>
      </c>
      <c r="DJ22" s="108">
        <f>DJ21/DJ20</f>
        <v>1.6876386027452873E-2</v>
      </c>
      <c r="DK22" s="108">
        <f>DK21/DK20</f>
        <v>4.2283768489953862E-2</v>
      </c>
      <c r="DL22" s="108">
        <f>DL21/DL20</f>
        <v>2.9844185350801734E-2</v>
      </c>
      <c r="DO22" s="76">
        <f t="shared" ref="DO22:DX22" si="11">DO21/DO20</f>
        <v>2.4931762155769546E-2</v>
      </c>
      <c r="DP22" s="76">
        <f t="shared" si="11"/>
        <v>0.19738147430137581</v>
      </c>
      <c r="DQ22" s="76">
        <f t="shared" si="11"/>
        <v>7.0799728326634975E-2</v>
      </c>
      <c r="DR22" s="76">
        <f t="shared" si="11"/>
        <v>5.0558022388773979E-2</v>
      </c>
      <c r="DS22" s="76">
        <f t="shared" si="11"/>
        <v>4.2034766718824911E-2</v>
      </c>
      <c r="DT22" s="76">
        <f t="shared" si="11"/>
        <v>7.0528019955375804E-2</v>
      </c>
      <c r="DU22" s="76">
        <f t="shared" si="11"/>
        <v>3.229634699801362E-2</v>
      </c>
      <c r="DV22" s="76">
        <f t="shared" si="11"/>
        <v>4.1802074264015339E-2</v>
      </c>
      <c r="DW22" s="76">
        <f t="shared" si="11"/>
        <v>3.4441705201026011E-2</v>
      </c>
      <c r="DX22" s="76">
        <f t="shared" si="11"/>
        <v>4.2283768489953848E-2</v>
      </c>
    </row>
    <row r="23" spans="1:128" s="71" customFormat="1" x14ac:dyDescent="0.15">
      <c r="A23" s="71" t="s">
        <v>3621</v>
      </c>
      <c r="C23" s="71">
        <v>29.8274074977586</v>
      </c>
      <c r="D23" s="71">
        <v>30.522227440690063</v>
      </c>
      <c r="E23" s="71">
        <v>31.181616392657478</v>
      </c>
      <c r="F23" s="71">
        <v>21.128227380166628</v>
      </c>
      <c r="G23" s="71">
        <v>41.760699202165036</v>
      </c>
      <c r="H23" s="71">
        <v>29.678704881120378</v>
      </c>
      <c r="I23" s="71">
        <v>2.9620198655735499</v>
      </c>
      <c r="J23" s="71">
        <v>3.0853218936929738</v>
      </c>
      <c r="K23" s="71">
        <v>40.530362273110804</v>
      </c>
      <c r="L23" s="71">
        <v>40.132546255538742</v>
      </c>
      <c r="M23" s="71">
        <v>4.2595011077567326</v>
      </c>
      <c r="N23" s="71">
        <v>4.0074059229175116</v>
      </c>
      <c r="O23" s="71">
        <v>3.4984295255416673</v>
      </c>
      <c r="P23" s="71">
        <v>13.983538983047024</v>
      </c>
      <c r="Q23" s="71">
        <v>1.5427518996021328</v>
      </c>
      <c r="R23" s="71">
        <v>5.0730452012148115</v>
      </c>
      <c r="S23" s="71">
        <v>107.46581864645768</v>
      </c>
      <c r="T23" s="71">
        <v>27.524404122321734</v>
      </c>
      <c r="U23" s="71">
        <v>19.738147430137577</v>
      </c>
      <c r="V23" s="71">
        <v>2.4931762155769492</v>
      </c>
      <c r="W23" s="71">
        <v>5.0558022388773995</v>
      </c>
      <c r="X23" s="71">
        <v>4.2034766718824885</v>
      </c>
      <c r="Y23" s="71">
        <v>7.0528019955375774</v>
      </c>
      <c r="Z23" s="71">
        <v>3.2296346998013634</v>
      </c>
      <c r="AA23" s="71">
        <v>1.9848267493841725</v>
      </c>
      <c r="AB23" s="71">
        <v>4.947076983164834</v>
      </c>
      <c r="AC23" s="71">
        <v>4.1802074264015356</v>
      </c>
      <c r="AD23" s="71">
        <v>3.4441705201026074</v>
      </c>
      <c r="AE23" s="71">
        <v>4.9921418641547941</v>
      </c>
      <c r="AF23" s="71">
        <v>4.2283768489953886</v>
      </c>
      <c r="AG23" s="71">
        <v>3.5625005843235322</v>
      </c>
      <c r="AH23" s="71">
        <v>2.8247345579438634</v>
      </c>
      <c r="AI23" s="71">
        <v>2.7415121948136845</v>
      </c>
      <c r="AJ23" s="71">
        <v>7.990397811444458</v>
      </c>
      <c r="AK23" s="71">
        <v>2.006992529686372</v>
      </c>
      <c r="AL23" s="71">
        <v>3.0830371656488857</v>
      </c>
      <c r="AM23" s="71">
        <v>3.8155945009660344</v>
      </c>
      <c r="AO23" s="72"/>
      <c r="AP23" s="73"/>
      <c r="AQ23" s="71" t="s">
        <v>3622</v>
      </c>
      <c r="AV23" s="74">
        <f t="shared" ref="AV23:BA23" si="12">2*AV21</f>
        <v>8.9482222493275518</v>
      </c>
      <c r="AW23" s="74">
        <f t="shared" si="12"/>
        <v>0.91566682322070125</v>
      </c>
      <c r="AX23" s="74">
        <f t="shared" si="12"/>
        <v>1.2472646557063005</v>
      </c>
      <c r="AY23" s="74">
        <f t="shared" si="12"/>
        <v>13.944630070910023</v>
      </c>
      <c r="AZ23" s="74">
        <f t="shared" si="12"/>
        <v>3.340855936173202</v>
      </c>
      <c r="BA23" s="74">
        <f t="shared" si="12"/>
        <v>10.684333757203344</v>
      </c>
      <c r="BC23" s="74">
        <f>2*BC21</f>
        <v>10.613507314303844</v>
      </c>
      <c r="BD23" s="74">
        <f t="shared" ref="BD23:CI23" si="13">2*BD21</f>
        <v>0.81060724546221674</v>
      </c>
      <c r="BE23" s="74">
        <f t="shared" si="13"/>
        <v>2.4079527753323231</v>
      </c>
      <c r="BF23" s="74">
        <f t="shared" si="13"/>
        <v>0.90301423484442711</v>
      </c>
      <c r="BG23" s="74">
        <f t="shared" si="13"/>
        <v>0.74689192889275757</v>
      </c>
      <c r="BH23" s="74">
        <f t="shared" si="13"/>
        <v>2.0517918325337652</v>
      </c>
      <c r="BI23" s="74">
        <f t="shared" si="13"/>
        <v>1.7911959170773353</v>
      </c>
      <c r="BJ23" s="74">
        <f t="shared" si="13"/>
        <v>1.2585185084742334</v>
      </c>
      <c r="BK23" s="74">
        <f t="shared" si="13"/>
        <v>29.620836472360939</v>
      </c>
      <c r="BL23" s="74">
        <f t="shared" si="13"/>
        <v>6.5949587615792558</v>
      </c>
      <c r="BM23" s="74">
        <f t="shared" si="13"/>
        <v>1.5790517944110058E-2</v>
      </c>
      <c r="BN23" s="74">
        <f t="shared" si="13"/>
        <v>6.9310298793039271</v>
      </c>
      <c r="BO23" s="74">
        <f t="shared" si="13"/>
        <v>0.22043297761505457</v>
      </c>
      <c r="BP23" s="74">
        <f t="shared" si="13"/>
        <v>0.3665431657881531</v>
      </c>
      <c r="BQ23" s="74">
        <f t="shared" si="13"/>
        <v>5.1062286447692069E-2</v>
      </c>
      <c r="BR23" s="74">
        <f t="shared" si="13"/>
        <v>1.679410043896709</v>
      </c>
      <c r="BS23" s="74">
        <f t="shared" si="13"/>
        <v>1.2702891196058697</v>
      </c>
      <c r="BT23" s="74">
        <f t="shared" si="13"/>
        <v>0.81626770222219691</v>
      </c>
      <c r="BU23" s="74">
        <f t="shared" si="13"/>
        <v>7.1063526248826125</v>
      </c>
      <c r="BV23" s="74">
        <f t="shared" si="13"/>
        <v>10.539161791513973</v>
      </c>
      <c r="BW23" s="74">
        <f t="shared" si="13"/>
        <v>3.5943421421914503</v>
      </c>
      <c r="BX23" s="74">
        <f t="shared" si="13"/>
        <v>27.484449518470011</v>
      </c>
      <c r="BY23" s="74">
        <f t="shared" si="13"/>
        <v>4.2750007011882447</v>
      </c>
      <c r="BZ23" s="74">
        <f t="shared" si="13"/>
        <v>4.960605732777668</v>
      </c>
      <c r="CA23" s="74">
        <f t="shared" si="13"/>
        <v>2.7407177234215712</v>
      </c>
      <c r="CB23" s="74">
        <f t="shared" si="13"/>
        <v>892.63637063133649</v>
      </c>
      <c r="CC23" s="74">
        <f t="shared" si="13"/>
        <v>2.3354029659252836E-3</v>
      </c>
      <c r="CD23" s="105">
        <f t="shared" si="13"/>
        <v>51.937585774388978</v>
      </c>
      <c r="CE23" s="105">
        <f t="shared" si="13"/>
        <v>320.20469052106955</v>
      </c>
      <c r="CF23" s="105">
        <f t="shared" si="13"/>
        <v>71.896426702932018</v>
      </c>
      <c r="CG23" s="77">
        <f t="shared" si="13"/>
        <v>1.3254764325509216E-5</v>
      </c>
      <c r="CH23" s="77">
        <f t="shared" si="13"/>
        <v>5.589813166617841E-4</v>
      </c>
      <c r="CI23" s="78">
        <f t="shared" si="13"/>
        <v>1.9966683883062926E-3</v>
      </c>
      <c r="CK23" s="74">
        <f>2*CK21</f>
        <v>1.6366368756070517</v>
      </c>
      <c r="CL23" s="74">
        <f t="shared" ref="CL23:DG23" si="14">2*CL21</f>
        <v>2.7074563808305117E-2</v>
      </c>
      <c r="CM23" s="74">
        <f t="shared" si="14"/>
        <v>1.4157939138952846</v>
      </c>
      <c r="CN23" s="74">
        <f t="shared" si="14"/>
        <v>2.9939101668631061</v>
      </c>
      <c r="CO23" s="74">
        <f t="shared" si="14"/>
        <v>2.4316687802931396</v>
      </c>
      <c r="CP23" s="74">
        <f t="shared" si="14"/>
        <v>0.40274812762194595</v>
      </c>
      <c r="CQ23" s="74">
        <f t="shared" si="14"/>
        <v>0.50392163476864704</v>
      </c>
      <c r="CR23" s="74">
        <f t="shared" si="14"/>
        <v>13.484205557984511</v>
      </c>
      <c r="CS23" s="74">
        <f t="shared" si="14"/>
        <v>0.24151828750487048</v>
      </c>
      <c r="CT23" s="74">
        <f t="shared" si="14"/>
        <v>4.6314812192255937E-2</v>
      </c>
      <c r="CU23" s="74">
        <f t="shared" si="14"/>
        <v>0.37855815137984816</v>
      </c>
      <c r="CV23" s="74">
        <f t="shared" si="14"/>
        <v>1.9723499066594159</v>
      </c>
      <c r="CW23" s="74">
        <f t="shared" si="14"/>
        <v>0.21531943326162178</v>
      </c>
      <c r="CX23" s="74">
        <f t="shared" si="14"/>
        <v>0.35845089490481191</v>
      </c>
      <c r="CY23" s="74">
        <f t="shared" si="14"/>
        <v>0.34147977446006267</v>
      </c>
      <c r="CZ23" s="74">
        <f t="shared" si="14"/>
        <v>0.37706952490564932</v>
      </c>
      <c r="DA23" s="74">
        <f t="shared" si="14"/>
        <v>0.18425523837722249</v>
      </c>
      <c r="DB23" s="74">
        <f t="shared" si="14"/>
        <v>14.138304206180694</v>
      </c>
      <c r="DC23" s="74">
        <f t="shared" si="14"/>
        <v>1.7538999396935184</v>
      </c>
      <c r="DD23" s="74">
        <f t="shared" si="14"/>
        <v>3.5566177891782274</v>
      </c>
      <c r="DE23" s="74">
        <f t="shared" si="14"/>
        <v>0.16459785641381289</v>
      </c>
      <c r="DF23" s="74">
        <f t="shared" si="14"/>
        <v>1.8002950075938433</v>
      </c>
      <c r="DG23" s="74">
        <f t="shared" si="14"/>
        <v>0.2768529546003406</v>
      </c>
      <c r="DH23" s="74"/>
      <c r="DI23" s="74">
        <f>2*DI21</f>
        <v>0.3427028516081318</v>
      </c>
      <c r="DJ23" s="74">
        <f>2*DJ21</f>
        <v>0.55209583232354642</v>
      </c>
      <c r="DK23" s="74">
        <f>2*DK21</f>
        <v>27.484449518470011</v>
      </c>
      <c r="DL23" s="74">
        <f>2*DL21</f>
        <v>0.17592296538644023</v>
      </c>
      <c r="DO23" s="74">
        <f t="shared" ref="DO23:DX23" si="15">2*DO21</f>
        <v>23.479098507127148</v>
      </c>
      <c r="DP23" s="74">
        <f t="shared" si="15"/>
        <v>33.000037500752491</v>
      </c>
      <c r="DQ23" s="74">
        <f t="shared" si="15"/>
        <v>9.5345139488848503</v>
      </c>
      <c r="DR23" s="74">
        <f t="shared" si="15"/>
        <v>5.1203943696876788</v>
      </c>
      <c r="DS23" s="74">
        <f t="shared" si="15"/>
        <v>2.2908947861759579</v>
      </c>
      <c r="DT23" s="74">
        <f t="shared" si="15"/>
        <v>0.55071490991902583</v>
      </c>
      <c r="DU23" s="74">
        <f t="shared" si="15"/>
        <v>0.78624065725501335</v>
      </c>
      <c r="DV23" s="74">
        <f t="shared" si="15"/>
        <v>0.53836004733959153</v>
      </c>
      <c r="DW23" s="74">
        <f t="shared" si="15"/>
        <v>0.35876776251068759</v>
      </c>
      <c r="DX23" s="74">
        <f t="shared" si="15"/>
        <v>0.4489675991713088</v>
      </c>
    </row>
    <row r="27" spans="1:128" x14ac:dyDescent="0.15">
      <c r="A27" s="63" t="s">
        <v>3603</v>
      </c>
      <c r="B27" s="63" t="s">
        <v>3586</v>
      </c>
      <c r="C27" s="63">
        <v>5.571225811705066E-3</v>
      </c>
      <c r="D27" s="63">
        <v>9.3106255067584092E-5</v>
      </c>
      <c r="E27" s="63">
        <v>4.6395320321813093E-5</v>
      </c>
      <c r="F27" s="63">
        <v>7.1960088662403979E-5</v>
      </c>
      <c r="G27" s="63">
        <v>3.2798650937706235E-3</v>
      </c>
      <c r="H27" s="63">
        <v>4.9188507973840613E-3</v>
      </c>
      <c r="I27" s="63">
        <v>0.37317271084069265</v>
      </c>
      <c r="J27" s="63">
        <v>6.5687251986240472E-4</v>
      </c>
      <c r="K27" s="63">
        <v>2.9532041649741841E-3</v>
      </c>
      <c r="L27" s="63">
        <v>5.2996711613316778E-3</v>
      </c>
      <c r="M27" s="63">
        <v>6.2004031658651638E-3</v>
      </c>
      <c r="N27" s="63">
        <v>4.2960172931455175E-3</v>
      </c>
      <c r="O27" s="63">
        <v>2.9825563064022703E-4</v>
      </c>
      <c r="P27" s="63">
        <v>6.0597969399919143E-4</v>
      </c>
      <c r="Q27" s="63">
        <v>0.18044749706715296</v>
      </c>
      <c r="R27" s="63">
        <v>2.1114604962784323E-3</v>
      </c>
      <c r="S27" s="63">
        <v>2.6218090198183767E-3</v>
      </c>
      <c r="T27" s="63">
        <v>528070.5</v>
      </c>
      <c r="U27" s="63">
        <v>5.1129536681181781E-6</v>
      </c>
      <c r="V27" s="63">
        <v>9.5687981055559822E-3</v>
      </c>
      <c r="W27" s="63">
        <v>7.4800618478025184E-5</v>
      </c>
      <c r="X27" s="63">
        <v>1.5225239811729685E-4</v>
      </c>
      <c r="Y27" s="63">
        <v>4.1661103962444407E-5</v>
      </c>
      <c r="Z27" s="63">
        <v>3.0223237238209672E-4</v>
      </c>
      <c r="AA27" s="63">
        <v>2.6767259295870532E-3</v>
      </c>
      <c r="AB27" s="63">
        <v>6.8014908362930076E-4</v>
      </c>
      <c r="AC27" s="63">
        <v>1.4997997426479987E-3</v>
      </c>
      <c r="AD27" s="63">
        <v>3.0368419873230313E-3</v>
      </c>
      <c r="AE27" s="63">
        <v>1.8668593177110506E-3</v>
      </c>
      <c r="AF27" s="63">
        <v>2.785612905852533E-3</v>
      </c>
      <c r="AG27" s="63">
        <v>2.9658287419325009E-3</v>
      </c>
      <c r="AH27" s="63">
        <v>1.1729021030335912E-2</v>
      </c>
      <c r="AI27" s="63">
        <v>0.1380577972070017</v>
      </c>
      <c r="AJ27" s="63">
        <v>5.84505288593095E-3</v>
      </c>
      <c r="AK27" s="63">
        <v>5.7960215123436798E-2</v>
      </c>
      <c r="AL27" s="63">
        <v>6.2289410220794379E-2</v>
      </c>
      <c r="AM27" s="63">
        <v>0.21530041916751647</v>
      </c>
      <c r="AN27" s="63" t="s">
        <v>3587</v>
      </c>
      <c r="AO27" s="64" t="s">
        <v>3603</v>
      </c>
      <c r="AP27" s="65" t="s">
        <v>3604</v>
      </c>
      <c r="AQ27" s="68"/>
      <c r="AR27" s="63">
        <v>508.35367285430181</v>
      </c>
      <c r="AS27" s="63">
        <v>527.30439446140963</v>
      </c>
      <c r="AV27" s="86">
        <v>13.252443770687524</v>
      </c>
      <c r="AW27" s="86">
        <v>1.1176936332398939</v>
      </c>
      <c r="AX27" s="86">
        <v>1.6129064349981661</v>
      </c>
      <c r="AY27" s="86">
        <v>27.613141585683358</v>
      </c>
      <c r="AZ27" s="86">
        <v>3.9259393252371648</v>
      </c>
      <c r="BA27" s="86">
        <v>22.195806012182679</v>
      </c>
      <c r="BB27" s="86"/>
      <c r="BC27" s="86">
        <v>176.55283283770851</v>
      </c>
      <c r="BD27" s="86">
        <v>1.3895293242983833</v>
      </c>
      <c r="BE27" s="86">
        <v>3.445037624918184</v>
      </c>
      <c r="BF27" s="86">
        <v>10.727246360468483</v>
      </c>
      <c r="BG27" s="86">
        <v>14.403809523809523</v>
      </c>
      <c r="BH27" s="86">
        <v>26.666101396443821</v>
      </c>
      <c r="BI27" s="86">
        <v>25.150356440591278</v>
      </c>
      <c r="BJ27" s="86">
        <v>4.4727826756062736</v>
      </c>
      <c r="BK27" s="86">
        <v>979.7140128104196</v>
      </c>
      <c r="BL27" s="86">
        <v>55.552076491025353</v>
      </c>
      <c r="BM27" s="86">
        <v>4.9880492903367983E-2</v>
      </c>
      <c r="BN27" s="86">
        <v>143.77828510857987</v>
      </c>
      <c r="BO27" s="86">
        <v>2.0756021705400061</v>
      </c>
      <c r="BP27" s="86">
        <v>4.1423023295010415</v>
      </c>
      <c r="BQ27" s="86">
        <v>0.37102651610394999</v>
      </c>
      <c r="BR27" s="86">
        <v>26.573856236108671</v>
      </c>
      <c r="BS27" s="86">
        <v>32.254078848486309</v>
      </c>
      <c r="BT27" s="86">
        <v>7.937108998603045</v>
      </c>
      <c r="BU27" s="86">
        <v>78.552710456504244</v>
      </c>
      <c r="BV27" s="86">
        <v>147.27632676743283</v>
      </c>
      <c r="BW27" s="86">
        <v>35.825185830751636</v>
      </c>
      <c r="BX27" s="86">
        <v>312.3608181390972</v>
      </c>
      <c r="BY27" s="86">
        <v>58.380872606006392</v>
      </c>
      <c r="BZ27" s="86">
        <v>85.25860746720484</v>
      </c>
      <c r="CA27" s="86">
        <v>31.816185671039353</v>
      </c>
      <c r="CB27" s="106">
        <v>15897.845121254111</v>
      </c>
      <c r="CC27" s="69">
        <v>5.7960215123436798E-2</v>
      </c>
      <c r="CD27" s="106">
        <v>293.67622850487055</v>
      </c>
      <c r="CE27" s="106">
        <v>4139.5004119721052</v>
      </c>
      <c r="CF27" s="106">
        <v>1153.5714455787711</v>
      </c>
      <c r="CG27" s="70">
        <v>5.2135796036052924E-4</v>
      </c>
      <c r="CH27" s="70">
        <v>1.3830663685310033E-2</v>
      </c>
      <c r="CI27" s="70">
        <v>4.9402812127374213E-2</v>
      </c>
      <c r="CJ27" s="69"/>
      <c r="CK27" s="86">
        <v>30.312284232517737</v>
      </c>
      <c r="CL27" s="86">
        <v>0.27867407435024183</v>
      </c>
      <c r="CM27" s="86">
        <v>11.754440731663927</v>
      </c>
      <c r="CN27" s="86">
        <v>34.709751648160989</v>
      </c>
      <c r="CO27" s="86">
        <v>20.76558642709125</v>
      </c>
      <c r="CP27" s="86">
        <v>13.25230365521948</v>
      </c>
      <c r="CQ27" s="86">
        <v>5.6228468469501811</v>
      </c>
      <c r="CR27" s="86">
        <v>28.790859543539536</v>
      </c>
      <c r="CS27" s="86">
        <v>3.1364817733770431</v>
      </c>
      <c r="CT27" s="86">
        <v>0.56522080422739795</v>
      </c>
      <c r="CU27" s="86">
        <v>3.1781500168806702</v>
      </c>
      <c r="CV27" s="86">
        <v>50.895772446641026</v>
      </c>
      <c r="CW27" s="86">
        <v>2.1725173443486656</v>
      </c>
      <c r="CX27" s="86">
        <v>5.5491265535852126</v>
      </c>
      <c r="CY27" s="86">
        <v>3.693073454126615</v>
      </c>
      <c r="CZ27" s="86">
        <v>8.0232661330437072</v>
      </c>
      <c r="DA27" s="86">
        <v>2.4627635506391443</v>
      </c>
      <c r="DB27" s="86">
        <v>150.49166096113245</v>
      </c>
      <c r="DC27" s="86">
        <v>17.635956649949819</v>
      </c>
      <c r="DD27" s="86">
        <v>29.118452922848292</v>
      </c>
      <c r="DE27" s="86">
        <v>3.9764486333295381</v>
      </c>
      <c r="DF27" s="86">
        <v>18.963538681631253</v>
      </c>
      <c r="DG27" s="86">
        <v>1.9957111185826837</v>
      </c>
      <c r="DH27" s="69"/>
      <c r="DI27" s="86">
        <v>5.7007695459382797</v>
      </c>
      <c r="DJ27" s="86">
        <v>16.459572449995282</v>
      </c>
      <c r="DK27" s="106">
        <v>312.3608181390972</v>
      </c>
      <c r="DL27" s="86">
        <v>2.8872544868477452</v>
      </c>
      <c r="DM27" s="69"/>
      <c r="DN27" s="69"/>
      <c r="DO27" s="69">
        <v>487.05381134342781</v>
      </c>
      <c r="DP27" s="69">
        <v>104.24345434350676</v>
      </c>
      <c r="DQ27" s="69">
        <v>70.474321683844138</v>
      </c>
      <c r="DR27" s="69">
        <v>48.213755413240555</v>
      </c>
      <c r="DS27" s="69">
        <v>25.889389559381506</v>
      </c>
      <c r="DT27" s="69">
        <v>4.0015801995680551</v>
      </c>
      <c r="DU27" s="69">
        <v>12.440943930762487</v>
      </c>
      <c r="DV27" s="69">
        <v>5.9509629133715336</v>
      </c>
      <c r="DW27" s="69">
        <v>5.0134915157759004</v>
      </c>
      <c r="DX27" s="69">
        <v>5.1025175709214299</v>
      </c>
    </row>
    <row r="28" spans="1:128" x14ac:dyDescent="0.15">
      <c r="A28" s="63" t="s">
        <v>3605</v>
      </c>
      <c r="B28" s="63" t="s">
        <v>3586</v>
      </c>
      <c r="C28" s="63">
        <v>5.6748676153066053E-3</v>
      </c>
      <c r="D28" s="63">
        <v>1.416326479388864E-4</v>
      </c>
      <c r="E28" s="63">
        <v>9.5318174456761101E-5</v>
      </c>
      <c r="F28" s="63">
        <v>1.171307974515685E-4</v>
      </c>
      <c r="G28" s="63">
        <v>4.761725480071928E-3</v>
      </c>
      <c r="H28" s="63">
        <v>6.2587287842361073E-3</v>
      </c>
      <c r="I28" s="63">
        <v>0.37200621749396268</v>
      </c>
      <c r="J28" s="63">
        <v>6.8396019226183759E-4</v>
      </c>
      <c r="K28" s="63">
        <v>2.9070549194038522E-3</v>
      </c>
      <c r="L28" s="63">
        <v>6.8768925438478547E-3</v>
      </c>
      <c r="M28" s="63">
        <v>6.1861196419383232E-3</v>
      </c>
      <c r="N28" s="63">
        <v>4.2444973923457417E-3</v>
      </c>
      <c r="O28" s="63">
        <v>3.0442055215218879E-4</v>
      </c>
      <c r="P28" s="63">
        <v>7.4401960626123875E-4</v>
      </c>
      <c r="Q28" s="63">
        <v>0.17538917603862447</v>
      </c>
      <c r="R28" s="63">
        <v>2.4355436990503442E-3</v>
      </c>
      <c r="S28" s="63">
        <v>5.0826399608448476E-4</v>
      </c>
      <c r="T28" s="63">
        <v>557781</v>
      </c>
      <c r="U28" s="63">
        <v>3.7649184895147023E-6</v>
      </c>
      <c r="V28" s="63">
        <v>8.9587131867166509E-3</v>
      </c>
      <c r="W28" s="63">
        <v>7.3505551461953706E-5</v>
      </c>
      <c r="X28" s="63">
        <v>1.6906276836249352E-4</v>
      </c>
      <c r="Y28" s="63">
        <v>4.0876257886159624E-5</v>
      </c>
      <c r="Z28" s="63">
        <v>2.9689071517315937E-4</v>
      </c>
      <c r="AA28" s="63">
        <v>2.6315585029488874E-3</v>
      </c>
      <c r="AB28" s="63">
        <v>7.5716694066906779E-4</v>
      </c>
      <c r="AC28" s="63">
        <v>1.6323610879538744E-3</v>
      </c>
      <c r="AD28" s="63">
        <v>3.153567439550648E-3</v>
      </c>
      <c r="AE28" s="63">
        <v>1.8693119103495219E-3</v>
      </c>
      <c r="AF28" s="63">
        <v>2.9067561163491286E-3</v>
      </c>
      <c r="AG28" s="63">
        <v>3.1186074821480114E-3</v>
      </c>
      <c r="AH28" s="63">
        <v>1.1034348606352672E-2</v>
      </c>
      <c r="AI28" s="63">
        <v>0.14393104103581872</v>
      </c>
      <c r="AJ28" s="63">
        <v>6.688108773873617E-3</v>
      </c>
      <c r="AK28" s="63">
        <v>5.8410400750569628E-2</v>
      </c>
      <c r="AL28" s="63">
        <v>6.31853720366954E-2</v>
      </c>
      <c r="AM28" s="63">
        <v>0.21713934321893358</v>
      </c>
      <c r="AO28" s="64" t="s">
        <v>3605</v>
      </c>
      <c r="AP28" s="65" t="s">
        <v>3606</v>
      </c>
      <c r="AQ28" s="68"/>
      <c r="AR28" s="63">
        <v>576.74946973033332</v>
      </c>
      <c r="AS28" s="63">
        <v>544.23862127021914</v>
      </c>
      <c r="AV28" s="86">
        <v>13.498979671572444</v>
      </c>
      <c r="AW28" s="86">
        <v>1.7002285050053008</v>
      </c>
      <c r="AX28" s="86">
        <v>3.3136811188542685</v>
      </c>
      <c r="AY28" s="86">
        <v>44.94643286569444</v>
      </c>
      <c r="AZ28" s="86">
        <v>5.6996994643785124</v>
      </c>
      <c r="BA28" s="86">
        <v>28.241866992925985</v>
      </c>
      <c r="BB28" s="86"/>
      <c r="BC28" s="86">
        <v>183.83340121664065</v>
      </c>
      <c r="BD28" s="86">
        <v>1.3678153734734548</v>
      </c>
      <c r="BE28" s="86">
        <v>4.4703063331427852</v>
      </c>
      <c r="BF28" s="86">
        <v>10.702534599642608</v>
      </c>
      <c r="BG28" s="86">
        <v>13.942873969375736</v>
      </c>
      <c r="BH28" s="86">
        <v>26.346308712914933</v>
      </c>
      <c r="BI28" s="86">
        <v>25.670212421587447</v>
      </c>
      <c r="BJ28" s="86">
        <v>5.4916658728850249</v>
      </c>
      <c r="BK28" s="86">
        <v>952.25057844037281</v>
      </c>
      <c r="BL28" s="86">
        <v>64.078636614491501</v>
      </c>
      <c r="BM28" s="86">
        <v>3.6729452717124911E-2</v>
      </c>
      <c r="BN28" s="86">
        <v>134.61130693287828</v>
      </c>
      <c r="BO28" s="86">
        <v>2.0396660517719183</v>
      </c>
      <c r="BP28" s="86">
        <v>4.5996589077061785</v>
      </c>
      <c r="BQ28" s="86">
        <v>0.3640368140157792</v>
      </c>
      <c r="BR28" s="86">
        <v>26.104189702328437</v>
      </c>
      <c r="BS28" s="86">
        <v>31.709819264765922</v>
      </c>
      <c r="BT28" s="86">
        <v>8.8358812543878233</v>
      </c>
      <c r="BU28" s="86">
        <v>85.495672693017355</v>
      </c>
      <c r="BV28" s="86">
        <v>152.93710724798217</v>
      </c>
      <c r="BW28" s="86">
        <v>35.872251287803913</v>
      </c>
      <c r="BX28" s="86">
        <v>325.94504309124733</v>
      </c>
      <c r="BY28" s="86">
        <v>61.388246579871158</v>
      </c>
      <c r="BZ28" s="86">
        <v>90.626101791299405</v>
      </c>
      <c r="CA28" s="86">
        <v>33.713473333604128</v>
      </c>
      <c r="CB28" s="106">
        <v>16574.169984020784</v>
      </c>
      <c r="CC28" s="69">
        <v>5.8410400750569628E-2</v>
      </c>
      <c r="CD28" s="106">
        <v>336.03435227578893</v>
      </c>
      <c r="CE28" s="106">
        <v>4174.8567150292947</v>
      </c>
      <c r="CF28" s="106">
        <v>1170.164249451672</v>
      </c>
      <c r="CG28" s="70">
        <v>5.2584424947660021E-4</v>
      </c>
      <c r="CH28" s="70">
        <v>1.384322644485793E-2</v>
      </c>
      <c r="CI28" s="70">
        <v>4.9447686015125933E-2</v>
      </c>
      <c r="CJ28" s="69"/>
      <c r="CK28" s="86">
        <v>29.075362474537275</v>
      </c>
      <c r="CL28" s="86">
        <v>0.28028848157569908</v>
      </c>
      <c r="CM28" s="86">
        <v>12.486311462185464</v>
      </c>
      <c r="CN28" s="86">
        <v>29.265497645347818</v>
      </c>
      <c r="CO28" s="86">
        <v>18.261378694612194</v>
      </c>
      <c r="CP28" s="86">
        <v>12.808468186646287</v>
      </c>
      <c r="CQ28" s="86">
        <v>5.0866413568096149</v>
      </c>
      <c r="CR28" s="86">
        <v>31.014160772623793</v>
      </c>
      <c r="CS28" s="86">
        <v>2.9215065503352147</v>
      </c>
      <c r="CT28" s="86">
        <v>0.56400121773036771</v>
      </c>
      <c r="CU28" s="86">
        <v>2.8688719193982726</v>
      </c>
      <c r="CV28" s="86">
        <v>50.849584417152478</v>
      </c>
      <c r="CW28" s="86">
        <v>2.421379381256394</v>
      </c>
      <c r="CX28" s="86">
        <v>5.1799649690329224</v>
      </c>
      <c r="CY28" s="86">
        <v>3.5900660993457358</v>
      </c>
      <c r="CZ28" s="86">
        <v>8.6929120303033329</v>
      </c>
      <c r="DA28" s="86">
        <v>2.1927863138709767</v>
      </c>
      <c r="DB28" s="86">
        <v>159.80314169963717</v>
      </c>
      <c r="DC28" s="86">
        <v>14.860656043125294</v>
      </c>
      <c r="DD28" s="86">
        <v>30.454939440432334</v>
      </c>
      <c r="DE28" s="86">
        <v>3.8124156793478048</v>
      </c>
      <c r="DF28" s="86">
        <v>18.587394067368688</v>
      </c>
      <c r="DG28" s="86">
        <v>2.2551039194432434</v>
      </c>
      <c r="DH28" s="69"/>
      <c r="DI28" s="86">
        <v>5.9358540915931757</v>
      </c>
      <c r="DJ28" s="86">
        <v>16.259247732697443</v>
      </c>
      <c r="DK28" s="106">
        <v>325.94504309124733</v>
      </c>
      <c r="DL28" s="86">
        <v>2.7391589284051086</v>
      </c>
      <c r="DM28" s="69"/>
      <c r="DN28" s="69"/>
      <c r="DO28" s="69">
        <v>456.00036223874758</v>
      </c>
      <c r="DP28" s="69">
        <v>76.759566806948612</v>
      </c>
      <c r="DQ28" s="69">
        <v>62.902626385288656</v>
      </c>
      <c r="DR28" s="69">
        <v>47.379002364039906</v>
      </c>
      <c r="DS28" s="69">
        <v>28.747868173163614</v>
      </c>
      <c r="DT28" s="69">
        <v>3.926195146848352</v>
      </c>
      <c r="DU28" s="69">
        <v>12.221062594723051</v>
      </c>
      <c r="DV28" s="69">
        <v>6.4769449009861635</v>
      </c>
      <c r="DW28" s="69">
        <v>5.2061923763610487</v>
      </c>
      <c r="DX28" s="69">
        <v>5.3244203912515697</v>
      </c>
    </row>
    <row r="29" spans="1:128" x14ac:dyDescent="0.15">
      <c r="A29" s="63" t="s">
        <v>3607</v>
      </c>
      <c r="B29" s="63" t="s">
        <v>3586</v>
      </c>
      <c r="C29" s="63">
        <v>5.6820766212531447E-3</v>
      </c>
      <c r="D29" s="63">
        <v>1.5620623532200029E-4</v>
      </c>
      <c r="E29" s="63">
        <v>6.8826502153371789E-5</v>
      </c>
      <c r="F29" s="63">
        <v>1.0204277058391208E-4</v>
      </c>
      <c r="G29" s="63">
        <v>4.817256659412952E-3</v>
      </c>
      <c r="H29" s="63">
        <v>5.4797865540545396E-3</v>
      </c>
      <c r="I29" s="63">
        <v>0.37346307428234904</v>
      </c>
      <c r="J29" s="63">
        <v>6.2392720430339205E-4</v>
      </c>
      <c r="K29" s="63">
        <v>2.8889176164723965E-3</v>
      </c>
      <c r="L29" s="63">
        <v>5.7404893743850495E-3</v>
      </c>
      <c r="M29" s="63">
        <v>5.9111491751592587E-3</v>
      </c>
      <c r="N29" s="63">
        <v>4.2254684391585693E-3</v>
      </c>
      <c r="O29" s="63">
        <v>3.1097609146862589E-4</v>
      </c>
      <c r="P29" s="63">
        <v>7.2178053562579447E-4</v>
      </c>
      <c r="Q29" s="63">
        <v>0.18010848253722017</v>
      </c>
      <c r="R29" s="63">
        <v>2.5793779041791451E-3</v>
      </c>
      <c r="S29" s="63">
        <v>4.892666566120124E-4</v>
      </c>
      <c r="T29" s="63">
        <v>556956</v>
      </c>
      <c r="U29" s="63">
        <v>3.7704953353586281E-6</v>
      </c>
      <c r="V29" s="63">
        <v>9.1635604966999185E-3</v>
      </c>
      <c r="W29" s="63">
        <v>8.492591874403005E-5</v>
      </c>
      <c r="X29" s="63">
        <v>1.6769726872499803E-4</v>
      </c>
      <c r="Y29" s="63">
        <v>3.8064048147429959E-5</v>
      </c>
      <c r="Z29" s="63">
        <v>2.9158497260106724E-4</v>
      </c>
      <c r="AA29" s="63">
        <v>2.6976996387506375E-3</v>
      </c>
      <c r="AB29" s="63">
        <v>7.0442428725668333E-4</v>
      </c>
      <c r="AC29" s="63">
        <v>1.7248519930958041E-3</v>
      </c>
      <c r="AD29" s="63">
        <v>3.2252697400393087E-3</v>
      </c>
      <c r="AE29" s="63">
        <v>2.0118285825092108E-3</v>
      </c>
      <c r="AF29" s="63">
        <v>3.0217826901945575E-3</v>
      </c>
      <c r="AG29" s="63">
        <v>3.1591364488397647E-3</v>
      </c>
      <c r="AH29" s="63">
        <v>1.1065954940785269E-2</v>
      </c>
      <c r="AI29" s="63">
        <v>0.1447749014284791</v>
      </c>
      <c r="AJ29" s="63">
        <v>6.8811539870294964E-3</v>
      </c>
      <c r="AK29" s="63">
        <v>5.748206131767776E-2</v>
      </c>
      <c r="AL29" s="63">
        <v>6.1855873713542904E-2</v>
      </c>
      <c r="AM29" s="63">
        <v>0.22742478759542945</v>
      </c>
      <c r="AO29" s="64" t="s">
        <v>3607</v>
      </c>
      <c r="AP29" s="65" t="s">
        <v>3608</v>
      </c>
      <c r="AQ29" s="68"/>
      <c r="AR29" s="63">
        <v>566.55995496015316</v>
      </c>
      <c r="AS29" s="63">
        <v>509.11912473200294</v>
      </c>
      <c r="AV29" s="86">
        <v>13.516127952611125</v>
      </c>
      <c r="AW29" s="86">
        <v>1.8751770712401674</v>
      </c>
      <c r="AX29" s="86">
        <v>2.3927134773848304</v>
      </c>
      <c r="AY29" s="86">
        <v>39.156725961638593</v>
      </c>
      <c r="AZ29" s="86">
        <v>5.7661692838737677</v>
      </c>
      <c r="BA29" s="86">
        <v>24.72697065880628</v>
      </c>
      <c r="BB29" s="86"/>
      <c r="BC29" s="86">
        <v>167.69785928531462</v>
      </c>
      <c r="BD29" s="86">
        <v>1.3592814852357749</v>
      </c>
      <c r="BE29" s="86">
        <v>3.7315903719638084</v>
      </c>
      <c r="BF29" s="86">
        <v>10.226811350672158</v>
      </c>
      <c r="BG29" s="86">
        <v>13.587759815242496</v>
      </c>
      <c r="BH29" s="86">
        <v>26.228192802169659</v>
      </c>
      <c r="BI29" s="86">
        <v>26.223007183968932</v>
      </c>
      <c r="BJ29" s="86">
        <v>5.3275175840152462</v>
      </c>
      <c r="BK29" s="86">
        <v>977.87338165221718</v>
      </c>
      <c r="BL29" s="86">
        <v>67.862883953915713</v>
      </c>
      <c r="BM29" s="86">
        <v>3.678385880753713E-2</v>
      </c>
      <c r="BN29" s="86">
        <v>137.68928962345242</v>
      </c>
      <c r="BO29" s="86">
        <v>2.3565636871304481</v>
      </c>
      <c r="BP29" s="86">
        <v>4.5625080161650633</v>
      </c>
      <c r="BQ29" s="86">
        <v>0.33899176521306268</v>
      </c>
      <c r="BR29" s="86">
        <v>25.637680971892621</v>
      </c>
      <c r="BS29" s="86">
        <v>32.506808372129335</v>
      </c>
      <c r="BT29" s="86">
        <v>8.2203923871885269</v>
      </c>
      <c r="BU29" s="86">
        <v>90.339926952353622</v>
      </c>
      <c r="BV29" s="86">
        <v>156.41442068109009</v>
      </c>
      <c r="BW29" s="86">
        <v>38.607158099293713</v>
      </c>
      <c r="BX29" s="86">
        <v>338.84338752331377</v>
      </c>
      <c r="BY29" s="86">
        <v>62.186039253409881</v>
      </c>
      <c r="BZ29" s="86">
        <v>90.367257534579963</v>
      </c>
      <c r="CA29" s="86">
        <v>33.748833813329007</v>
      </c>
      <c r="CB29" s="106">
        <v>16671.343501908799</v>
      </c>
      <c r="CC29" s="69">
        <v>5.748206131767776E-2</v>
      </c>
      <c r="CD29" s="106">
        <v>345.73362980790455</v>
      </c>
      <c r="CE29" s="106">
        <v>4372.6110965509288</v>
      </c>
      <c r="CF29" s="106">
        <v>1145.5425473501873</v>
      </c>
      <c r="CG29" s="70">
        <v>5.2957318371624716E-4</v>
      </c>
      <c r="CH29" s="70">
        <v>1.4307150508113251E-2</v>
      </c>
      <c r="CI29" s="70">
        <v>5.1104812083682838E-2</v>
      </c>
      <c r="CJ29" s="69"/>
      <c r="CK29" s="86">
        <v>28.905888715257081</v>
      </c>
      <c r="CL29" s="86">
        <v>0.26198134754169644</v>
      </c>
      <c r="CM29" s="86">
        <v>13.216616116519985</v>
      </c>
      <c r="CN29" s="86">
        <v>30.178421415505756</v>
      </c>
      <c r="CO29" s="86">
        <v>16.880251480737272</v>
      </c>
      <c r="CP29" s="86">
        <v>12.904519484683984</v>
      </c>
      <c r="CQ29" s="86">
        <v>4.9930590594030066</v>
      </c>
      <c r="CR29" s="86">
        <v>31.757089520245067</v>
      </c>
      <c r="CS29" s="86">
        <v>2.8859154926992212</v>
      </c>
      <c r="CT29" s="86">
        <v>0.49491259224817052</v>
      </c>
      <c r="CU29" s="86">
        <v>2.471127802337354</v>
      </c>
      <c r="CV29" s="86">
        <v>49.200734368061838</v>
      </c>
      <c r="CW29" s="86">
        <v>2.460927705052224</v>
      </c>
      <c r="CX29" s="86">
        <v>5.8311619827448204</v>
      </c>
      <c r="CY29" s="86">
        <v>3.3807434039755888</v>
      </c>
      <c r="CZ29" s="86">
        <v>8.3197651065160887</v>
      </c>
      <c r="DA29" s="86">
        <v>2.2141511386882939</v>
      </c>
      <c r="DB29" s="86">
        <v>143.7870698652402</v>
      </c>
      <c r="DC29" s="86">
        <v>14.409546495493338</v>
      </c>
      <c r="DD29" s="86">
        <v>33.132848148317834</v>
      </c>
      <c r="DE29" s="86">
        <v>3.7507600343979015</v>
      </c>
      <c r="DF29" s="86">
        <v>19.800497145928802</v>
      </c>
      <c r="DG29" s="86">
        <v>1.9360851739681859</v>
      </c>
      <c r="DH29" s="69"/>
      <c r="DI29" s="86">
        <v>5.4148485400489061</v>
      </c>
      <c r="DJ29" s="86">
        <v>16.704863714098519</v>
      </c>
      <c r="DK29" s="106">
        <v>338.84338752331377</v>
      </c>
      <c r="DL29" s="86">
        <v>3.0850103360319738</v>
      </c>
      <c r="DM29" s="69"/>
      <c r="DN29" s="69"/>
      <c r="DO29" s="69">
        <v>466.42713287077385</v>
      </c>
      <c r="DP29" s="69">
        <v>76.873268145323152</v>
      </c>
      <c r="DQ29" s="69">
        <v>69.29413290380441</v>
      </c>
      <c r="DR29" s="69">
        <v>54.740155334040601</v>
      </c>
      <c r="DS29" s="69">
        <v>28.515675101031643</v>
      </c>
      <c r="DT29" s="69">
        <v>3.6560802978112887</v>
      </c>
      <c r="DU29" s="69">
        <v>12.00265963103587</v>
      </c>
      <c r="DV29" s="69">
        <v>6.8439338600267892</v>
      </c>
      <c r="DW29" s="69">
        <v>5.3245649741656482</v>
      </c>
      <c r="DX29" s="69">
        <v>5.5351191257871797</v>
      </c>
    </row>
    <row r="30" spans="1:128" x14ac:dyDescent="0.15">
      <c r="A30" s="63" t="s">
        <v>3609</v>
      </c>
      <c r="B30" s="63" t="s">
        <v>3586</v>
      </c>
      <c r="C30" s="63">
        <v>3.8078624844786421E-3</v>
      </c>
      <c r="D30" s="63">
        <v>3.9555358218268447E-6</v>
      </c>
      <c r="E30" s="63">
        <v>1.9777679109134223E-6</v>
      </c>
      <c r="F30" s="63">
        <v>1.6811027242764087E-5</v>
      </c>
      <c r="G30" s="63">
        <v>1.6415473660581405E-3</v>
      </c>
      <c r="H30" s="63">
        <v>4.0653019408825397E-3</v>
      </c>
      <c r="I30" s="63">
        <v>0.36488433518815</v>
      </c>
      <c r="J30" s="63">
        <v>6.3881903522503534E-4</v>
      </c>
      <c r="K30" s="63">
        <v>1.2202828010335815E-3</v>
      </c>
      <c r="L30" s="63">
        <v>3.4709826836530561E-3</v>
      </c>
      <c r="M30" s="63">
        <v>6.3323184087670497E-3</v>
      </c>
      <c r="N30" s="63">
        <v>4.2063167929306663E-3</v>
      </c>
      <c r="O30" s="63">
        <v>3.1268510671541205E-4</v>
      </c>
      <c r="P30" s="63">
        <v>4.5093108368826027E-4</v>
      </c>
      <c r="Q30" s="63">
        <v>0.18014845125939316</v>
      </c>
      <c r="R30" s="63">
        <v>2.4627166026693933E-3</v>
      </c>
      <c r="S30" s="63">
        <v>4.2818675271275589E-4</v>
      </c>
      <c r="T30" s="63">
        <v>505620.5</v>
      </c>
      <c r="U30" s="63">
        <v>5.3399733594662401E-6</v>
      </c>
      <c r="V30" s="63">
        <v>9.6168964668165158E-3</v>
      </c>
      <c r="W30" s="63">
        <v>8.0692930765267627E-5</v>
      </c>
      <c r="X30" s="63">
        <v>1.6435251339690538E-4</v>
      </c>
      <c r="Y30" s="63">
        <v>4.1928679711364547E-5</v>
      </c>
      <c r="Z30" s="63">
        <v>3.1664064253723889E-4</v>
      </c>
      <c r="AA30" s="63">
        <v>2.633727601366374E-3</v>
      </c>
      <c r="AB30" s="63">
        <v>7.1199644792883205E-4</v>
      </c>
      <c r="AC30" s="63">
        <v>1.6102327074686779E-3</v>
      </c>
      <c r="AD30" s="63">
        <v>3.0711439376633924E-3</v>
      </c>
      <c r="AE30" s="63">
        <v>1.7724096761635784E-3</v>
      </c>
      <c r="AF30" s="63">
        <v>2.7649195394569641E-3</v>
      </c>
      <c r="AG30" s="63">
        <v>2.9930221051823122E-3</v>
      </c>
      <c r="AH30" s="63">
        <v>1.1803813334309032E-2</v>
      </c>
      <c r="AI30" s="63">
        <v>0.13755771373985035</v>
      </c>
      <c r="AJ30" s="63">
        <v>5.7725112015830048E-3</v>
      </c>
      <c r="AK30" s="63">
        <v>5.7971014492753624E-2</v>
      </c>
      <c r="AL30" s="63">
        <v>6.4712566045087169E-2</v>
      </c>
      <c r="AM30" s="63">
        <v>0.2049916884303544</v>
      </c>
      <c r="AO30" s="64" t="s">
        <v>3609</v>
      </c>
      <c r="AP30" s="65" t="s">
        <v>3610</v>
      </c>
      <c r="AQ30" s="68"/>
      <c r="AR30" s="63">
        <v>527.2916909822485</v>
      </c>
      <c r="AS30" s="63">
        <v>527.71273616216581</v>
      </c>
      <c r="AV30" s="86">
        <v>9.0578779549808655</v>
      </c>
      <c r="AW30" s="86">
        <v>4.7484212536515601E-2</v>
      </c>
      <c r="AX30" s="86">
        <v>6.8755955736884061E-2</v>
      </c>
      <c r="AY30" s="86">
        <v>6.4508713661125867</v>
      </c>
      <c r="AZ30" s="86">
        <v>1.9649025720256785</v>
      </c>
      <c r="BA30" s="86">
        <v>18.344254985080262</v>
      </c>
      <c r="BB30" s="86"/>
      <c r="BC30" s="86">
        <v>171.70045469896817</v>
      </c>
      <c r="BD30" s="86">
        <v>0.57416238134959885</v>
      </c>
      <c r="BE30" s="86">
        <v>2.256303377438158</v>
      </c>
      <c r="BF30" s="86">
        <v>10.955471408333112</v>
      </c>
      <c r="BG30" s="86">
        <v>13.452245414294749</v>
      </c>
      <c r="BH30" s="86">
        <v>26.109315315098797</v>
      </c>
      <c r="BI30" s="86">
        <v>26.367119610369105</v>
      </c>
      <c r="BJ30" s="86">
        <v>3.3283569713408658</v>
      </c>
      <c r="BK30" s="86">
        <v>978.09038614284975</v>
      </c>
      <c r="BL30" s="86">
        <v>64.793549928280356</v>
      </c>
      <c r="BM30" s="86">
        <v>5.2095231161964323E-2</v>
      </c>
      <c r="BN30" s="86">
        <v>144.50099864295333</v>
      </c>
      <c r="BO30" s="86">
        <v>2.2391047781620657</v>
      </c>
      <c r="BP30" s="86">
        <v>4.4715078877040639</v>
      </c>
      <c r="BQ30" s="86">
        <v>0.37340949899382347</v>
      </c>
      <c r="BR30" s="86">
        <v>27.840706959927569</v>
      </c>
      <c r="BS30" s="86">
        <v>31.735956520961789</v>
      </c>
      <c r="BT30" s="86">
        <v>8.3087569326335906</v>
      </c>
      <c r="BU30" s="86">
        <v>84.336688452857388</v>
      </c>
      <c r="BV30" s="86">
        <v>148.93985264996994</v>
      </c>
      <c r="BW30" s="86">
        <v>34.012689341067137</v>
      </c>
      <c r="BX30" s="86">
        <v>310.0403963591034</v>
      </c>
      <c r="BY30" s="86">
        <v>58.916160518342707</v>
      </c>
      <c r="BZ30" s="86">
        <v>84.718384786160101</v>
      </c>
      <c r="CA30" s="86">
        <v>30.912411510911909</v>
      </c>
      <c r="CB30" s="106">
        <v>15840.258735919049</v>
      </c>
      <c r="CC30" s="69">
        <v>5.7971014492753624E-2</v>
      </c>
      <c r="CD30" s="106">
        <v>290.03147649245102</v>
      </c>
      <c r="CE30" s="106">
        <v>3941.2983123273771</v>
      </c>
      <c r="CF30" s="106">
        <v>1198.4471854065162</v>
      </c>
      <c r="CG30" s="70">
        <v>5.2805098164220867E-4</v>
      </c>
      <c r="CH30" s="70">
        <v>1.3777827506996606E-2</v>
      </c>
      <c r="CI30" s="70">
        <v>4.9214082515394789E-2</v>
      </c>
      <c r="CJ30" s="69"/>
      <c r="CK30" s="86">
        <v>30.422482866852</v>
      </c>
      <c r="CL30" s="86">
        <v>0.3040742137325862</v>
      </c>
      <c r="CM30" s="86">
        <v>11.136225700207937</v>
      </c>
      <c r="CN30" s="86">
        <v>32.315944033176841</v>
      </c>
      <c r="CO30" s="86">
        <v>18.496396427315236</v>
      </c>
      <c r="CP30" s="86">
        <v>12.712208985058771</v>
      </c>
      <c r="CQ30" s="86">
        <v>4.785050312913639</v>
      </c>
      <c r="CR30" s="86">
        <v>27.275232346773656</v>
      </c>
      <c r="CS30" s="86">
        <v>3.1547191837865523</v>
      </c>
      <c r="CT30" s="86">
        <v>0.55380026833695761</v>
      </c>
      <c r="CU30" s="86">
        <v>2.6499621472974164</v>
      </c>
      <c r="CV30" s="86">
        <v>51.090951121002036</v>
      </c>
      <c r="CW30" s="86">
        <v>2.145593451054137</v>
      </c>
      <c r="CX30" s="86">
        <v>5.6964926962929443</v>
      </c>
      <c r="CY30" s="86">
        <v>3.8654549519360635</v>
      </c>
      <c r="CZ30" s="86">
        <v>8.2936948302188025</v>
      </c>
      <c r="DA30" s="86">
        <v>2.4526547108915051</v>
      </c>
      <c r="DB30" s="86">
        <v>138.4662296212843</v>
      </c>
      <c r="DC30" s="86">
        <v>15.0954900175325</v>
      </c>
      <c r="DD30" s="86">
        <v>28.300050705556668</v>
      </c>
      <c r="DE30" s="86">
        <v>3.6762220813591715</v>
      </c>
      <c r="DF30" s="86">
        <v>18.860905665574219</v>
      </c>
      <c r="DG30" s="86">
        <v>1.9970069874865042</v>
      </c>
      <c r="DH30" s="69"/>
      <c r="DI30" s="86">
        <v>5.544089593121349</v>
      </c>
      <c r="DJ30" s="86">
        <v>16.486083461480586</v>
      </c>
      <c r="DK30" s="106">
        <v>310.0403963591034</v>
      </c>
      <c r="DL30" s="86">
        <v>2.9736322230317427</v>
      </c>
      <c r="DM30" s="69"/>
      <c r="DN30" s="69"/>
      <c r="DO30" s="69">
        <v>489.50202792328372</v>
      </c>
      <c r="DP30" s="69">
        <v>108.87195645133609</v>
      </c>
      <c r="DQ30" s="69">
        <v>75.209641035218979</v>
      </c>
      <c r="DR30" s="69">
        <v>52.011725392847055</v>
      </c>
      <c r="DS30" s="69">
        <v>27.9469242981504</v>
      </c>
      <c r="DT30" s="69">
        <v>4.0272810504079324</v>
      </c>
      <c r="DU30" s="69">
        <v>13.0340388389174</v>
      </c>
      <c r="DV30" s="69">
        <v>6.3891430646104075</v>
      </c>
      <c r="DW30" s="69">
        <v>5.070120256330676</v>
      </c>
      <c r="DX30" s="69">
        <v>5.0646127114870607</v>
      </c>
    </row>
    <row r="31" spans="1:128" x14ac:dyDescent="0.15">
      <c r="A31" s="63" t="s">
        <v>3611</v>
      </c>
      <c r="B31" s="63" t="s">
        <v>3586</v>
      </c>
      <c r="C31" s="63">
        <v>4.8634726257802546E-3</v>
      </c>
      <c r="D31" s="63">
        <v>6.0801046144633155E-5</v>
      </c>
      <c r="E31" s="63">
        <v>4.7663131651069211E-5</v>
      </c>
      <c r="F31" s="63">
        <v>8.5854743550964419E-5</v>
      </c>
      <c r="G31" s="63">
        <v>2.8322899384962282E-3</v>
      </c>
      <c r="H31" s="63">
        <v>4.532580500279563E-3</v>
      </c>
      <c r="I31" s="63">
        <v>0.35900329058928132</v>
      </c>
      <c r="J31" s="63">
        <v>6.4757697137462307E-4</v>
      </c>
      <c r="K31" s="63">
        <v>2.2474999770850327E-3</v>
      </c>
      <c r="L31" s="63">
        <v>6.1269122540078278E-3</v>
      </c>
      <c r="M31" s="63">
        <v>6.0261780584606644E-3</v>
      </c>
      <c r="N31" s="63">
        <v>4.0982960430434737E-3</v>
      </c>
      <c r="O31" s="63">
        <v>3.0559400177820141E-4</v>
      </c>
      <c r="P31" s="63">
        <v>6.242037048918872E-4</v>
      </c>
      <c r="Q31" s="63">
        <v>0.17698695680070395</v>
      </c>
      <c r="R31" s="63">
        <v>2.5512607814920396E-3</v>
      </c>
      <c r="S31" s="63">
        <v>4.711317243971072E-4</v>
      </c>
      <c r="T31" s="63">
        <v>545495</v>
      </c>
      <c r="U31" s="63">
        <v>4.7663131651069216E-6</v>
      </c>
      <c r="V31" s="63">
        <v>9.1164905269525837E-3</v>
      </c>
      <c r="W31" s="63">
        <v>7.9927405384100687E-5</v>
      </c>
      <c r="X31" s="63">
        <v>1.5967149103108185E-4</v>
      </c>
      <c r="Y31" s="63">
        <v>4.7663131651069211E-5</v>
      </c>
      <c r="Z31" s="63">
        <v>2.9734461360782406E-4</v>
      </c>
      <c r="AA31" s="63">
        <v>2.6190279776472135E-3</v>
      </c>
      <c r="AB31" s="63">
        <v>7.0486438922446584E-4</v>
      </c>
      <c r="AC31" s="63">
        <v>1.6364341866867095E-3</v>
      </c>
      <c r="AD31" s="63">
        <v>3.201984741687214E-3</v>
      </c>
      <c r="AE31" s="63">
        <v>1.8533625422781144E-3</v>
      </c>
      <c r="AF31" s="63">
        <v>2.888813524108073E-3</v>
      </c>
      <c r="AG31" s="63">
        <v>3.033941649327675E-3</v>
      </c>
      <c r="AH31" s="63">
        <v>1.1404320846203906E-2</v>
      </c>
      <c r="AI31" s="63">
        <v>0.14114428179909991</v>
      </c>
      <c r="AJ31" s="63">
        <v>6.4469885150184696E-3</v>
      </c>
      <c r="AK31" s="63">
        <v>5.8462238398544128E-2</v>
      </c>
      <c r="AL31" s="63">
        <v>6.1559134364201316E-2</v>
      </c>
      <c r="AM31" s="63">
        <v>0.21466081265639464</v>
      </c>
      <c r="AO31" s="64" t="s">
        <v>3611</v>
      </c>
      <c r="AP31" s="65" t="s">
        <v>3612</v>
      </c>
      <c r="AQ31" s="68"/>
      <c r="AR31" s="63">
        <v>562.37566976451296</v>
      </c>
      <c r="AS31" s="63">
        <v>546.17705536416361</v>
      </c>
      <c r="AV31" s="86">
        <v>11.568889806623204</v>
      </c>
      <c r="AW31" s="86">
        <v>0.72988589349719624</v>
      </c>
      <c r="AX31" s="86">
        <v>1.6569811614390431</v>
      </c>
      <c r="AY31" s="86">
        <v>32.944917572258547</v>
      </c>
      <c r="AZ31" s="86">
        <v>3.3901999418008764</v>
      </c>
      <c r="BA31" s="86">
        <v>20.452801205580453</v>
      </c>
      <c r="BB31" s="86"/>
      <c r="BC31" s="86">
        <v>174.05439460399782</v>
      </c>
      <c r="BD31" s="86">
        <v>1.05748432890582</v>
      </c>
      <c r="BE31" s="86">
        <v>3.9827835722406331</v>
      </c>
      <c r="BF31" s="86">
        <v>10.425821501582496</v>
      </c>
      <c r="BG31" s="86">
        <v>13.410917816436713</v>
      </c>
      <c r="BH31" s="86">
        <v>25.438812364841191</v>
      </c>
      <c r="BI31" s="86">
        <v>25.769163366104223</v>
      </c>
      <c r="BJ31" s="86">
        <v>4.6072955000591316</v>
      </c>
      <c r="BK31" s="86">
        <v>960.92550176959821</v>
      </c>
      <c r="BL31" s="86">
        <v>67.123128437307813</v>
      </c>
      <c r="BM31" s="86">
        <v>4.6498768703853249E-2</v>
      </c>
      <c r="BN31" s="86">
        <v>136.98202843393531</v>
      </c>
      <c r="BO31" s="86">
        <v>2.2178626256894853</v>
      </c>
      <c r="BP31" s="86">
        <v>4.3441521935398324</v>
      </c>
      <c r="BQ31" s="86">
        <v>0.42447952649170556</v>
      </c>
      <c r="BR31" s="86">
        <v>26.144098834674214</v>
      </c>
      <c r="BS31" s="86">
        <v>31.558828628546586</v>
      </c>
      <c r="BT31" s="86">
        <v>8.2255282278047481</v>
      </c>
      <c r="BU31" s="86">
        <v>85.709003137291376</v>
      </c>
      <c r="BV31" s="86">
        <v>155.28517884355045</v>
      </c>
      <c r="BW31" s="86">
        <v>35.566181585807399</v>
      </c>
      <c r="BX31" s="86">
        <v>323.93307553460039</v>
      </c>
      <c r="BY31" s="86">
        <v>59.721641515970944</v>
      </c>
      <c r="BZ31" s="86">
        <v>87.686063333869157</v>
      </c>
      <c r="CA31" s="86">
        <v>31.479585275679153</v>
      </c>
      <c r="CB31" s="106">
        <v>16253.264771625192</v>
      </c>
      <c r="CC31" s="69">
        <v>5.8462238398544128E-2</v>
      </c>
      <c r="CD31" s="106">
        <v>323.91961360385312</v>
      </c>
      <c r="CE31" s="106">
        <v>4127.2029374640379</v>
      </c>
      <c r="CF31" s="106">
        <v>1140.0470700456713</v>
      </c>
      <c r="CG31" s="70">
        <v>5.2166874178967177E-4</v>
      </c>
      <c r="CH31" s="70">
        <v>1.40294102492492E-2</v>
      </c>
      <c r="CI31" s="70">
        <v>5.0112730276108949E-2</v>
      </c>
      <c r="CJ31" s="69"/>
      <c r="CK31" s="86">
        <v>29.649427777814633</v>
      </c>
      <c r="CL31" s="86">
        <v>0.27622752922980176</v>
      </c>
      <c r="CM31" s="86">
        <v>12.390294176251226</v>
      </c>
      <c r="CN31" s="86">
        <v>31.532511369569562</v>
      </c>
      <c r="CO31" s="86">
        <v>16.984415008464055</v>
      </c>
      <c r="CP31" s="86">
        <v>12.740912395724768</v>
      </c>
      <c r="CQ31" s="86">
        <v>4.8259531859744875</v>
      </c>
      <c r="CR31" s="86">
        <v>30.129521256538666</v>
      </c>
      <c r="CS31" s="86">
        <v>2.9664321872156538</v>
      </c>
      <c r="CT31" s="86">
        <v>0.53731590797496842</v>
      </c>
      <c r="CU31" s="86">
        <v>2.5930614179665734</v>
      </c>
      <c r="CV31" s="86">
        <v>50.174761391073588</v>
      </c>
      <c r="CW31" s="86">
        <v>2.364785214805234</v>
      </c>
      <c r="CX31" s="86">
        <v>5.5208344722111766</v>
      </c>
      <c r="CY31" s="86">
        <v>3.5193907512044071</v>
      </c>
      <c r="CZ31" s="86">
        <v>8.3226032135704688</v>
      </c>
      <c r="DA31" s="86">
        <v>2.293674871567339</v>
      </c>
      <c r="DB31" s="86">
        <v>146.05642016889871</v>
      </c>
      <c r="DC31" s="86">
        <v>14.315862864870653</v>
      </c>
      <c r="DD31" s="86">
        <v>31.070268705965457</v>
      </c>
      <c r="DE31" s="86">
        <v>3.7794521424512921</v>
      </c>
      <c r="DF31" s="86">
        <v>19.72974226472747</v>
      </c>
      <c r="DG31" s="86">
        <v>1.9587111226915281</v>
      </c>
      <c r="DH31" s="69"/>
      <c r="DI31" s="86">
        <v>5.6200966937035144</v>
      </c>
      <c r="DJ31" s="86">
        <v>16.3554152329239</v>
      </c>
      <c r="DK31" s="106">
        <v>323.93307553460039</v>
      </c>
      <c r="DL31" s="86">
        <v>2.9101661633771743</v>
      </c>
      <c r="DM31" s="69"/>
      <c r="DN31" s="69"/>
      <c r="DO31" s="69">
        <v>464.03126163257218</v>
      </c>
      <c r="DP31" s="69">
        <v>97.176110143893936</v>
      </c>
      <c r="DQ31" s="69">
        <v>71.955085595974353</v>
      </c>
      <c r="DR31" s="69">
        <v>51.518295602543212</v>
      </c>
      <c r="DS31" s="69">
        <v>27.150951209623948</v>
      </c>
      <c r="DT31" s="69">
        <v>4.5780794487888867</v>
      </c>
      <c r="DU31" s="69">
        <v>12.239746645446729</v>
      </c>
      <c r="DV31" s="69">
        <v>6.493106298279649</v>
      </c>
      <c r="DW31" s="69">
        <v>5.2861240074738038</v>
      </c>
      <c r="DX31" s="69">
        <v>5.2915542338664157</v>
      </c>
    </row>
    <row r="32" spans="1:128" x14ac:dyDescent="0.15">
      <c r="A32" s="63" t="s">
        <v>3613</v>
      </c>
      <c r="B32" s="63" t="s">
        <v>3586</v>
      </c>
      <c r="C32" s="63">
        <v>8.9829751318818325E-3</v>
      </c>
      <c r="D32" s="63">
        <v>1.6628481082630968E-4</v>
      </c>
      <c r="E32" s="63">
        <v>7.0708496135151504E-5</v>
      </c>
      <c r="F32" s="63">
        <v>1.1205498963790958E-4</v>
      </c>
      <c r="G32" s="63">
        <v>5.5700917442737356E-3</v>
      </c>
      <c r="H32" s="63">
        <v>5.5098696776501527E-3</v>
      </c>
      <c r="I32" s="63">
        <v>0.3873546243805891</v>
      </c>
      <c r="J32" s="63">
        <v>6.5457791072572979E-4</v>
      </c>
      <c r="K32" s="63">
        <v>4.1598167811035735E-3</v>
      </c>
      <c r="L32" s="63">
        <v>8.683482705031418E-3</v>
      </c>
      <c r="M32" s="63">
        <v>6.2887117780879766E-3</v>
      </c>
      <c r="N32" s="63">
        <v>4.2827776574335154E-3</v>
      </c>
      <c r="O32" s="63">
        <v>3.1980613887568098E-4</v>
      </c>
      <c r="P32" s="63">
        <v>7.3345084126631721E-4</v>
      </c>
      <c r="Q32" s="63">
        <v>0.17584528861200721</v>
      </c>
      <c r="R32" s="63">
        <v>2.5368770274387916E-3</v>
      </c>
      <c r="S32" s="63">
        <v>4.5930561260672562E-4</v>
      </c>
      <c r="T32" s="63">
        <v>556274.5</v>
      </c>
      <c r="U32" s="63">
        <v>2.5167430827765786E-6</v>
      </c>
      <c r="V32" s="63">
        <v>9.2946917394200156E-3</v>
      </c>
      <c r="W32" s="63">
        <v>7.6760664024685664E-5</v>
      </c>
      <c r="X32" s="63">
        <v>1.5891434894103543E-4</v>
      </c>
      <c r="Y32" s="63">
        <v>3.6492774700260392E-5</v>
      </c>
      <c r="Z32" s="63">
        <v>2.8277406208625417E-4</v>
      </c>
      <c r="AA32" s="63">
        <v>2.6030314170432042E-3</v>
      </c>
      <c r="AB32" s="63">
        <v>7.3704618852742662E-4</v>
      </c>
      <c r="AC32" s="63">
        <v>1.6457702087728271E-3</v>
      </c>
      <c r="AD32" s="63">
        <v>3.3403772178423902E-3</v>
      </c>
      <c r="AE32" s="63">
        <v>1.9933204440134022E-3</v>
      </c>
      <c r="AF32" s="63">
        <v>3.0614381928346529E-3</v>
      </c>
      <c r="AG32" s="63">
        <v>3.2292210650197578E-3</v>
      </c>
      <c r="AH32" s="63">
        <v>1.0869633607148989E-2</v>
      </c>
      <c r="AI32" s="63">
        <v>0.14747575162981585</v>
      </c>
      <c r="AJ32" s="63">
        <v>7.2056152133524011E-3</v>
      </c>
      <c r="AK32" s="63">
        <v>5.955143078112915E-2</v>
      </c>
      <c r="AL32" s="63">
        <v>6.4255686715821062E-2</v>
      </c>
      <c r="AM32" s="63">
        <v>0.22939286269638459</v>
      </c>
      <c r="AO32" s="64" t="s">
        <v>3613</v>
      </c>
      <c r="AP32" s="65" t="s">
        <v>3614</v>
      </c>
      <c r="AQ32" s="68"/>
      <c r="AR32" s="63">
        <v>588.18448082031796</v>
      </c>
      <c r="AS32" s="63">
        <v>586.37041740697907</v>
      </c>
      <c r="AV32" s="86">
        <v>21.368075330681013</v>
      </c>
      <c r="AW32" s="86">
        <v>1.9961652869633462</v>
      </c>
      <c r="AX32" s="86">
        <v>2.4581399079555268</v>
      </c>
      <c r="AY32" s="86">
        <v>42.998700415310338</v>
      </c>
      <c r="AZ32" s="86">
        <v>6.6672992939728681</v>
      </c>
      <c r="BA32" s="86">
        <v>24.862717645871598</v>
      </c>
      <c r="BB32" s="86"/>
      <c r="BC32" s="86">
        <v>175.93609255540824</v>
      </c>
      <c r="BD32" s="86">
        <v>1.9572596671799873</v>
      </c>
      <c r="BE32" s="86">
        <v>5.6446756267501463</v>
      </c>
      <c r="BF32" s="86">
        <v>10.880028077031751</v>
      </c>
      <c r="BG32" s="86">
        <v>13.391793142214727</v>
      </c>
      <c r="BH32" s="86">
        <v>26.583920752312913</v>
      </c>
      <c r="BI32" s="86">
        <v>26.967599462740154</v>
      </c>
      <c r="BJ32" s="86">
        <v>5.4136570065154821</v>
      </c>
      <c r="BK32" s="86">
        <v>954.72697676578605</v>
      </c>
      <c r="BL32" s="86">
        <v>66.744694927989258</v>
      </c>
      <c r="BM32" s="86">
        <v>2.4552615499494879E-2</v>
      </c>
      <c r="BN32" s="86">
        <v>139.65963375596218</v>
      </c>
      <c r="BO32" s="86">
        <v>2.1299904212494694</v>
      </c>
      <c r="BP32" s="86">
        <v>4.3235527712506254</v>
      </c>
      <c r="BQ32" s="86">
        <v>0.32499827830317418</v>
      </c>
      <c r="BR32" s="86">
        <v>24.862979481498172</v>
      </c>
      <c r="BS32" s="86">
        <v>31.366072873718185</v>
      </c>
      <c r="BT32" s="86">
        <v>8.6010789048354095</v>
      </c>
      <c r="BU32" s="86">
        <v>86.197981644816323</v>
      </c>
      <c r="BV32" s="86">
        <v>161.99673500138351</v>
      </c>
      <c r="BW32" s="86">
        <v>38.251985379687497</v>
      </c>
      <c r="BX32" s="86">
        <v>343.29010200483873</v>
      </c>
      <c r="BY32" s="86">
        <v>63.565620276075066</v>
      </c>
      <c r="BZ32" s="86">
        <v>91.999421152732978</v>
      </c>
      <c r="CA32" s="86">
        <v>35.636401223848509</v>
      </c>
      <c r="CB32" s="106">
        <v>16982.355984109861</v>
      </c>
      <c r="CC32" s="69">
        <v>5.955143078112915E-2</v>
      </c>
      <c r="CD32" s="106">
        <v>362.03571485352171</v>
      </c>
      <c r="CE32" s="106">
        <v>4410.4505384001204</v>
      </c>
      <c r="CF32" s="106">
        <v>1189.9859887689436</v>
      </c>
      <c r="CG32" s="70">
        <v>5.3140793811081767E-4</v>
      </c>
      <c r="CH32" s="70">
        <v>1.4229448635851124E-2</v>
      </c>
      <c r="CI32" s="70">
        <v>5.082726278564096E-2</v>
      </c>
      <c r="CJ32" s="69"/>
      <c r="CK32" s="86">
        <v>28.376510329362233</v>
      </c>
      <c r="CL32" s="86">
        <v>0.26981052806469241</v>
      </c>
      <c r="CM32" s="86">
        <v>13.8072793029612</v>
      </c>
      <c r="CN32" s="86">
        <v>32.302053691729178</v>
      </c>
      <c r="CO32" s="86">
        <v>17.828922434252153</v>
      </c>
      <c r="CP32" s="86">
        <v>12.847590165410463</v>
      </c>
      <c r="CQ32" s="86">
        <v>5.1433316516797909</v>
      </c>
      <c r="CR32" s="86">
        <v>31.57999501922534</v>
      </c>
      <c r="CS32" s="86">
        <v>2.781108372161365</v>
      </c>
      <c r="CT32" s="86">
        <v>0.51249975320560914</v>
      </c>
      <c r="CU32" s="86">
        <v>2.6359562021404908</v>
      </c>
      <c r="CV32" s="86">
        <v>49.469401782724546</v>
      </c>
      <c r="CW32" s="86">
        <v>2.4580481329680088</v>
      </c>
      <c r="CX32" s="86">
        <v>5.426555534448454</v>
      </c>
      <c r="CY32" s="86">
        <v>3.466415086888146</v>
      </c>
      <c r="CZ32" s="86">
        <v>8.5206151324175448</v>
      </c>
      <c r="DA32" s="86">
        <v>2.197093855914555</v>
      </c>
      <c r="DB32" s="86">
        <v>161.16978676526725</v>
      </c>
      <c r="DC32" s="86">
        <v>14.304162717289207</v>
      </c>
      <c r="DD32" s="86">
        <v>31.552317657115264</v>
      </c>
      <c r="DE32" s="86">
        <v>3.9825770331767751</v>
      </c>
      <c r="DF32" s="86">
        <v>19.936840419293137</v>
      </c>
      <c r="DG32" s="86">
        <v>2.0298461101596854</v>
      </c>
      <c r="DH32" s="69"/>
      <c r="DI32" s="86">
        <v>5.68085542639355</v>
      </c>
      <c r="DJ32" s="86">
        <v>16.499589270590654</v>
      </c>
      <c r="DK32" s="106">
        <v>343.29010200483873</v>
      </c>
      <c r="DL32" s="86">
        <v>2.9044198509141252</v>
      </c>
      <c r="DM32" s="69"/>
      <c r="DN32" s="69"/>
      <c r="DO32" s="69">
        <v>473.10174036572556</v>
      </c>
      <c r="DP32" s="69">
        <v>51.31163113792033</v>
      </c>
      <c r="DQ32" s="69">
        <v>56.612057101792885</v>
      </c>
      <c r="DR32" s="69">
        <v>49.477129413460375</v>
      </c>
      <c r="DS32" s="69">
        <v>27.022204820316407</v>
      </c>
      <c r="DT32" s="69">
        <v>3.5051583078426893</v>
      </c>
      <c r="DU32" s="69">
        <v>11.639971667368057</v>
      </c>
      <c r="DV32" s="69">
        <v>6.5301501246072977</v>
      </c>
      <c r="DW32" s="69">
        <v>5.5145947372475321</v>
      </c>
      <c r="DX32" s="69">
        <v>5.6077576817687689</v>
      </c>
    </row>
    <row r="33" spans="1:128" x14ac:dyDescent="0.15">
      <c r="A33" s="63" t="s">
        <v>3585</v>
      </c>
      <c r="B33" s="63" t="s">
        <v>3586</v>
      </c>
      <c r="C33" s="63">
        <v>4.5620583146722795E-3</v>
      </c>
      <c r="D33" s="63">
        <v>9.6391818291728464E-5</v>
      </c>
      <c r="E33" s="63">
        <v>3.6215521862926446E-5</v>
      </c>
      <c r="F33" s="63">
        <v>5.8530136344123549E-5</v>
      </c>
      <c r="G33" s="63">
        <v>1.6077496827026437E-3</v>
      </c>
      <c r="H33" s="63">
        <v>2.784754143247753E-3</v>
      </c>
      <c r="I33" s="63">
        <v>0.35003509064580507</v>
      </c>
      <c r="J33" s="63">
        <v>6.1113693143688376E-4</v>
      </c>
      <c r="K33" s="63">
        <v>1.2730304654846871E-3</v>
      </c>
      <c r="L33" s="63">
        <v>2.852905170753442E-3</v>
      </c>
      <c r="M33" s="63">
        <v>5.9264506648566218E-3</v>
      </c>
      <c r="N33" s="63">
        <v>3.9182999775573511E-3</v>
      </c>
      <c r="O33" s="63">
        <v>2.9839395134938484E-4</v>
      </c>
      <c r="P33" s="63">
        <v>5.1085834627855335E-4</v>
      </c>
      <c r="Q33" s="63">
        <v>0.17517777157114456</v>
      </c>
      <c r="R33" s="63">
        <v>2.5214782737048424E-3</v>
      </c>
      <c r="S33" s="63">
        <v>3.2758585685101649E-4</v>
      </c>
      <c r="T33" s="63">
        <v>911211.5</v>
      </c>
      <c r="U33" s="63">
        <v>3.9507842032283397E-6</v>
      </c>
      <c r="V33" s="63">
        <v>8.9691580933734926E-3</v>
      </c>
      <c r="W33" s="63">
        <v>7.8137732019404932E-5</v>
      </c>
      <c r="X33" s="63">
        <v>1.5188570381300062E-4</v>
      </c>
      <c r="Y33" s="63">
        <v>3.8959122004057238E-5</v>
      </c>
      <c r="Z33" s="63">
        <v>2.9806471933244919E-4</v>
      </c>
      <c r="AA33" s="63">
        <v>2.6318441620487303E-3</v>
      </c>
      <c r="AB33" s="63">
        <v>6.2773571229072503E-4</v>
      </c>
      <c r="AC33" s="63">
        <v>1.5033099706635981E-3</v>
      </c>
      <c r="AD33" s="63">
        <v>2.9522966585328065E-3</v>
      </c>
      <c r="AE33" s="63">
        <v>1.7109090480091614E-3</v>
      </c>
      <c r="AF33" s="63">
        <v>2.6830580313498388E-3</v>
      </c>
      <c r="AG33" s="63">
        <v>2.8377970793096153E-3</v>
      </c>
      <c r="AH33" s="63">
        <v>1.1328873702757264E-2</v>
      </c>
      <c r="AI33" s="63">
        <v>0.13483560073594331</v>
      </c>
      <c r="AJ33" s="63">
        <v>5.6479752505318465E-3</v>
      </c>
      <c r="AK33" s="63">
        <v>5.7301078402798016E-2</v>
      </c>
      <c r="AL33" s="63">
        <v>6.1132020392631124E-2</v>
      </c>
      <c r="AM33" s="63">
        <v>0.20769733481195091</v>
      </c>
      <c r="AO33" s="64" t="s">
        <v>3585</v>
      </c>
      <c r="AP33" s="65" t="s">
        <v>3588</v>
      </c>
      <c r="AQ33" s="68"/>
      <c r="AR33" s="63">
        <v>509.195148716326</v>
      </c>
      <c r="AS33" s="63">
        <v>502.18155892910306</v>
      </c>
      <c r="AV33" s="86">
        <v>10.851906445215269</v>
      </c>
      <c r="AW33" s="86">
        <v>1.1571351626469963</v>
      </c>
      <c r="AX33" s="86">
        <v>1.2590116385524317</v>
      </c>
      <c r="AY33" s="86">
        <v>22.459685249721346</v>
      </c>
      <c r="AZ33" s="86">
        <v>1.9244473549988352</v>
      </c>
      <c r="BA33" s="86">
        <v>12.565915353240793</v>
      </c>
      <c r="BB33" s="86"/>
      <c r="BC33" s="86">
        <v>164.26011628485796</v>
      </c>
      <c r="BD33" s="86">
        <v>0.59898099274543615</v>
      </c>
      <c r="BE33" s="86">
        <v>1.8545236778614798</v>
      </c>
      <c r="BF33" s="86">
        <v>10.253284282395281</v>
      </c>
      <c r="BG33" s="86">
        <v>13.131298271423319</v>
      </c>
      <c r="BH33" s="86">
        <v>24.321546533329723</v>
      </c>
      <c r="BI33" s="86">
        <v>25.162020311382136</v>
      </c>
      <c r="BJ33" s="86">
        <v>3.7706847004128048</v>
      </c>
      <c r="BK33" s="86">
        <v>951.10278796099749</v>
      </c>
      <c r="BL33" s="86">
        <v>66.339556992989984</v>
      </c>
      <c r="BM33" s="86">
        <v>3.8542704707199123E-2</v>
      </c>
      <c r="BN33" s="86">
        <v>134.7682493984496</v>
      </c>
      <c r="BO33" s="86">
        <v>2.1682019411135758</v>
      </c>
      <c r="BP33" s="86">
        <v>4.132325746605245</v>
      </c>
      <c r="BQ33" s="86">
        <v>0.34696313666254508</v>
      </c>
      <c r="BR33" s="86">
        <v>26.207414308957013</v>
      </c>
      <c r="BS33" s="86">
        <v>31.713261406909904</v>
      </c>
      <c r="BT33" s="86">
        <v>7.3254627414638245</v>
      </c>
      <c r="BU33" s="86">
        <v>78.736560284654544</v>
      </c>
      <c r="BV33" s="86">
        <v>143.176170907646</v>
      </c>
      <c r="BW33" s="86">
        <v>32.832487163304023</v>
      </c>
      <c r="BX33" s="86">
        <v>300.86097031870884</v>
      </c>
      <c r="BY33" s="86">
        <v>55.860632620655281</v>
      </c>
      <c r="BZ33" s="86">
        <v>88.27002809260874</v>
      </c>
      <c r="CA33" s="86">
        <v>30.897607284704058</v>
      </c>
      <c r="CB33" s="106">
        <v>15526.797766570255</v>
      </c>
      <c r="CC33" s="69">
        <v>5.7301078402798016E-2</v>
      </c>
      <c r="CD33" s="106">
        <v>283.77434774927008</v>
      </c>
      <c r="CE33" s="106">
        <v>3993.3187605669846</v>
      </c>
      <c r="CF33" s="106">
        <v>1132.1371142463684</v>
      </c>
      <c r="CG33" s="70">
        <v>5.1077265900979069E-4</v>
      </c>
      <c r="CH33" s="70">
        <v>1.3639821482514979E-2</v>
      </c>
      <c r="CI33" s="70">
        <v>4.8721128174588055E-2</v>
      </c>
      <c r="CJ33" s="69"/>
      <c r="CK33" s="86">
        <v>31.036663660136526</v>
      </c>
      <c r="CL33" s="86">
        <v>0.28350782447570594</v>
      </c>
      <c r="CM33" s="86">
        <v>11.479994431037111</v>
      </c>
      <c r="CN33" s="86">
        <v>32.613171773586174</v>
      </c>
      <c r="CO33" s="86">
        <v>17.06579250093575</v>
      </c>
      <c r="CP33" s="86">
        <v>13.272970423304729</v>
      </c>
      <c r="CQ33" s="86">
        <v>4.5351670097902588</v>
      </c>
      <c r="CR33" s="86">
        <v>29.631005658910968</v>
      </c>
      <c r="CS33" s="86">
        <v>3.1612700941350842</v>
      </c>
      <c r="CT33" s="86">
        <v>0.54596685010639134</v>
      </c>
      <c r="CU33" s="86">
        <v>2.4760508470416092</v>
      </c>
      <c r="CV33" s="86">
        <v>51.607883036880345</v>
      </c>
      <c r="CW33" s="86">
        <v>2.2324321319125926</v>
      </c>
      <c r="CX33" s="86">
        <v>5.7902235154369803</v>
      </c>
      <c r="CY33" s="86">
        <v>3.762990969041514</v>
      </c>
      <c r="CZ33" s="86">
        <v>8.4006219513851814</v>
      </c>
      <c r="DA33" s="86">
        <v>2.4125800778814859</v>
      </c>
      <c r="DB33" s="86">
        <v>138.76058526365327</v>
      </c>
      <c r="DC33" s="86">
        <v>14.33688783995798</v>
      </c>
      <c r="DD33" s="86">
        <v>29.342887803792014</v>
      </c>
      <c r="DE33" s="86">
        <v>3.8211088880567403</v>
      </c>
      <c r="DF33" s="86">
        <v>19.05381257741783</v>
      </c>
      <c r="DG33" s="86">
        <v>1.9058767858509096</v>
      </c>
      <c r="DH33" s="69"/>
      <c r="DI33" s="86">
        <v>5.3038461829143673</v>
      </c>
      <c r="DJ33" s="86">
        <v>15.931795102514151</v>
      </c>
      <c r="DK33" s="106">
        <v>300.86097031870884</v>
      </c>
      <c r="DL33" s="86">
        <v>3.0038192196893458</v>
      </c>
      <c r="DM33" s="69"/>
      <c r="DN33" s="69"/>
      <c r="DO33" s="69">
        <v>456.53201015734965</v>
      </c>
      <c r="DP33" s="69">
        <v>80.549017151931295</v>
      </c>
      <c r="DQ33" s="69">
        <v>66.579183276551632</v>
      </c>
      <c r="DR33" s="69">
        <v>50.364737308096998</v>
      </c>
      <c r="DS33" s="69">
        <v>25.827035916282778</v>
      </c>
      <c r="DT33" s="69">
        <v>3.7420528112871558</v>
      </c>
      <c r="DU33" s="69">
        <v>12.269388721421821</v>
      </c>
      <c r="DV33" s="69">
        <v>5.9648909306556472</v>
      </c>
      <c r="DW33" s="69">
        <v>4.8739164933158365</v>
      </c>
      <c r="DX33" s="69">
        <v>4.9146637424033983</v>
      </c>
    </row>
    <row r="34" spans="1:128" x14ac:dyDescent="0.15">
      <c r="A34" s="63" t="s">
        <v>3589</v>
      </c>
      <c r="B34" s="63" t="s">
        <v>3586</v>
      </c>
      <c r="C34" s="63">
        <v>6.8957449495733771E-3</v>
      </c>
      <c r="D34" s="63">
        <v>6.1596881023812632E-5</v>
      </c>
      <c r="E34" s="63">
        <v>3.3817895464053993E-5</v>
      </c>
      <c r="F34" s="63">
        <v>7.9368530170738965E-5</v>
      </c>
      <c r="G34" s="63">
        <v>2.3629391754092827E-3</v>
      </c>
      <c r="H34" s="63">
        <v>3.514645564299897E-3</v>
      </c>
      <c r="I34" s="63">
        <v>0.3678902188293901</v>
      </c>
      <c r="J34" s="63">
        <v>6.311092200696097E-4</v>
      </c>
      <c r="K34" s="63">
        <v>1.609800840202162E-3</v>
      </c>
      <c r="L34" s="63">
        <v>3.4359671952610775E-3</v>
      </c>
      <c r="M34" s="63">
        <v>6.6503926671760052E-3</v>
      </c>
      <c r="N34" s="63">
        <v>4.1652949714169763E-3</v>
      </c>
      <c r="O34" s="63">
        <v>2.9990951987560535E-4</v>
      </c>
      <c r="P34" s="63">
        <v>5.4091378714188397E-4</v>
      </c>
      <c r="Q34" s="63">
        <v>0.17547243254882716</v>
      </c>
      <c r="R34" s="63">
        <v>2.3749479791046815E-3</v>
      </c>
      <c r="S34" s="63">
        <v>3.7009890699181539E-4</v>
      </c>
      <c r="T34" s="63">
        <v>965958</v>
      </c>
      <c r="U34" s="63">
        <v>4.7621118102443376E-6</v>
      </c>
      <c r="V34" s="63">
        <v>9.5949306284538252E-3</v>
      </c>
      <c r="W34" s="63">
        <v>7.909246571797118E-5</v>
      </c>
      <c r="X34" s="63">
        <v>1.6481047830236924E-4</v>
      </c>
      <c r="Y34" s="63">
        <v>3.9753281198561429E-5</v>
      </c>
      <c r="Z34" s="63">
        <v>3.0001304404539327E-4</v>
      </c>
      <c r="AA34" s="63">
        <v>2.7119881678775541E-3</v>
      </c>
      <c r="AB34" s="63">
        <v>7.3553922634317435E-4</v>
      </c>
      <c r="AC34" s="63">
        <v>1.6189454752000949E-3</v>
      </c>
      <c r="AD34" s="63">
        <v>3.1609379841911695E-3</v>
      </c>
      <c r="AE34" s="63">
        <v>1.8825870275933322E-3</v>
      </c>
      <c r="AF34" s="63">
        <v>2.8859087731212606E-3</v>
      </c>
      <c r="AG34" s="63">
        <v>3.0280819662966713E-3</v>
      </c>
      <c r="AH34" s="63">
        <v>1.135194283809441E-2</v>
      </c>
      <c r="AI34" s="63">
        <v>0.14099681352605392</v>
      </c>
      <c r="AJ34" s="63">
        <v>6.5505953675004504E-3</v>
      </c>
      <c r="AK34" s="63">
        <v>5.6577533345976351E-2</v>
      </c>
      <c r="AL34" s="63">
        <v>6.7546415061524409E-2</v>
      </c>
      <c r="AM34" s="63">
        <v>0.21493729541035944</v>
      </c>
      <c r="AO34" s="64" t="s">
        <v>3589</v>
      </c>
      <c r="AP34" s="65" t="s">
        <v>3590</v>
      </c>
      <c r="AQ34" s="68"/>
      <c r="AR34" s="63">
        <v>570.67834092306089</v>
      </c>
      <c r="AS34" s="63">
        <v>474.14145203677555</v>
      </c>
      <c r="AV34" s="86">
        <v>16.403117606402539</v>
      </c>
      <c r="AW34" s="86">
        <v>0.73943948983638386</v>
      </c>
      <c r="AX34" s="86">
        <v>1.1756595456982588</v>
      </c>
      <c r="AY34" s="86">
        <v>30.455972217238521</v>
      </c>
      <c r="AZ34" s="86">
        <v>2.8283955487992243</v>
      </c>
      <c r="BA34" s="86">
        <v>15.859474979047189</v>
      </c>
      <c r="BB34" s="86"/>
      <c r="BC34" s="86">
        <v>169.62822657983386</v>
      </c>
      <c r="BD34" s="86">
        <v>0.75743678688758509</v>
      </c>
      <c r="BE34" s="86">
        <v>2.2335416491548239</v>
      </c>
      <c r="BF34" s="86">
        <v>11.505768032536594</v>
      </c>
      <c r="BG34" s="86">
        <v>13.888505350362443</v>
      </c>
      <c r="BH34" s="86">
        <v>25.854685974175005</v>
      </c>
      <c r="BI34" s="86">
        <v>25.289820375249388</v>
      </c>
      <c r="BJ34" s="86">
        <v>3.9925262184247821</v>
      </c>
      <c r="BK34" s="86">
        <v>952.70260781749914</v>
      </c>
      <c r="BL34" s="86">
        <v>62.484376113107103</v>
      </c>
      <c r="BM34" s="86">
        <v>4.6457781504474847E-2</v>
      </c>
      <c r="BN34" s="86">
        <v>144.17094563776701</v>
      </c>
      <c r="BO34" s="86">
        <v>2.1946943335209186</v>
      </c>
      <c r="BP34" s="86">
        <v>4.483967652661403</v>
      </c>
      <c r="BQ34" s="86">
        <v>0.35403577975511469</v>
      </c>
      <c r="BR34" s="86">
        <v>26.378721242145417</v>
      </c>
      <c r="BS34" s="86">
        <v>32.67898264667658</v>
      </c>
      <c r="BT34" s="86">
        <v>8.5834931675300528</v>
      </c>
      <c r="BU34" s="86">
        <v>84.793023723106472</v>
      </c>
      <c r="BV34" s="86">
        <v>153.29455315575828</v>
      </c>
      <c r="BW34" s="86">
        <v>36.127001893632972</v>
      </c>
      <c r="BX34" s="86">
        <v>323.60735533391323</v>
      </c>
      <c r="BY34" s="86">
        <v>59.606296552282416</v>
      </c>
      <c r="BZ34" s="86">
        <v>88.090647941270348</v>
      </c>
      <c r="CA34" s="86">
        <v>32.407687747936713</v>
      </c>
      <c r="CB34" s="106">
        <v>16236.283276826542</v>
      </c>
      <c r="CC34" s="69">
        <v>5.6577533345976351E-2</v>
      </c>
      <c r="CD34" s="106">
        <v>329.12519005935559</v>
      </c>
      <c r="CE34" s="106">
        <v>4132.5187676810237</v>
      </c>
      <c r="CF34" s="106">
        <v>1250.9287756937872</v>
      </c>
      <c r="CG34" s="70">
        <v>5.2120576160538722E-4</v>
      </c>
      <c r="CH34" s="70">
        <v>1.4029962015954888E-2</v>
      </c>
      <c r="CI34" s="70">
        <v>5.0114701174073024E-2</v>
      </c>
      <c r="CJ34" s="69"/>
      <c r="CK34" s="86">
        <v>29.680438052457387</v>
      </c>
      <c r="CL34" s="86">
        <v>0.30270371316323141</v>
      </c>
      <c r="CM34" s="86">
        <v>12.267742335321552</v>
      </c>
      <c r="CN34" s="86">
        <v>32.152539180829315</v>
      </c>
      <c r="CO34" s="86">
        <v>20.019865020807735</v>
      </c>
      <c r="CP34" s="86">
        <v>12.770163284505376</v>
      </c>
      <c r="CQ34" s="86">
        <v>5.1790123461924331</v>
      </c>
      <c r="CR34" s="86">
        <v>28.664019295982683</v>
      </c>
      <c r="CS34" s="86">
        <v>2.9440078913980678</v>
      </c>
      <c r="CT34" s="86">
        <v>0.52417914421260148</v>
      </c>
      <c r="CU34" s="86">
        <v>2.7147302594936469</v>
      </c>
      <c r="CV34" s="86">
        <v>50.172788131076885</v>
      </c>
      <c r="CW34" s="86">
        <v>2.2446086755023757</v>
      </c>
      <c r="CX34" s="86">
        <v>5.6164155401879352</v>
      </c>
      <c r="CY34" s="86">
        <v>3.8655758439205448</v>
      </c>
      <c r="CZ34" s="86">
        <v>8.6767050750764732</v>
      </c>
      <c r="DA34" s="86">
        <v>2.4187200677920071</v>
      </c>
      <c r="DB34" s="86">
        <v>147.44985230574423</v>
      </c>
      <c r="DC34" s="86">
        <v>15.247053216838545</v>
      </c>
      <c r="DD34" s="86">
        <v>28.125663095136279</v>
      </c>
      <c r="DE34" s="86">
        <v>3.8164384418069619</v>
      </c>
      <c r="DF34" s="86">
        <v>18.910266596766959</v>
      </c>
      <c r="DG34" s="86">
        <v>2.0430943772784222</v>
      </c>
      <c r="DH34" s="69"/>
      <c r="DI34" s="86">
        <v>5.4771787723549847</v>
      </c>
      <c r="DJ34" s="86">
        <v>16.332598761107931</v>
      </c>
      <c r="DK34" s="106">
        <v>323.60735533391323</v>
      </c>
      <c r="DL34" s="86">
        <v>2.9819364019198367</v>
      </c>
      <c r="DM34" s="69"/>
      <c r="DN34" s="69"/>
      <c r="DO34" s="69">
        <v>488.38396218755764</v>
      </c>
      <c r="DP34" s="69">
        <v>97.090452464942203</v>
      </c>
      <c r="DQ34" s="69">
        <v>71.432102338723908</v>
      </c>
      <c r="DR34" s="69">
        <v>50.980123891310534</v>
      </c>
      <c r="DS34" s="69">
        <v>28.024797829133767</v>
      </c>
      <c r="DT34" s="69">
        <v>3.8183323959783726</v>
      </c>
      <c r="DU34" s="69">
        <v>12.349588596510026</v>
      </c>
      <c r="DV34" s="69">
        <v>6.4237139184171568</v>
      </c>
      <c r="DW34" s="69">
        <v>5.2183603334612698</v>
      </c>
      <c r="DX34" s="69">
        <v>5.2862334863504126</v>
      </c>
    </row>
    <row r="35" spans="1:128" x14ac:dyDescent="0.15">
      <c r="A35" s="63" t="s">
        <v>3591</v>
      </c>
      <c r="B35" s="63" t="s">
        <v>3586</v>
      </c>
      <c r="C35" s="63">
        <v>9.2127337677136278E-3</v>
      </c>
      <c r="D35" s="63">
        <v>1.6834982166245193E-4</v>
      </c>
      <c r="E35" s="63">
        <v>7.0875103309472618E-5</v>
      </c>
      <c r="F35" s="63">
        <v>1.0090692674568983E-4</v>
      </c>
      <c r="G35" s="63">
        <v>3.5322572673580506E-3</v>
      </c>
      <c r="H35" s="63">
        <v>3.7119333767164473E-3</v>
      </c>
      <c r="I35" s="63">
        <v>0.38127527821481233</v>
      </c>
      <c r="J35" s="63">
        <v>6.403213782650598E-4</v>
      </c>
      <c r="K35" s="63">
        <v>2.0613843606619494E-3</v>
      </c>
      <c r="L35" s="63">
        <v>5.5616191237160108E-3</v>
      </c>
      <c r="M35" s="63">
        <v>6.313890559230307E-3</v>
      </c>
      <c r="N35" s="63">
        <v>4.2458133922025718E-3</v>
      </c>
      <c r="O35" s="63">
        <v>3.1415003418479564E-4</v>
      </c>
      <c r="P35" s="63">
        <v>6.4765772370447866E-4</v>
      </c>
      <c r="Q35" s="63">
        <v>0.17763351633868482</v>
      </c>
      <c r="R35" s="63">
        <v>2.5185545185709931E-3</v>
      </c>
      <c r="S35" s="63">
        <v>3.1353223667410771E-4</v>
      </c>
      <c r="T35" s="63">
        <v>971192</v>
      </c>
      <c r="U35" s="63">
        <v>3.6038188123460657E-6</v>
      </c>
      <c r="V35" s="63">
        <v>9.3292572426461502E-3</v>
      </c>
      <c r="W35" s="63">
        <v>8.494715771958583E-5</v>
      </c>
      <c r="X35" s="63">
        <v>1.5630277020403793E-4</v>
      </c>
      <c r="Y35" s="63">
        <v>4.262802823746489E-5</v>
      </c>
      <c r="Z35" s="63">
        <v>3.0642756530119692E-4</v>
      </c>
      <c r="AA35" s="63">
        <v>2.7037221613577271E-3</v>
      </c>
      <c r="AB35" s="63">
        <v>7.4839304003053301E-4</v>
      </c>
      <c r="AC35" s="63">
        <v>1.7109558837662036E-3</v>
      </c>
      <c r="AD35" s="63">
        <v>3.2902865756719579E-3</v>
      </c>
      <c r="AE35" s="63">
        <v>1.9767804237816344E-3</v>
      </c>
      <c r="AF35" s="63">
        <v>3.0519197027982108E-3</v>
      </c>
      <c r="AG35" s="63">
        <v>3.1662122422754717E-3</v>
      </c>
      <c r="AH35" s="63">
        <v>1.1004775574757618E-2</v>
      </c>
      <c r="AI35" s="63">
        <v>0.14648107686224762</v>
      </c>
      <c r="AJ35" s="63">
        <v>7.1631562039226023E-3</v>
      </c>
      <c r="AK35" s="63">
        <v>5.8245170193192267E-2</v>
      </c>
      <c r="AL35" s="63">
        <v>6.3688333511808165E-2</v>
      </c>
      <c r="AM35" s="63">
        <v>0.22689622649280472</v>
      </c>
      <c r="AO35" s="64" t="s">
        <v>3591</v>
      </c>
      <c r="AP35" s="65" t="s">
        <v>3592</v>
      </c>
      <c r="AQ35" s="68"/>
      <c r="AR35" s="63">
        <v>591.15251905167111</v>
      </c>
      <c r="AS35" s="63">
        <v>538.04415871475521</v>
      </c>
      <c r="AV35" s="86">
        <v>21.914609164544562</v>
      </c>
      <c r="AW35" s="86">
        <v>2.0209547005473447</v>
      </c>
      <c r="AX35" s="86">
        <v>2.4639319098582066</v>
      </c>
      <c r="AY35" s="86">
        <v>38.7208702351233</v>
      </c>
      <c r="AZ35" s="86">
        <v>4.2280482020781411</v>
      </c>
      <c r="BA35" s="86">
        <v>16.749715848986657</v>
      </c>
      <c r="BB35" s="86"/>
      <c r="BC35" s="86">
        <v>172.10425134381165</v>
      </c>
      <c r="BD35" s="86">
        <v>0.96991398419448338</v>
      </c>
      <c r="BE35" s="86">
        <v>3.6153162249885185</v>
      </c>
      <c r="BF35" s="86">
        <v>10.923589597330473</v>
      </c>
      <c r="BG35" s="86">
        <v>13.515240904621434</v>
      </c>
      <c r="BH35" s="86">
        <v>26.354477345214413</v>
      </c>
      <c r="BI35" s="86">
        <v>26.490649375542432</v>
      </c>
      <c r="BJ35" s="86">
        <v>4.780411414762443</v>
      </c>
      <c r="BK35" s="86">
        <v>964.43590479414308</v>
      </c>
      <c r="BL35" s="86">
        <v>66.262633617382008</v>
      </c>
      <c r="BM35" s="86">
        <v>3.5157810995852946E-2</v>
      </c>
      <c r="BN35" s="86">
        <v>140.17900606614637</v>
      </c>
      <c r="BO35" s="86">
        <v>2.3571530360510931</v>
      </c>
      <c r="BP35" s="86">
        <v>4.2525000402610891</v>
      </c>
      <c r="BQ35" s="86">
        <v>0.37963777483152927</v>
      </c>
      <c r="BR35" s="86">
        <v>26.942719613106448</v>
      </c>
      <c r="BS35" s="86">
        <v>32.579378715207312</v>
      </c>
      <c r="BT35" s="86">
        <v>8.7334928113433001</v>
      </c>
      <c r="BU35" s="86">
        <v>89.612111750363525</v>
      </c>
      <c r="BV35" s="86">
        <v>159.56751220511083</v>
      </c>
      <c r="BW35" s="86">
        <v>37.934581013527762</v>
      </c>
      <c r="BX35" s="86">
        <v>342.22275939991863</v>
      </c>
      <c r="BY35" s="86">
        <v>62.325322749222003</v>
      </c>
      <c r="BZ35" s="86">
        <v>90.869640476246161</v>
      </c>
      <c r="CA35" s="86">
        <v>34.646347453860727</v>
      </c>
      <c r="CB35" s="106">
        <v>16867.815655923187</v>
      </c>
      <c r="CC35" s="69">
        <v>5.8245170193192267E-2</v>
      </c>
      <c r="CD35" s="106">
        <v>359.90242333354081</v>
      </c>
      <c r="CE35" s="106">
        <v>4362.4486504650013</v>
      </c>
      <c r="CF35" s="106">
        <v>1179.4788663963448</v>
      </c>
      <c r="CG35" s="70">
        <v>5.2457716144717044E-4</v>
      </c>
      <c r="CH35" s="70">
        <v>1.4281531220860377E-2</v>
      </c>
      <c r="CI35" s="70">
        <v>5.101330057969513E-2</v>
      </c>
      <c r="CJ35" s="69"/>
      <c r="CK35" s="86">
        <v>28.569200057079073</v>
      </c>
      <c r="CL35" s="86">
        <v>0.27037083090264502</v>
      </c>
      <c r="CM35" s="86">
        <v>12.701863966005952</v>
      </c>
      <c r="CN35" s="86">
        <v>32.963904700525262</v>
      </c>
      <c r="CO35" s="86">
        <v>17.800060184854228</v>
      </c>
      <c r="CP35" s="86">
        <v>12.747394878454243</v>
      </c>
      <c r="CQ35" s="86">
        <v>5.1646416798946362</v>
      </c>
      <c r="CR35" s="86">
        <v>31.120556300752263</v>
      </c>
      <c r="CS35" s="86">
        <v>2.8181524410745324</v>
      </c>
      <c r="CT35" s="86">
        <v>0.50290124375594814</v>
      </c>
      <c r="CU35" s="86">
        <v>2.597304724372822</v>
      </c>
      <c r="CV35" s="86">
        <v>49.288994354146972</v>
      </c>
      <c r="CW35" s="86">
        <v>2.4413267649967052</v>
      </c>
      <c r="CX35" s="86">
        <v>5.6037889666507725</v>
      </c>
      <c r="CY35" s="86">
        <v>3.4465237451317949</v>
      </c>
      <c r="CZ35" s="86">
        <v>8.4140906651869347</v>
      </c>
      <c r="DA35" s="86">
        <v>2.249150102762945</v>
      </c>
      <c r="DB35" s="86">
        <v>145.18478612370447</v>
      </c>
      <c r="DC35" s="86">
        <v>14.554747557470344</v>
      </c>
      <c r="DD35" s="86">
        <v>31.328782205764274</v>
      </c>
      <c r="DE35" s="86">
        <v>3.8189342123000505</v>
      </c>
      <c r="DF35" s="86">
        <v>21.072806796460757</v>
      </c>
      <c r="DG35" s="86">
        <v>1.804083135554595</v>
      </c>
      <c r="DH35" s="69"/>
      <c r="DI35" s="86">
        <v>5.5571279090672157</v>
      </c>
      <c r="DJ35" s="86">
        <v>16.627512119860263</v>
      </c>
      <c r="DK35" s="106">
        <v>342.22275939991863</v>
      </c>
      <c r="DL35" s="86">
        <v>2.9921053450524684</v>
      </c>
      <c r="DM35" s="69"/>
      <c r="DN35" s="69"/>
      <c r="DO35" s="69">
        <v>474.86113166038746</v>
      </c>
      <c r="DP35" s="69">
        <v>73.475049103140947</v>
      </c>
      <c r="DQ35" s="69">
        <v>68.269026558894154</v>
      </c>
      <c r="DR35" s="69">
        <v>54.753845204438861</v>
      </c>
      <c r="DS35" s="69">
        <v>26.578125251631803</v>
      </c>
      <c r="DT35" s="69">
        <v>4.0944539994772358</v>
      </c>
      <c r="DU35" s="69">
        <v>12.613632777671556</v>
      </c>
      <c r="DV35" s="69">
        <v>6.7887963447245081</v>
      </c>
      <c r="DW35" s="69">
        <v>5.4319006061107986</v>
      </c>
      <c r="DX35" s="69">
        <v>5.5903222862916939</v>
      </c>
    </row>
    <row r="36" spans="1:128" x14ac:dyDescent="0.15">
      <c r="A36" s="63" t="s">
        <v>3593</v>
      </c>
      <c r="B36" s="63" t="s">
        <v>3586</v>
      </c>
      <c r="C36" s="63">
        <v>6.3549648679526727E-3</v>
      </c>
      <c r="D36" s="63">
        <v>1.2964045691288368E-4</v>
      </c>
      <c r="E36" s="63">
        <v>5.5437220618789565E-5</v>
      </c>
      <c r="F36" s="63">
        <v>8.9870276903752035E-5</v>
      </c>
      <c r="G36" s="63">
        <v>3.9093570453132137E-3</v>
      </c>
      <c r="H36" s="63">
        <v>3.3928612010387764E-3</v>
      </c>
      <c r="I36" s="63">
        <v>0.36394363170953925</v>
      </c>
      <c r="J36" s="63">
        <v>6.2250661631176518E-4</v>
      </c>
      <c r="K36" s="63">
        <v>1.860418031076522E-3</v>
      </c>
      <c r="L36" s="63">
        <v>4.7282095568259054E-3</v>
      </c>
      <c r="M36" s="63">
        <v>5.9335042590247323E-3</v>
      </c>
      <c r="N36" s="63">
        <v>4.1609938206437188E-3</v>
      </c>
      <c r="O36" s="63">
        <v>2.9791480297749524E-4</v>
      </c>
      <c r="P36" s="63">
        <v>6.1411355884230555E-4</v>
      </c>
      <c r="Q36" s="63">
        <v>0.17513521861203105</v>
      </c>
      <c r="R36" s="63">
        <v>2.5524191632354128E-3</v>
      </c>
      <c r="S36" s="63">
        <v>3.4037076137685397E-4</v>
      </c>
      <c r="T36" s="63">
        <v>968062</v>
      </c>
      <c r="U36" s="63">
        <v>3.4088725722112836E-6</v>
      </c>
      <c r="V36" s="63">
        <v>9.1381543744099031E-3</v>
      </c>
      <c r="W36" s="63">
        <v>7.8094171654294865E-5</v>
      </c>
      <c r="X36" s="63">
        <v>1.4947389733302205E-4</v>
      </c>
      <c r="Y36" s="63">
        <v>3.7497598294324121E-5</v>
      </c>
      <c r="Z36" s="63">
        <v>2.9016736531337864E-4</v>
      </c>
      <c r="AA36" s="63">
        <v>2.6875000430413203E-3</v>
      </c>
      <c r="AB36" s="63">
        <v>7.0209001765038457E-4</v>
      </c>
      <c r="AC36" s="63">
        <v>1.6154268356090139E-3</v>
      </c>
      <c r="AD36" s="63">
        <v>3.1521741376068888E-3</v>
      </c>
      <c r="AE36" s="63">
        <v>1.8113509258704504E-3</v>
      </c>
      <c r="AF36" s="63">
        <v>2.8696509107887717E-3</v>
      </c>
      <c r="AG36" s="63">
        <v>3.000840855234479E-3</v>
      </c>
      <c r="AH36" s="63">
        <v>1.1133326171257627E-2</v>
      </c>
      <c r="AI36" s="63">
        <v>0.14160250066627963</v>
      </c>
      <c r="AJ36" s="63">
        <v>6.5870781003696047E-3</v>
      </c>
      <c r="AK36" s="63">
        <v>6.037605658099017E-2</v>
      </c>
      <c r="AL36" s="63">
        <v>6.165369573436412E-2</v>
      </c>
      <c r="AM36" s="63">
        <v>0.22112282064578509</v>
      </c>
      <c r="AO36" s="64" t="s">
        <v>3593</v>
      </c>
      <c r="AP36" s="65" t="s">
        <v>3594</v>
      </c>
      <c r="AQ36" s="68"/>
      <c r="AR36" s="63">
        <v>557.80402427975889</v>
      </c>
      <c r="AS36" s="63">
        <v>616.13901615698444</v>
      </c>
      <c r="AV36" s="86">
        <v>15.116747628555089</v>
      </c>
      <c r="AW36" s="86">
        <v>1.5562683000907072</v>
      </c>
      <c r="AX36" s="86">
        <v>1.9272428610094017</v>
      </c>
      <c r="AY36" s="86">
        <v>34.485792424883471</v>
      </c>
      <c r="AZ36" s="86">
        <v>4.6794298307384796</v>
      </c>
      <c r="BA36" s="86">
        <v>15.30993562247663</v>
      </c>
      <c r="BB36" s="86"/>
      <c r="BC36" s="86">
        <v>167.31603659273267</v>
      </c>
      <c r="BD36" s="86">
        <v>0.87535614377575088</v>
      </c>
      <c r="BE36" s="86">
        <v>3.0735604768485265</v>
      </c>
      <c r="BF36" s="86">
        <v>10.26548762471738</v>
      </c>
      <c r="BG36" s="86">
        <v>13.967059639389735</v>
      </c>
      <c r="BH36" s="86">
        <v>25.827988008404688</v>
      </c>
      <c r="BI36" s="86">
        <v>25.121616204626182</v>
      </c>
      <c r="BJ36" s="86">
        <v>4.5328193568948922</v>
      </c>
      <c r="BK36" s="86">
        <v>950.87175272355921</v>
      </c>
      <c r="BL36" s="86">
        <v>67.153605214556123</v>
      </c>
      <c r="BM36" s="86">
        <v>3.325597202394609E-2</v>
      </c>
      <c r="BN36" s="86">
        <v>137.30754380189555</v>
      </c>
      <c r="BO36" s="86">
        <v>2.1669932079478396</v>
      </c>
      <c r="BP36" s="86">
        <v>4.0667081817993083</v>
      </c>
      <c r="BQ36" s="86">
        <v>0.33394706174733335</v>
      </c>
      <c r="BR36" s="86">
        <v>25.513037499833743</v>
      </c>
      <c r="BS36" s="86">
        <v>32.383905029431958</v>
      </c>
      <c r="BT36" s="86">
        <v>8.1931522530131549</v>
      </c>
      <c r="BU36" s="86">
        <v>84.608733334770378</v>
      </c>
      <c r="BV36" s="86">
        <v>152.86953692551842</v>
      </c>
      <c r="BW36" s="86">
        <v>34.75997516705047</v>
      </c>
      <c r="BX36" s="86">
        <v>321.78430261589216</v>
      </c>
      <c r="BY36" s="86">
        <v>59.07006874786385</v>
      </c>
      <c r="BZ36" s="86">
        <v>89.820417062930574</v>
      </c>
      <c r="CA36" s="86">
        <v>32.689568787548417</v>
      </c>
      <c r="CB36" s="106">
        <v>16306.030299754959</v>
      </c>
      <c r="CC36" s="69">
        <v>6.037605658099017E-2</v>
      </c>
      <c r="CD36" s="106">
        <v>330.95821220708547</v>
      </c>
      <c r="CE36" s="106">
        <v>4251.4455415317807</v>
      </c>
      <c r="CF36" s="106">
        <v>1141.7983034589906</v>
      </c>
      <c r="CG36" s="70">
        <v>5.1430757392735094E-4</v>
      </c>
      <c r="CH36" s="70">
        <v>1.3891250415125182E-2</v>
      </c>
      <c r="CI36" s="70">
        <v>4.9619226530802238E-2</v>
      </c>
      <c r="CJ36" s="69"/>
      <c r="CK36" s="86">
        <v>29.553483658572731</v>
      </c>
      <c r="CL36" s="86">
        <v>0.26856707731639079</v>
      </c>
      <c r="CM36" s="86">
        <v>12.612543787386707</v>
      </c>
      <c r="CN36" s="86">
        <v>33.763805432713404</v>
      </c>
      <c r="CO36" s="86">
        <v>17.002784881183057</v>
      </c>
      <c r="CP36" s="86">
        <v>13.212097380047313</v>
      </c>
      <c r="CQ36" s="86">
        <v>4.7917651120560034</v>
      </c>
      <c r="CR36" s="86">
        <v>30.96294219395314</v>
      </c>
      <c r="CS36" s="86">
        <v>2.9549973227208564</v>
      </c>
      <c r="CT36" s="86">
        <v>0.51996332708763193</v>
      </c>
      <c r="CU36" s="86">
        <v>2.4915421302870793</v>
      </c>
      <c r="CV36" s="86">
        <v>50.673790384421451</v>
      </c>
      <c r="CW36" s="86">
        <v>2.3435296685530682</v>
      </c>
      <c r="CX36" s="86">
        <v>5.6830879578990698</v>
      </c>
      <c r="CY36" s="86">
        <v>3.548334378578851</v>
      </c>
      <c r="CZ36" s="86">
        <v>8.3156268901463513</v>
      </c>
      <c r="DA36" s="86">
        <v>2.3244859319189635</v>
      </c>
      <c r="DB36" s="86">
        <v>148.49345232633402</v>
      </c>
      <c r="DC36" s="86">
        <v>14.159653077232695</v>
      </c>
      <c r="DD36" s="86">
        <v>31.346226733652237</v>
      </c>
      <c r="DE36" s="86">
        <v>3.803204349398448</v>
      </c>
      <c r="DF36" s="86">
        <v>20.805213836940567</v>
      </c>
      <c r="DG36" s="86">
        <v>1.8766594038614983</v>
      </c>
      <c r="DH36" s="69"/>
      <c r="DI36" s="86">
        <v>5.4025197479087081</v>
      </c>
      <c r="DJ36" s="86">
        <v>16.197295417220474</v>
      </c>
      <c r="DK36" s="106">
        <v>321.78430261589216</v>
      </c>
      <c r="DL36" s="86">
        <v>2.9981001778828067</v>
      </c>
      <c r="DM36" s="69"/>
      <c r="DN36" s="69"/>
      <c r="DO36" s="69">
        <v>465.1339559684809</v>
      </c>
      <c r="DP36" s="69">
        <v>69.50046399988733</v>
      </c>
      <c r="DQ36" s="69">
        <v>63.360631485427355</v>
      </c>
      <c r="DR36" s="69">
        <v>50.336659882644348</v>
      </c>
      <c r="DS36" s="69">
        <v>25.416926136245674</v>
      </c>
      <c r="DT36" s="69">
        <v>3.601672365696003</v>
      </c>
      <c r="DU36" s="69">
        <v>11.944305945615048</v>
      </c>
      <c r="DV36" s="69">
        <v>6.4097525253613927</v>
      </c>
      <c r="DW36" s="69">
        <v>5.2038921883686822</v>
      </c>
      <c r="DX36" s="69">
        <v>5.25645331551517</v>
      </c>
    </row>
    <row r="37" spans="1:128" x14ac:dyDescent="0.15">
      <c r="A37" s="63" t="s">
        <v>3595</v>
      </c>
      <c r="B37" s="63" t="s">
        <v>3586</v>
      </c>
      <c r="C37" s="63">
        <v>3.6738700736457307E-3</v>
      </c>
      <c r="D37" s="63">
        <v>1.1263717470867442E-4</v>
      </c>
      <c r="E37" s="63">
        <v>4.0291517185137908E-5</v>
      </c>
      <c r="F37" s="63">
        <v>6.9122336148725479E-5</v>
      </c>
      <c r="G37" s="63">
        <v>4.9413516675853135E-3</v>
      </c>
      <c r="H37" s="63">
        <v>2.992853896512044E-3</v>
      </c>
      <c r="I37" s="63">
        <v>0.3475804138099981</v>
      </c>
      <c r="J37" s="63">
        <v>6.1498285730248825E-4</v>
      </c>
      <c r="K37" s="63">
        <v>1.9076690336589962E-3</v>
      </c>
      <c r="L37" s="63">
        <v>3.2686627621500413E-3</v>
      </c>
      <c r="M37" s="63">
        <v>5.8178264714193462E-3</v>
      </c>
      <c r="N37" s="63">
        <v>3.8216772660217878E-3</v>
      </c>
      <c r="O37" s="63">
        <v>2.7924707510446246E-4</v>
      </c>
      <c r="P37" s="63">
        <v>6.0168665663139274E-4</v>
      </c>
      <c r="Q37" s="63">
        <v>0.17285007150401249</v>
      </c>
      <c r="R37" s="63">
        <v>2.4169538108791393E-3</v>
      </c>
      <c r="S37" s="63">
        <v>4.0882459437186598E-4</v>
      </c>
      <c r="T37" s="63">
        <v>930717</v>
      </c>
      <c r="U37" s="63">
        <v>5.157314199697652E-6</v>
      </c>
      <c r="V37" s="63">
        <v>8.9676023968617742E-3</v>
      </c>
      <c r="W37" s="63">
        <v>7.1665178566631966E-5</v>
      </c>
      <c r="X37" s="63">
        <v>1.6460427820701672E-4</v>
      </c>
      <c r="Y37" s="63">
        <v>4.319250642246784E-5</v>
      </c>
      <c r="Z37" s="63">
        <v>2.8085873579186796E-4</v>
      </c>
      <c r="AA37" s="63">
        <v>2.5397981699413824E-3</v>
      </c>
      <c r="AB37" s="63">
        <v>6.6310883616251405E-4</v>
      </c>
      <c r="AC37" s="63">
        <v>1.551492021742377E-3</v>
      </c>
      <c r="AD37" s="63">
        <v>3.0102240172540811E-3</v>
      </c>
      <c r="AE37" s="63">
        <v>1.7581427365497065E-3</v>
      </c>
      <c r="AF37" s="63">
        <v>2.7815472730522098E-3</v>
      </c>
      <c r="AG37" s="63">
        <v>2.9156732569262907E-3</v>
      </c>
      <c r="AH37" s="63">
        <v>1.0823375956386314E-2</v>
      </c>
      <c r="AI37" s="63">
        <v>0.13516890741224238</v>
      </c>
      <c r="AJ37" s="63">
        <v>5.8839582816258866E-3</v>
      </c>
      <c r="AK37" s="63">
        <v>6.0296185380640209E-2</v>
      </c>
      <c r="AL37" s="63">
        <v>6.1243106121409624E-2</v>
      </c>
      <c r="AM37" s="63">
        <v>0.20681453116253382</v>
      </c>
      <c r="AO37" s="64" t="s">
        <v>3595</v>
      </c>
      <c r="AP37" s="65" t="s">
        <v>3596</v>
      </c>
      <c r="AQ37" s="68"/>
      <c r="AR37" s="63">
        <v>532.73463291727433</v>
      </c>
      <c r="AS37" s="63">
        <v>613.27998909382234</v>
      </c>
      <c r="AV37" s="86">
        <v>8.7391461443744376</v>
      </c>
      <c r="AW37" s="86">
        <v>1.3521524729636156</v>
      </c>
      <c r="AX37" s="86">
        <v>1.40071125477701</v>
      </c>
      <c r="AY37" s="86">
        <v>26.524214884759591</v>
      </c>
      <c r="AZ37" s="86">
        <v>5.9147087691028428</v>
      </c>
      <c r="BA37" s="86">
        <v>13.504943989176187</v>
      </c>
      <c r="BB37" s="86"/>
      <c r="BC37" s="86">
        <v>165.29381625848225</v>
      </c>
      <c r="BD37" s="86">
        <v>0.89758848872147212</v>
      </c>
      <c r="BE37" s="86">
        <v>2.1247858321734738</v>
      </c>
      <c r="BF37" s="86">
        <v>10.065354811917654</v>
      </c>
      <c r="BG37" s="86">
        <v>13.68564832627934</v>
      </c>
      <c r="BH37" s="86">
        <v>23.72179312285866</v>
      </c>
      <c r="BI37" s="86">
        <v>23.547463157004181</v>
      </c>
      <c r="BJ37" s="86">
        <v>4.4410954369833142</v>
      </c>
      <c r="BK37" s="86">
        <v>938.46487161162099</v>
      </c>
      <c r="BL37" s="86">
        <v>63.589540611290595</v>
      </c>
      <c r="BM37" s="86">
        <v>5.0313261382072767E-2</v>
      </c>
      <c r="BN37" s="86">
        <v>134.74487390508702</v>
      </c>
      <c r="BO37" s="86">
        <v>1.988598533162363</v>
      </c>
      <c r="BP37" s="86">
        <v>4.4783576054904932</v>
      </c>
      <c r="BQ37" s="86">
        <v>0.38466491896547073</v>
      </c>
      <c r="BR37" s="86">
        <v>24.694573942438605</v>
      </c>
      <c r="BS37" s="86">
        <v>30.604123316117185</v>
      </c>
      <c r="BT37" s="86">
        <v>7.7382550932425387</v>
      </c>
      <c r="BU37" s="86">
        <v>81.260117663661319</v>
      </c>
      <c r="BV37" s="86">
        <v>145.98544733606138</v>
      </c>
      <c r="BW37" s="86">
        <v>33.738905581330087</v>
      </c>
      <c r="BX37" s="86">
        <v>311.904924075319</v>
      </c>
      <c r="BY37" s="86">
        <v>57.393586678386683</v>
      </c>
      <c r="BZ37" s="86">
        <v>92.392614285005209</v>
      </c>
      <c r="CA37" s="86">
        <v>32.113863106169653</v>
      </c>
      <c r="CB37" s="106">
        <v>15565.179212782508</v>
      </c>
      <c r="CC37" s="69">
        <v>6.0296185380640209E-2</v>
      </c>
      <c r="CD37" s="106">
        <v>295.63097384236443</v>
      </c>
      <c r="CE37" s="106">
        <v>3976.3454258908027</v>
      </c>
      <c r="CF37" s="106">
        <v>1134.1943712387842</v>
      </c>
      <c r="CG37" s="70">
        <v>5.2349547142879456E-4</v>
      </c>
      <c r="CH37" s="70">
        <v>1.4105641328539012E-2</v>
      </c>
      <c r="CI37" s="70">
        <v>5.0385025935529938E-2</v>
      </c>
      <c r="CJ37" s="69"/>
      <c r="CK37" s="86">
        <v>30.960131805244611</v>
      </c>
      <c r="CL37" s="86">
        <v>0.28523537312774977</v>
      </c>
      <c r="CM37" s="86">
        <v>12.630504369192538</v>
      </c>
      <c r="CN37" s="86">
        <v>30.088011225340512</v>
      </c>
      <c r="CO37" s="86">
        <v>17.836178093687991</v>
      </c>
      <c r="CP37" s="86">
        <v>12.748581759903836</v>
      </c>
      <c r="CQ37" s="86">
        <v>4.9049721239838453</v>
      </c>
      <c r="CR37" s="86">
        <v>29.510179576046074</v>
      </c>
      <c r="CS37" s="86">
        <v>3.0088171079498567</v>
      </c>
      <c r="CT37" s="86">
        <v>0.52994936437286577</v>
      </c>
      <c r="CU37" s="86">
        <v>2.5993868593718639</v>
      </c>
      <c r="CV37" s="86">
        <v>49.903602063761646</v>
      </c>
      <c r="CW37" s="86">
        <v>2.3147813719060051</v>
      </c>
      <c r="CX37" s="86">
        <v>5.6775558387742322</v>
      </c>
      <c r="CY37" s="86">
        <v>3.6363464751357957</v>
      </c>
      <c r="CZ37" s="86">
        <v>8.4173470824404024</v>
      </c>
      <c r="DA37" s="86">
        <v>2.3477339839405671</v>
      </c>
      <c r="DB37" s="86">
        <v>156.84660270734139</v>
      </c>
      <c r="DC37" s="86">
        <v>14.758164040659739</v>
      </c>
      <c r="DD37" s="86">
        <v>30.987971105202877</v>
      </c>
      <c r="DE37" s="86">
        <v>3.8383518636572149</v>
      </c>
      <c r="DF37" s="86">
        <v>18.14507121182907</v>
      </c>
      <c r="DG37" s="86">
        <v>2.2520169510377732</v>
      </c>
      <c r="DH37" s="69"/>
      <c r="DI37" s="86">
        <v>5.3372236441227727</v>
      </c>
      <c r="DJ37" s="86">
        <v>15.883340781627453</v>
      </c>
      <c r="DK37" s="106">
        <v>311.904924075319</v>
      </c>
      <c r="DL37" s="86">
        <v>2.9759556354955858</v>
      </c>
      <c r="DM37" s="69"/>
      <c r="DN37" s="69"/>
      <c r="DO37" s="69">
        <v>456.45282488173109</v>
      </c>
      <c r="DP37" s="69">
        <v>105.14788167622314</v>
      </c>
      <c r="DQ37" s="69">
        <v>68.688412830148152</v>
      </c>
      <c r="DR37" s="69">
        <v>46.192764997964296</v>
      </c>
      <c r="DS37" s="69">
        <v>27.989735034315579</v>
      </c>
      <c r="DT37" s="69">
        <v>4.1486725513963627</v>
      </c>
      <c r="DU37" s="69">
        <v>11.561130122864515</v>
      </c>
      <c r="DV37" s="69">
        <v>6.1560695199743423</v>
      </c>
      <c r="DW37" s="69">
        <v>4.9695481800129828</v>
      </c>
      <c r="DX37" s="69">
        <v>5.0950703901746088</v>
      </c>
    </row>
    <row r="38" spans="1:128" x14ac:dyDescent="0.15">
      <c r="A38" s="63" t="s">
        <v>3597</v>
      </c>
      <c r="B38" s="63" t="s">
        <v>3586</v>
      </c>
      <c r="C38" s="63">
        <v>9.0741120919729003E-3</v>
      </c>
      <c r="D38" s="63">
        <v>1.7296243071237939E-4</v>
      </c>
      <c r="E38" s="63">
        <v>7.3051392595634024E-5</v>
      </c>
      <c r="F38" s="63">
        <v>7.7499486758365844E-5</v>
      </c>
      <c r="G38" s="63">
        <v>1.8938616300554301E-3</v>
      </c>
      <c r="H38" s="63">
        <v>2.9023814411825088E-3</v>
      </c>
      <c r="I38" s="63">
        <v>0.36983884212687335</v>
      </c>
      <c r="J38" s="63">
        <v>6.3731779921987267E-4</v>
      </c>
      <c r="K38" s="63">
        <v>1.3641962636009033E-3</v>
      </c>
      <c r="L38" s="63">
        <v>3.2373229316362147E-3</v>
      </c>
      <c r="M38" s="63">
        <v>5.7826934920960785E-3</v>
      </c>
      <c r="N38" s="63">
        <v>4.0227879285567644E-3</v>
      </c>
      <c r="O38" s="63">
        <v>3.0835557380414695E-4</v>
      </c>
      <c r="P38" s="63">
        <v>6.323136932867994E-4</v>
      </c>
      <c r="Q38" s="63">
        <v>0.18151483268322727</v>
      </c>
      <c r="R38" s="63">
        <v>2.6310819133648121E-3</v>
      </c>
      <c r="S38" s="63">
        <v>3.5311024430301788E-4</v>
      </c>
      <c r="T38" s="63">
        <v>974200</v>
      </c>
      <c r="U38" s="63">
        <v>4.0032847464586326E-6</v>
      </c>
      <c r="V38" s="63">
        <v>9.3091767604188049E-3</v>
      </c>
      <c r="W38" s="63">
        <v>8.3042496407308565E-5</v>
      </c>
      <c r="X38" s="63">
        <v>1.6095257647300352E-4</v>
      </c>
      <c r="Y38" s="63">
        <v>4.1469924040238144E-5</v>
      </c>
      <c r="Z38" s="63">
        <v>2.963457195647711E-4</v>
      </c>
      <c r="AA38" s="63">
        <v>2.7403681653322383E-3</v>
      </c>
      <c r="AB38" s="63">
        <v>7.33422295216588E-4</v>
      </c>
      <c r="AC38" s="63">
        <v>1.6974611647163486E-3</v>
      </c>
      <c r="AD38" s="63">
        <v>3.2556627660302469E-3</v>
      </c>
      <c r="AE38" s="63">
        <v>1.996167795798262E-3</v>
      </c>
      <c r="AF38" s="63">
        <v>3.0837268185861903E-3</v>
      </c>
      <c r="AG38" s="63">
        <v>3.1572914528159861E-3</v>
      </c>
      <c r="AH38" s="63">
        <v>1.1132980907411209E-2</v>
      </c>
      <c r="AI38" s="63">
        <v>0.14395170396222542</v>
      </c>
      <c r="AJ38" s="63">
        <v>6.9542188462328068E-3</v>
      </c>
      <c r="AK38" s="63">
        <v>5.7403908602467968E-2</v>
      </c>
      <c r="AL38" s="63">
        <v>6.1455142681174295E-2</v>
      </c>
      <c r="AM38" s="63">
        <v>0.23044713611168138</v>
      </c>
      <c r="AO38" s="64" t="s">
        <v>3597</v>
      </c>
      <c r="AP38" s="65" t="s">
        <v>3598</v>
      </c>
      <c r="AQ38" s="68"/>
      <c r="AR38" s="63">
        <v>565.06633537388802</v>
      </c>
      <c r="AS38" s="63">
        <v>506.12701339171053</v>
      </c>
      <c r="AV38" s="86">
        <v>21.584865581131947</v>
      </c>
      <c r="AW38" s="86">
        <v>2.076326745787338</v>
      </c>
      <c r="AX38" s="86">
        <v>2.5395893462056605</v>
      </c>
      <c r="AY38" s="86">
        <v>29.738766870010931</v>
      </c>
      <c r="AZ38" s="86">
        <v>2.2669181924933008</v>
      </c>
      <c r="BA38" s="86">
        <v>13.09669638203019</v>
      </c>
      <c r="BB38" s="86"/>
      <c r="BC38" s="86">
        <v>171.29695560065767</v>
      </c>
      <c r="BD38" s="86">
        <v>0.64187594439083184</v>
      </c>
      <c r="BE38" s="86">
        <v>2.1044134558520038</v>
      </c>
      <c r="BF38" s="86">
        <v>10.004571647582026</v>
      </c>
      <c r="BG38" s="86">
        <v>13.045938748335553</v>
      </c>
      <c r="BH38" s="86">
        <v>24.970120807111776</v>
      </c>
      <c r="BI38" s="86">
        <v>26.002032467820115</v>
      </c>
      <c r="BJ38" s="86">
        <v>4.6671559474492712</v>
      </c>
      <c r="BK38" s="86">
        <v>985.50895968657665</v>
      </c>
      <c r="BL38" s="86">
        <v>69.223205436717478</v>
      </c>
      <c r="BM38" s="86">
        <v>3.9054884778446555E-2</v>
      </c>
      <c r="BN38" s="86">
        <v>139.87728193455197</v>
      </c>
      <c r="BO38" s="86">
        <v>2.3043016127026665</v>
      </c>
      <c r="BP38" s="86">
        <v>4.3790064439554728</v>
      </c>
      <c r="BQ38" s="86">
        <v>0.36932390110485741</v>
      </c>
      <c r="BR38" s="86">
        <v>26.056270828408767</v>
      </c>
      <c r="BS38" s="86">
        <v>33.020956647639935</v>
      </c>
      <c r="BT38" s="86">
        <v>8.5587892996595087</v>
      </c>
      <c r="BU38" s="86">
        <v>88.905319551330663</v>
      </c>
      <c r="BV38" s="86">
        <v>157.88837726031875</v>
      </c>
      <c r="BW38" s="86">
        <v>38.306626297645472</v>
      </c>
      <c r="BX38" s="86">
        <v>345.78940596782627</v>
      </c>
      <c r="BY38" s="86">
        <v>62.149721418768962</v>
      </c>
      <c r="BZ38" s="86">
        <v>89.823202636977612</v>
      </c>
      <c r="CA38" s="86">
        <v>33.220109259387321</v>
      </c>
      <c r="CB38" s="106">
        <v>16576.549393300167</v>
      </c>
      <c r="CC38" s="69">
        <v>5.7403908602467968E-2</v>
      </c>
      <c r="CD38" s="106">
        <v>349.40466798425979</v>
      </c>
      <c r="CE38" s="106">
        <v>4430.7206579559806</v>
      </c>
      <c r="CF38" s="106">
        <v>1138.1211915425288</v>
      </c>
      <c r="CG38" s="70">
        <v>5.322905339603752E-4</v>
      </c>
      <c r="CH38" s="70">
        <v>1.4683929220716534E-2</v>
      </c>
      <c r="CI38" s="70">
        <v>5.2450656966897248E-2</v>
      </c>
      <c r="CJ38" s="69"/>
      <c r="CK38" s="86">
        <v>29.071188977048028</v>
      </c>
      <c r="CL38" s="86">
        <v>0.25687044600721387</v>
      </c>
      <c r="CM38" s="86">
        <v>13.270870887280507</v>
      </c>
      <c r="CN38" s="86">
        <v>31.942698355155535</v>
      </c>
      <c r="CO38" s="86">
        <v>16.441324615962451</v>
      </c>
      <c r="CP38" s="86">
        <v>12.813349921912396</v>
      </c>
      <c r="CQ38" s="86">
        <v>4.9952816224891565</v>
      </c>
      <c r="CR38" s="86">
        <v>31.675770337238159</v>
      </c>
      <c r="CS38" s="86">
        <v>2.8500264689377808</v>
      </c>
      <c r="CT38" s="86">
        <v>0.49537942066564028</v>
      </c>
      <c r="CU38" s="86">
        <v>2.4745597162103978</v>
      </c>
      <c r="CV38" s="86">
        <v>47.938280083810668</v>
      </c>
      <c r="CW38" s="86">
        <v>2.4720912587479345</v>
      </c>
      <c r="CX38" s="86">
        <v>5.7532193507518059</v>
      </c>
      <c r="CY38" s="86">
        <v>3.291370909288136</v>
      </c>
      <c r="CZ38" s="86">
        <v>8.1365692541484407</v>
      </c>
      <c r="DA38" s="86">
        <v>2.2506501838045185</v>
      </c>
      <c r="DB38" s="86">
        <v>150.06256301763258</v>
      </c>
      <c r="DC38" s="86">
        <v>14.236684843892558</v>
      </c>
      <c r="DD38" s="86">
        <v>34.563139547448699</v>
      </c>
      <c r="DE38" s="86">
        <v>3.8894118789841388</v>
      </c>
      <c r="DF38" s="86">
        <v>20.30262359491396</v>
      </c>
      <c r="DG38" s="86">
        <v>1.9003616626468567</v>
      </c>
      <c r="DH38" s="69"/>
      <c r="DI38" s="86">
        <v>5.5310608847483911</v>
      </c>
      <c r="DJ38" s="86">
        <v>16.846124545464285</v>
      </c>
      <c r="DK38" s="106">
        <v>345.78940596782627</v>
      </c>
      <c r="DL38" s="86">
        <v>3.0457311710157784</v>
      </c>
      <c r="DM38" s="69"/>
      <c r="DN38" s="69"/>
      <c r="DO38" s="69">
        <v>473.83903094360431</v>
      </c>
      <c r="DP38" s="69">
        <v>81.619403925698123</v>
      </c>
      <c r="DQ38" s="69">
        <v>69.642750933878119</v>
      </c>
      <c r="DR38" s="69">
        <v>53.526169865334872</v>
      </c>
      <c r="DS38" s="69">
        <v>27.368790274721704</v>
      </c>
      <c r="DT38" s="69">
        <v>3.9832172250308178</v>
      </c>
      <c r="DU38" s="69">
        <v>12.198628664985376</v>
      </c>
      <c r="DV38" s="69">
        <v>6.7352514811614146</v>
      </c>
      <c r="DW38" s="69">
        <v>5.3747405113125932</v>
      </c>
      <c r="DX38" s="69">
        <v>5.6485846409955771</v>
      </c>
    </row>
    <row r="39" spans="1:128" x14ac:dyDescent="0.15">
      <c r="A39" s="63" t="s">
        <v>3599</v>
      </c>
      <c r="B39" s="63" t="s">
        <v>3586</v>
      </c>
      <c r="C39" s="63">
        <v>7.9327515103849409E-3</v>
      </c>
      <c r="D39" s="63">
        <v>1.3783751187074894E-4</v>
      </c>
      <c r="E39" s="63">
        <v>6.3513363312992158E-5</v>
      </c>
      <c r="F39" s="63">
        <v>8.9020059749858691E-5</v>
      </c>
      <c r="G39" s="63">
        <v>2.7380002817560902E-3</v>
      </c>
      <c r="H39" s="63">
        <v>3.4717823302444894E-3</v>
      </c>
      <c r="I39" s="63">
        <v>0.3635981266260519</v>
      </c>
      <c r="J39" s="63">
        <v>6.6106262586541182E-4</v>
      </c>
      <c r="K39" s="63">
        <v>2.2206028566824337E-3</v>
      </c>
      <c r="L39" s="63">
        <v>3.3222894405317287E-3</v>
      </c>
      <c r="M39" s="63">
        <v>6.4669610578623636E-3</v>
      </c>
      <c r="N39" s="63">
        <v>4.2341453922237343E-3</v>
      </c>
      <c r="O39" s="63">
        <v>3.1053980615586377E-4</v>
      </c>
      <c r="P39" s="63">
        <v>5.6655271423344605E-4</v>
      </c>
      <c r="Q39" s="63">
        <v>0.17497129229761957</v>
      </c>
      <c r="R39" s="63">
        <v>2.4673928135980757E-3</v>
      </c>
      <c r="S39" s="63">
        <v>3.4358026856017569E-4</v>
      </c>
      <c r="T39" s="63">
        <v>986669</v>
      </c>
      <c r="U39" s="63">
        <v>3.5472889084383924E-6</v>
      </c>
      <c r="V39" s="63">
        <v>9.3886602295197279E-3</v>
      </c>
      <c r="W39" s="63">
        <v>7.6114684863920929E-5</v>
      </c>
      <c r="X39" s="63">
        <v>1.6976311204669448E-4</v>
      </c>
      <c r="Y39" s="63">
        <v>4.0743146891206676E-5</v>
      </c>
      <c r="Z39" s="63">
        <v>2.9604659718710126E-4</v>
      </c>
      <c r="AA39" s="63">
        <v>2.6736423258458511E-3</v>
      </c>
      <c r="AB39" s="63">
        <v>6.9324160382053148E-4</v>
      </c>
      <c r="AC39" s="63">
        <v>1.6456042164765153E-3</v>
      </c>
      <c r="AD39" s="63">
        <v>3.173303306377316E-3</v>
      </c>
      <c r="AE39" s="63">
        <v>1.8949279511838992E-3</v>
      </c>
      <c r="AF39" s="63">
        <v>2.9393511569398316E-3</v>
      </c>
      <c r="AG39" s="63">
        <v>3.0690805798770067E-3</v>
      </c>
      <c r="AH39" s="63">
        <v>1.0890683704464213E-2</v>
      </c>
      <c r="AI39" s="63">
        <v>0.1415568442912466</v>
      </c>
      <c r="AJ39" s="63">
        <v>6.6702207123158835E-3</v>
      </c>
      <c r="AK39" s="63">
        <v>5.6964429520003641E-2</v>
      </c>
      <c r="AL39" s="63">
        <v>6.5468966796362299E-2</v>
      </c>
      <c r="AM39" s="63">
        <v>0.22120589579686806</v>
      </c>
      <c r="AO39" s="64" t="s">
        <v>3599</v>
      </c>
      <c r="AP39" s="65" t="s">
        <v>3600</v>
      </c>
      <c r="AQ39" s="68"/>
      <c r="AR39" s="63">
        <v>564.6325393685978</v>
      </c>
      <c r="AS39" s="63">
        <v>489.19625432587162</v>
      </c>
      <c r="AV39" s="86">
        <v>18.869876557029837</v>
      </c>
      <c r="AW39" s="86">
        <v>1.6546698106129929</v>
      </c>
      <c r="AX39" s="86">
        <v>2.2080052834065262</v>
      </c>
      <c r="AY39" s="86">
        <v>34.159539816174565</v>
      </c>
      <c r="AZ39" s="86">
        <v>3.2773369243364425</v>
      </c>
      <c r="BA39" s="86">
        <v>15.666059063960972</v>
      </c>
      <c r="BB39" s="86"/>
      <c r="BC39" s="86">
        <v>177.67904083446894</v>
      </c>
      <c r="BD39" s="86">
        <v>1.0448288078342105</v>
      </c>
      <c r="BE39" s="86">
        <v>2.1596457167022107</v>
      </c>
      <c r="BF39" s="86">
        <v>11.188415110352851</v>
      </c>
      <c r="BG39" s="86">
        <v>13.634791122715406</v>
      </c>
      <c r="BH39" s="86">
        <v>26.282052108233685</v>
      </c>
      <c r="BI39" s="86">
        <v>26.186217497543868</v>
      </c>
      <c r="BJ39" s="86">
        <v>4.1817691089900624</v>
      </c>
      <c r="BK39" s="86">
        <v>949.98173812148616</v>
      </c>
      <c r="BL39" s="86">
        <v>64.916580043054566</v>
      </c>
      <c r="BM39" s="86">
        <v>3.460632165060868E-2</v>
      </c>
      <c r="BN39" s="86">
        <v>141.07157998073774</v>
      </c>
      <c r="BO39" s="86">
        <v>2.1120654926126723</v>
      </c>
      <c r="BP39" s="86">
        <v>4.6187130264615499</v>
      </c>
      <c r="BQ39" s="86">
        <v>0.36285135074152119</v>
      </c>
      <c r="BR39" s="86">
        <v>26.029970419228409</v>
      </c>
      <c r="BS39" s="86">
        <v>32.216921963238235</v>
      </c>
      <c r="BT39" s="86">
        <v>8.0898942663118625</v>
      </c>
      <c r="BU39" s="86">
        <v>86.189287720941408</v>
      </c>
      <c r="BV39" s="86">
        <v>153.8942284890399</v>
      </c>
      <c r="BW39" s="86">
        <v>36.363825245430704</v>
      </c>
      <c r="BX39" s="86">
        <v>329.60004250799972</v>
      </c>
      <c r="BY39" s="86">
        <v>60.413333992649541</v>
      </c>
      <c r="BZ39" s="86">
        <v>91.821599739425807</v>
      </c>
      <c r="CA39" s="86">
        <v>33.386161649062394</v>
      </c>
      <c r="CB39" s="106">
        <v>16300.772806199673</v>
      </c>
      <c r="CC39" s="69">
        <v>5.6964429520003641E-2</v>
      </c>
      <c r="CD39" s="106">
        <v>335.13559249447326</v>
      </c>
      <c r="CE39" s="106">
        <v>4253.0427963047259</v>
      </c>
      <c r="CF39" s="106">
        <v>1212.4553820645417</v>
      </c>
      <c r="CG39" s="70">
        <v>5.2617268353607983E-4</v>
      </c>
      <c r="CH39" s="70">
        <v>1.4233240756222164E-2</v>
      </c>
      <c r="CI39" s="70">
        <v>5.0840808152263814E-2</v>
      </c>
      <c r="CJ39" s="69"/>
      <c r="CK39" s="86">
        <v>29.563015553269903</v>
      </c>
      <c r="CL39" s="86">
        <v>0.2850795160391964</v>
      </c>
      <c r="CM39" s="86">
        <v>12.662328738741987</v>
      </c>
      <c r="CN39" s="86">
        <v>30.543482388386085</v>
      </c>
      <c r="CO39" s="86">
        <v>18.677129652554186</v>
      </c>
      <c r="CP39" s="86">
        <v>12.903647596469895</v>
      </c>
      <c r="CQ39" s="86">
        <v>5.0772859921055513</v>
      </c>
      <c r="CR39" s="86">
        <v>30.148119110067718</v>
      </c>
      <c r="CS39" s="86">
        <v>2.8822257754970684</v>
      </c>
      <c r="CT39" s="86">
        <v>0.53907469028969102</v>
      </c>
      <c r="CU39" s="86">
        <v>2.7370363737064864</v>
      </c>
      <c r="CV39" s="86">
        <v>49.456221795857438</v>
      </c>
      <c r="CW39" s="86">
        <v>2.3364028569964561</v>
      </c>
      <c r="CX39" s="86">
        <v>5.3466167627869927</v>
      </c>
      <c r="CY39" s="86">
        <v>3.6785656119419774</v>
      </c>
      <c r="CZ39" s="86">
        <v>8.5946112053901533</v>
      </c>
      <c r="DA39" s="86">
        <v>2.3351066835328411</v>
      </c>
      <c r="DB39" s="86">
        <v>156.05578693503347</v>
      </c>
      <c r="DC39" s="86">
        <v>14.633884556016824</v>
      </c>
      <c r="DD39" s="86">
        <v>29.459046635033641</v>
      </c>
      <c r="DE39" s="86">
        <v>3.8241416215801585</v>
      </c>
      <c r="DF39" s="86">
        <v>18.660888266308252</v>
      </c>
      <c r="DG39" s="86">
        <v>2.1868228246786505</v>
      </c>
      <c r="DH39" s="69"/>
      <c r="DI39" s="86">
        <v>5.7371340275902147</v>
      </c>
      <c r="DJ39" s="86">
        <v>16.31777920521105</v>
      </c>
      <c r="DK39" s="106">
        <v>329.60004250799972</v>
      </c>
      <c r="DL39" s="86">
        <v>2.8442388005470836</v>
      </c>
      <c r="DM39" s="69"/>
      <c r="DN39" s="69"/>
      <c r="DO39" s="69">
        <v>477.88475603230944</v>
      </c>
      <c r="DP39" s="69">
        <v>72.322511286538514</v>
      </c>
      <c r="DQ39" s="69">
        <v>63.117237460643473</v>
      </c>
      <c r="DR39" s="69">
        <v>49.060754764522002</v>
      </c>
      <c r="DS39" s="69">
        <v>28.866956415384685</v>
      </c>
      <c r="DT39" s="69">
        <v>3.9134097362114022</v>
      </c>
      <c r="DU39" s="69">
        <v>12.186315739339141</v>
      </c>
      <c r="DV39" s="69">
        <v>6.5294914940107116</v>
      </c>
      <c r="DW39" s="69">
        <v>5.2387741179547902</v>
      </c>
      <c r="DX39" s="69">
        <v>5.3841260190469917</v>
      </c>
    </row>
    <row r="40" spans="1:128" x14ac:dyDescent="0.15">
      <c r="A40" s="63" t="s">
        <v>3601</v>
      </c>
      <c r="B40" s="63" t="s">
        <v>3586</v>
      </c>
      <c r="C40" s="63">
        <v>5.9936749668201622E-3</v>
      </c>
      <c r="D40" s="63">
        <v>1.2694435259612646E-4</v>
      </c>
      <c r="E40" s="63">
        <v>4.5777436442431178E-5</v>
      </c>
      <c r="F40" s="63">
        <v>6.4616612209124005E-5</v>
      </c>
      <c r="G40" s="63">
        <v>1.1958474935268944E-3</v>
      </c>
      <c r="H40" s="63">
        <v>2.3098238026471331E-3</v>
      </c>
      <c r="I40" s="63">
        <v>0.36001295149317192</v>
      </c>
      <c r="J40" s="63">
        <v>6.3489783004387244E-4</v>
      </c>
      <c r="K40" s="63">
        <v>1.0806996341678561E-3</v>
      </c>
      <c r="L40" s="63">
        <v>2.0052629966543739E-3</v>
      </c>
      <c r="M40" s="63">
        <v>5.9393582778105849E-3</v>
      </c>
      <c r="N40" s="63">
        <v>3.8173099981090399E-3</v>
      </c>
      <c r="O40" s="63">
        <v>2.899824531564775E-4</v>
      </c>
      <c r="P40" s="63">
        <v>5.4087801827364839E-4</v>
      </c>
      <c r="Q40" s="63">
        <v>0.17374993265434832</v>
      </c>
      <c r="R40" s="63">
        <v>2.4278239484306612E-3</v>
      </c>
      <c r="S40" s="63">
        <v>3.5442299830236137E-4</v>
      </c>
      <c r="T40" s="63">
        <v>946609</v>
      </c>
      <c r="U40" s="63">
        <v>3.6974083280425182E-6</v>
      </c>
      <c r="V40" s="63">
        <v>9.0949906455569298E-3</v>
      </c>
      <c r="W40" s="63">
        <v>7.8173776078613237E-5</v>
      </c>
      <c r="X40" s="63">
        <v>1.5381218644656874E-4</v>
      </c>
      <c r="Y40" s="63">
        <v>3.8136125897809974E-5</v>
      </c>
      <c r="Z40" s="63">
        <v>2.8448916078338576E-4</v>
      </c>
      <c r="AA40" s="63">
        <v>2.6283291200485102E-3</v>
      </c>
      <c r="AB40" s="63">
        <v>6.9828197281031552E-4</v>
      </c>
      <c r="AC40" s="63">
        <v>1.6279160667181487E-3</v>
      </c>
      <c r="AD40" s="63">
        <v>3.1440295482788212E-3</v>
      </c>
      <c r="AE40" s="63">
        <v>1.8656066020923106E-3</v>
      </c>
      <c r="AF40" s="63">
        <v>2.8521103574267025E-3</v>
      </c>
      <c r="AG40" s="63">
        <v>2.9984220869792421E-3</v>
      </c>
      <c r="AH40" s="63">
        <v>1.0824426980939331E-2</v>
      </c>
      <c r="AI40" s="63">
        <v>0.14173539444480246</v>
      </c>
      <c r="AJ40" s="63">
        <v>6.2622476650866406E-3</v>
      </c>
      <c r="AK40" s="63">
        <v>5.7541456502302676E-2</v>
      </c>
      <c r="AL40" s="63">
        <v>6.1401486780708822E-2</v>
      </c>
      <c r="AM40" s="63">
        <v>0.21731528012093695</v>
      </c>
      <c r="AO40" s="64" t="s">
        <v>3601</v>
      </c>
      <c r="AP40" s="65" t="s">
        <v>3602</v>
      </c>
      <c r="AQ40" s="68"/>
      <c r="AR40" s="63">
        <v>539.58811028906132</v>
      </c>
      <c r="AS40" s="63">
        <v>511.38935400720368</v>
      </c>
      <c r="AV40" s="86">
        <v>14.25733638559014</v>
      </c>
      <c r="AW40" s="86">
        <v>1.523902927568713</v>
      </c>
      <c r="AX40" s="86">
        <v>1.5914260598606726</v>
      </c>
      <c r="AY40" s="86">
        <v>24.795239901503059</v>
      </c>
      <c r="AZ40" s="86">
        <v>1.4314078681895512</v>
      </c>
      <c r="BA40" s="86">
        <v>10.422841260634172</v>
      </c>
      <c r="BB40" s="86"/>
      <c r="BC40" s="86">
        <v>170.64652130711733</v>
      </c>
      <c r="BD40" s="86">
        <v>0.50848629100721121</v>
      </c>
      <c r="BE40" s="86">
        <v>1.3035160599652453</v>
      </c>
      <c r="BF40" s="86">
        <v>10.27561559543715</v>
      </c>
      <c r="BG40" s="86">
        <v>13.163934426229508</v>
      </c>
      <c r="BH40" s="86">
        <v>23.694684756890819</v>
      </c>
      <c r="BI40" s="86">
        <v>24.452722125470618</v>
      </c>
      <c r="BJ40" s="86">
        <v>3.9922622056604027</v>
      </c>
      <c r="BK40" s="86">
        <v>943.35053970287549</v>
      </c>
      <c r="BL40" s="86">
        <v>63.875531617892165</v>
      </c>
      <c r="BM40" s="86">
        <v>3.6070843164056558E-2</v>
      </c>
      <c r="BN40" s="86">
        <v>136.65897677760347</v>
      </c>
      <c r="BO40" s="86">
        <v>2.1692021083454791</v>
      </c>
      <c r="BP40" s="86">
        <v>4.1847391968986489</v>
      </c>
      <c r="BQ40" s="86">
        <v>0.33963367707013242</v>
      </c>
      <c r="BR40" s="86">
        <v>25.013779959451909</v>
      </c>
      <c r="BS40" s="86">
        <v>31.670905766170723</v>
      </c>
      <c r="BT40" s="86">
        <v>8.1487136619826188</v>
      </c>
      <c r="BU40" s="86">
        <v>85.262862634331455</v>
      </c>
      <c r="BV40" s="86">
        <v>152.47455252913753</v>
      </c>
      <c r="BW40" s="86">
        <v>35.801146113667073</v>
      </c>
      <c r="BX40" s="86">
        <v>319.81741712822185</v>
      </c>
      <c r="BY40" s="86">
        <v>59.022456490495131</v>
      </c>
      <c r="BZ40" s="86">
        <v>92.383643195237397</v>
      </c>
      <c r="CA40" s="86">
        <v>33.259308056409502</v>
      </c>
      <c r="CB40" s="106">
        <v>16321.333489804894</v>
      </c>
      <c r="CC40" s="69">
        <v>5.7541456502302676E-2</v>
      </c>
      <c r="CD40" s="106">
        <v>314.63757679126019</v>
      </c>
      <c r="CE40" s="106">
        <v>4178.239387859845</v>
      </c>
      <c r="CF40" s="106">
        <v>1137.1275087568933</v>
      </c>
      <c r="CG40" s="70">
        <v>5.1341119071563824E-4</v>
      </c>
      <c r="CH40" s="70">
        <v>1.379339597048141E-2</v>
      </c>
      <c r="CI40" s="70">
        <v>4.9269692708379859E-2</v>
      </c>
      <c r="CJ40" s="69"/>
      <c r="CK40" s="86">
        <v>29.525773755007112</v>
      </c>
      <c r="CL40" s="86">
        <v>0.27215470517579571</v>
      </c>
      <c r="CM40" s="86">
        <v>12.785649255996315</v>
      </c>
      <c r="CN40" s="86">
        <v>32.65650984388293</v>
      </c>
      <c r="CO40" s="86">
        <v>17.802239448420853</v>
      </c>
      <c r="CP40" s="86">
        <v>13.064452290866626</v>
      </c>
      <c r="CQ40" s="86">
        <v>5.006884624325191</v>
      </c>
      <c r="CR40" s="86">
        <v>30.574203659225706</v>
      </c>
      <c r="CS40" s="86">
        <v>2.9496534246746964</v>
      </c>
      <c r="CT40" s="86">
        <v>0.53357482165738768</v>
      </c>
      <c r="CU40" s="86">
        <v>2.6715475704834297</v>
      </c>
      <c r="CV40" s="86">
        <v>51.033285292468335</v>
      </c>
      <c r="CW40" s="86">
        <v>2.3402591228872387</v>
      </c>
      <c r="CX40" s="86">
        <v>5.5280971008198936</v>
      </c>
      <c r="CY40" s="86">
        <v>3.5555521615040555</v>
      </c>
      <c r="CZ40" s="86">
        <v>8.320913382861308</v>
      </c>
      <c r="DA40" s="86">
        <v>2.315372570093059</v>
      </c>
      <c r="DB40" s="86">
        <v>147.43550907395945</v>
      </c>
      <c r="DC40" s="86">
        <v>14.768574379091879</v>
      </c>
      <c r="DD40" s="86">
        <v>31.123917993802298</v>
      </c>
      <c r="DE40" s="86">
        <v>3.7509580050089242</v>
      </c>
      <c r="DF40" s="86">
        <v>20.374713601631516</v>
      </c>
      <c r="DG40" s="86">
        <v>1.9291605797352305</v>
      </c>
      <c r="DH40" s="69"/>
      <c r="DI40" s="86">
        <v>5.5100588087541924</v>
      </c>
      <c r="DJ40" s="86">
        <v>16.097503849649684</v>
      </c>
      <c r="DK40" s="106">
        <v>319.81741712822185</v>
      </c>
      <c r="DL40" s="86">
        <v>2.921475869563229</v>
      </c>
      <c r="DM40" s="69"/>
      <c r="DN40" s="69"/>
      <c r="DO40" s="69">
        <v>462.93691320326383</v>
      </c>
      <c r="DP40" s="69">
        <v>75.383162307328234</v>
      </c>
      <c r="DQ40" s="69">
        <v>65.144340461544303</v>
      </c>
      <c r="DR40" s="69">
        <v>50.387969996410661</v>
      </c>
      <c r="DS40" s="69">
        <v>26.154619980616552</v>
      </c>
      <c r="DT40" s="69">
        <v>3.6630034196519894</v>
      </c>
      <c r="DU40" s="69">
        <v>11.710571142065501</v>
      </c>
      <c r="DV40" s="69">
        <v>6.4593077753281403</v>
      </c>
      <c r="DW40" s="69">
        <v>5.1904463687751061</v>
      </c>
      <c r="DX40" s="69">
        <v>5.2243235886799715</v>
      </c>
    </row>
    <row r="41" spans="1:128" s="74" customFormat="1" x14ac:dyDescent="0.15">
      <c r="A41" s="74" t="s">
        <v>3623</v>
      </c>
      <c r="AO41" s="79"/>
      <c r="AP41" s="80"/>
      <c r="AV41" s="74">
        <f>AVERAGE(AV27:AV40)</f>
        <v>15</v>
      </c>
      <c r="AW41" s="74">
        <f t="shared" ref="AW41:DD41" si="16">AVERAGE(AW27:AW40)</f>
        <v>1.3962488723240367</v>
      </c>
      <c r="AX41" s="74">
        <f t="shared" si="16"/>
        <v>1.8620539968383487</v>
      </c>
      <c r="AY41" s="74">
        <f t="shared" si="16"/>
        <v>31.103633669008047</v>
      </c>
      <c r="AZ41" s="74">
        <f t="shared" si="16"/>
        <v>3.8546358980018351</v>
      </c>
      <c r="BA41" s="74">
        <f t="shared" si="16"/>
        <v>18.000000000000004</v>
      </c>
      <c r="BC41" s="74">
        <f t="shared" si="16"/>
        <v>172.00000000000006</v>
      </c>
      <c r="BD41" s="74">
        <f t="shared" si="16"/>
        <v>1</v>
      </c>
      <c r="BE41" s="74">
        <f t="shared" si="16"/>
        <v>2.9999999999999996</v>
      </c>
      <c r="BF41" s="74">
        <f t="shared" si="16"/>
        <v>10.600000000000003</v>
      </c>
      <c r="BG41" s="74">
        <f t="shared" si="16"/>
        <v>13.58727260505219</v>
      </c>
      <c r="BH41" s="74">
        <f t="shared" si="16"/>
        <v>25.600000000000005</v>
      </c>
      <c r="BI41" s="74">
        <f t="shared" si="16"/>
        <v>25.600000000000005</v>
      </c>
      <c r="BJ41" s="74">
        <f t="shared" si="16"/>
        <v>4.5</v>
      </c>
      <c r="BK41" s="74">
        <f t="shared" si="16"/>
        <v>960</v>
      </c>
      <c r="BL41" s="74">
        <f t="shared" si="16"/>
        <v>64.999999999999986</v>
      </c>
      <c r="BM41" s="74">
        <f t="shared" si="16"/>
        <v>0.04</v>
      </c>
      <c r="BN41" s="74">
        <f t="shared" si="16"/>
        <v>139.00000000000003</v>
      </c>
      <c r="BO41" s="74">
        <f t="shared" si="16"/>
        <v>2.1800000000000002</v>
      </c>
      <c r="BP41" s="74">
        <f t="shared" si="16"/>
        <v>4.3600000000000012</v>
      </c>
      <c r="BQ41" s="74">
        <f t="shared" si="16"/>
        <v>0.36199999999999993</v>
      </c>
      <c r="BR41" s="74">
        <f t="shared" si="16"/>
        <v>25.999999999999993</v>
      </c>
      <c r="BS41" s="74">
        <f t="shared" si="16"/>
        <v>32</v>
      </c>
      <c r="BT41" s="74">
        <f t="shared" si="16"/>
        <v>8.25</v>
      </c>
      <c r="BU41" s="74">
        <f t="shared" si="16"/>
        <v>85</v>
      </c>
      <c r="BV41" s="74">
        <f t="shared" si="16"/>
        <v>153</v>
      </c>
      <c r="BW41" s="74">
        <f t="shared" si="16"/>
        <v>35.999999999999986</v>
      </c>
      <c r="BX41" s="74">
        <f t="shared" si="16"/>
        <v>325.00000000000006</v>
      </c>
      <c r="BY41" s="74">
        <f t="shared" si="16"/>
        <v>60</v>
      </c>
      <c r="BZ41" s="74">
        <f t="shared" si="16"/>
        <v>89.580544963967753</v>
      </c>
      <c r="CA41" s="74">
        <f t="shared" si="16"/>
        <v>32.851967440963627</v>
      </c>
      <c r="CB41" s="105">
        <f t="shared" si="16"/>
        <v>16280</v>
      </c>
      <c r="CC41" s="74">
        <f t="shared" si="16"/>
        <v>5.8181655670891612E-2</v>
      </c>
      <c r="CD41" s="105">
        <f t="shared" si="16"/>
        <v>325</v>
      </c>
      <c r="CE41" s="105">
        <f t="shared" si="16"/>
        <v>4196</v>
      </c>
      <c r="CF41" s="105">
        <f t="shared" si="16"/>
        <v>1165.9999999999998</v>
      </c>
      <c r="CG41" s="75">
        <f t="shared" si="16"/>
        <v>5.2315257790904737E-4</v>
      </c>
      <c r="CH41" s="75">
        <f t="shared" si="16"/>
        <v>1.4048321388628049E-2</v>
      </c>
      <c r="CI41" s="75">
        <f t="shared" si="16"/>
        <v>5.018028043039692E-2</v>
      </c>
      <c r="CK41" s="74">
        <f t="shared" si="16"/>
        <v>29.621560851082592</v>
      </c>
      <c r="CL41" s="74">
        <f t="shared" si="16"/>
        <v>0.27825326147876045</v>
      </c>
      <c r="CM41" s="74">
        <f t="shared" si="16"/>
        <v>12.514476090053744</v>
      </c>
      <c r="CN41" s="74">
        <f t="shared" si="16"/>
        <v>31.930593050279239</v>
      </c>
      <c r="CO41" s="74">
        <f t="shared" si="16"/>
        <v>17.990166062205603</v>
      </c>
      <c r="CP41" s="74">
        <f t="shared" si="16"/>
        <v>12.914190029157727</v>
      </c>
      <c r="CQ41" s="74">
        <f t="shared" si="16"/>
        <v>5.0079923517548437</v>
      </c>
      <c r="CR41" s="74">
        <f t="shared" si="16"/>
        <v>30.202403899365915</v>
      </c>
      <c r="CS41" s="74">
        <f t="shared" si="16"/>
        <v>2.9582367204259286</v>
      </c>
      <c r="CT41" s="74">
        <f t="shared" si="16"/>
        <v>0.52990995756225912</v>
      </c>
      <c r="CU41" s="74">
        <f t="shared" si="16"/>
        <v>2.6542348562134372</v>
      </c>
      <c r="CV41" s="74">
        <f t="shared" si="16"/>
        <v>50.125432190648532</v>
      </c>
      <c r="CW41" s="74">
        <f t="shared" si="16"/>
        <v>2.3391916486419317</v>
      </c>
      <c r="CX41" s="74">
        <f t="shared" si="16"/>
        <v>5.5859386601159438</v>
      </c>
      <c r="CY41" s="74">
        <f t="shared" si="16"/>
        <v>3.5928859887156586</v>
      </c>
      <c r="CZ41" s="74">
        <f t="shared" si="16"/>
        <v>8.3892387109075131</v>
      </c>
      <c r="DA41" s="74">
        <f t="shared" si="16"/>
        <v>2.319066003092729</v>
      </c>
      <c r="DB41" s="74">
        <f t="shared" si="16"/>
        <v>149.29024620249021</v>
      </c>
      <c r="DC41" s="74">
        <f t="shared" si="16"/>
        <v>14.808380307101528</v>
      </c>
      <c r="DD41" s="74">
        <f t="shared" si="16"/>
        <v>30.707608050004872</v>
      </c>
      <c r="DE41" s="74">
        <f>AVERAGE(DE27:DE40)</f>
        <v>3.8243160617753666</v>
      </c>
      <c r="DF41" s="74">
        <f>AVERAGE(DF27:DF40)</f>
        <v>19.514593909056607</v>
      </c>
      <c r="DG41" s="74">
        <f>AVERAGE(DG27:DG40)</f>
        <v>2.0050385823554118</v>
      </c>
      <c r="DI41" s="74">
        <f t="shared" ref="DI41:DX41" si="17">AVERAGE(DI27:DI40)</f>
        <v>5.5537617048756873</v>
      </c>
      <c r="DJ41" s="74">
        <f t="shared" si="17"/>
        <v>16.357051546031549</v>
      </c>
      <c r="DK41" s="105">
        <f t="shared" si="17"/>
        <v>325.00000000000006</v>
      </c>
      <c r="DL41" s="74">
        <f t="shared" si="17"/>
        <v>2.9473574721267148</v>
      </c>
      <c r="DO41" s="74">
        <f t="shared" si="17"/>
        <v>470.8672086720868</v>
      </c>
      <c r="DP41" s="74">
        <f t="shared" si="17"/>
        <v>83.594566353187048</v>
      </c>
      <c r="DQ41" s="74">
        <f t="shared" si="17"/>
        <v>67.334396432266743</v>
      </c>
      <c r="DR41" s="74">
        <f t="shared" si="17"/>
        <v>50.638792102206743</v>
      </c>
      <c r="DS41" s="74">
        <f t="shared" si="17"/>
        <v>27.249999999999996</v>
      </c>
      <c r="DT41" s="74">
        <f t="shared" si="17"/>
        <v>3.9042277825711813</v>
      </c>
      <c r="DU41" s="74">
        <f t="shared" si="17"/>
        <v>12.172284644194756</v>
      </c>
      <c r="DV41" s="74">
        <f t="shared" si="17"/>
        <v>6.4393939393939394</v>
      </c>
      <c r="DW41" s="74">
        <f t="shared" si="17"/>
        <v>5.2083333333333348</v>
      </c>
      <c r="DX41" s="74">
        <f t="shared" si="17"/>
        <v>5.3089827988957321</v>
      </c>
    </row>
    <row r="42" spans="1:128" s="74" customFormat="1" x14ac:dyDescent="0.15">
      <c r="AO42" s="79"/>
      <c r="AP42" s="80"/>
      <c r="AQ42" s="74" t="s">
        <v>3624</v>
      </c>
      <c r="AV42" s="74">
        <f>STDEV(AV27:AV40)</f>
        <v>4.4741111246637919</v>
      </c>
      <c r="AW42" s="74">
        <f t="shared" ref="AW42:DD42" si="18">STDEV(AW27:AW40)</f>
        <v>0.58667506111563583</v>
      </c>
      <c r="AX42" s="74">
        <f>STDEV(AX27:AX40)</f>
        <v>0.79082739172767635</v>
      </c>
      <c r="AY42" s="74">
        <f t="shared" si="18"/>
        <v>9.7581030667763855</v>
      </c>
      <c r="AZ42" s="74">
        <f t="shared" si="18"/>
        <v>1.694555684675134</v>
      </c>
      <c r="BA42" s="74">
        <f t="shared" si="18"/>
        <v>5.3421668786016721</v>
      </c>
      <c r="BC42" s="74">
        <f t="shared" si="18"/>
        <v>5.3067536571519218</v>
      </c>
      <c r="BD42" s="74">
        <f t="shared" si="18"/>
        <v>0.40530362273110804</v>
      </c>
      <c r="BE42" s="74">
        <f t="shared" si="18"/>
        <v>1.203976387666162</v>
      </c>
      <c r="BF42" s="74">
        <f t="shared" si="18"/>
        <v>0.45150711742221356</v>
      </c>
      <c r="BG42" s="74">
        <f t="shared" si="18"/>
        <v>0.37344596444637879</v>
      </c>
      <c r="BH42" s="74">
        <f t="shared" si="18"/>
        <v>1.0258959162668826</v>
      </c>
      <c r="BI42" s="74">
        <f t="shared" si="18"/>
        <v>0.89559795853866753</v>
      </c>
      <c r="BJ42" s="74">
        <f t="shared" si="18"/>
        <v>0.62925925423711671</v>
      </c>
      <c r="BK42" s="74">
        <f t="shared" si="18"/>
        <v>14.810418236180471</v>
      </c>
      <c r="BL42" s="74">
        <f t="shared" si="18"/>
        <v>3.2974793807896274</v>
      </c>
      <c r="BM42" s="74">
        <f t="shared" si="18"/>
        <v>7.8952589720550116E-3</v>
      </c>
      <c r="BN42" s="74">
        <f t="shared" si="18"/>
        <v>3.4655149396519636</v>
      </c>
      <c r="BO42" s="74">
        <f t="shared" si="18"/>
        <v>0.11021648880752727</v>
      </c>
      <c r="BP42" s="74">
        <f t="shared" si="18"/>
        <v>0.18327158289407655</v>
      </c>
      <c r="BQ42" s="74">
        <f t="shared" si="18"/>
        <v>2.5531143223846031E-2</v>
      </c>
      <c r="BR42" s="74">
        <f t="shared" si="18"/>
        <v>0.83970502194835461</v>
      </c>
      <c r="BS42" s="74">
        <f t="shared" si="18"/>
        <v>0.63514455980293483</v>
      </c>
      <c r="BT42" s="74">
        <f t="shared" si="18"/>
        <v>0.40813385111109846</v>
      </c>
      <c r="BU42" s="74">
        <f t="shared" si="18"/>
        <v>3.5531763124413058</v>
      </c>
      <c r="BV42" s="74">
        <f t="shared" si="18"/>
        <v>5.2695808957569863</v>
      </c>
      <c r="BW42" s="74">
        <f t="shared" si="18"/>
        <v>1.7971710710957252</v>
      </c>
      <c r="BX42" s="74">
        <f t="shared" si="18"/>
        <v>13.742224759235004</v>
      </c>
      <c r="BY42" s="74">
        <f t="shared" si="18"/>
        <v>2.1375003505941224</v>
      </c>
      <c r="BZ42" s="74">
        <f t="shared" si="18"/>
        <v>2.480302866388834</v>
      </c>
      <c r="CA42" s="74">
        <f t="shared" si="18"/>
        <v>1.3703588617107856</v>
      </c>
      <c r="CB42" s="105">
        <f t="shared" si="18"/>
        <v>446.3181853156683</v>
      </c>
      <c r="CC42" s="74">
        <f t="shared" si="18"/>
        <v>1.167701482962642E-3</v>
      </c>
      <c r="CD42" s="105">
        <f t="shared" si="18"/>
        <v>25.968792887194489</v>
      </c>
      <c r="CE42" s="105">
        <f t="shared" si="18"/>
        <v>160.10234526053478</v>
      </c>
      <c r="CF42" s="105">
        <f t="shared" si="18"/>
        <v>35.948213351466009</v>
      </c>
      <c r="CG42" s="75">
        <f t="shared" si="18"/>
        <v>6.6273821627546087E-6</v>
      </c>
      <c r="CH42" s="75">
        <f t="shared" si="18"/>
        <v>2.7949065833089205E-4</v>
      </c>
      <c r="CI42" s="75">
        <f t="shared" si="18"/>
        <v>9.9833419415314628E-4</v>
      </c>
      <c r="CK42" s="74">
        <f t="shared" si="18"/>
        <v>0.81831843780352587</v>
      </c>
      <c r="CL42" s="74">
        <f t="shared" si="18"/>
        <v>1.3537281904152558E-2</v>
      </c>
      <c r="CM42" s="74">
        <f t="shared" si="18"/>
        <v>0.70789695694764232</v>
      </c>
      <c r="CN42" s="74">
        <f t="shared" si="18"/>
        <v>1.496955083431553</v>
      </c>
      <c r="CO42" s="74">
        <f t="shared" si="18"/>
        <v>1.2158343901465696</v>
      </c>
      <c r="CP42" s="74">
        <f t="shared" si="18"/>
        <v>0.20137406381097295</v>
      </c>
      <c r="CQ42" s="74">
        <f t="shared" si="18"/>
        <v>0.25196081738432352</v>
      </c>
      <c r="CR42" s="74">
        <f t="shared" si="18"/>
        <v>1.3139947044037175</v>
      </c>
      <c r="CS42" s="74">
        <f t="shared" si="18"/>
        <v>0.12075914375243525</v>
      </c>
      <c r="CT42" s="74">
        <f t="shared" si="18"/>
        <v>2.3157406096127969E-2</v>
      </c>
      <c r="CU42" s="74">
        <f t="shared" si="18"/>
        <v>0.18927907568992408</v>
      </c>
      <c r="CV42" s="74">
        <f t="shared" si="18"/>
        <v>0.98617495332970784</v>
      </c>
      <c r="CW42" s="74">
        <f t="shared" si="18"/>
        <v>0.10765971663081089</v>
      </c>
      <c r="CX42" s="74">
        <f t="shared" si="18"/>
        <v>0.17922544745240596</v>
      </c>
      <c r="CY42" s="74">
        <f t="shared" si="18"/>
        <v>0.17073988723003133</v>
      </c>
      <c r="CZ42" s="74">
        <f t="shared" si="18"/>
        <v>0.18853476245282466</v>
      </c>
      <c r="DA42" s="74">
        <f t="shared" si="18"/>
        <v>9.2127619188611246E-2</v>
      </c>
      <c r="DB42" s="74">
        <f t="shared" si="18"/>
        <v>7.0691521030903468</v>
      </c>
      <c r="DC42" s="74">
        <f t="shared" si="18"/>
        <v>0.87694996984675921</v>
      </c>
      <c r="DD42" s="74">
        <f t="shared" si="18"/>
        <v>1.7783088945891137</v>
      </c>
      <c r="DE42" s="74">
        <f>STDEV(DE27:DE40)</f>
        <v>8.2298928206906444E-2</v>
      </c>
      <c r="DF42" s="74">
        <f>STDEV(DF27:DF40)</f>
        <v>0.90014750379692177</v>
      </c>
      <c r="DG42" s="74">
        <f>STDEV(DG27:DG40)</f>
        <v>0.1384264773001703</v>
      </c>
      <c r="DI42" s="74">
        <f t="shared" ref="DI42:DX42" si="19">STDEV(DI27:DI40)</f>
        <v>0.1713514258040659</v>
      </c>
      <c r="DJ42" s="74">
        <f t="shared" si="19"/>
        <v>0.27604791616177321</v>
      </c>
      <c r="DK42" s="74">
        <f t="shared" si="19"/>
        <v>13.742224759235004</v>
      </c>
      <c r="DL42" s="74">
        <f t="shared" si="19"/>
        <v>8.7961482693220128E-2</v>
      </c>
      <c r="DO42" s="74">
        <f t="shared" si="19"/>
        <v>11.739549253563574</v>
      </c>
      <c r="DP42" s="74">
        <f t="shared" si="19"/>
        <v>16.500018750376174</v>
      </c>
      <c r="DQ42" s="74">
        <f t="shared" si="19"/>
        <v>4.7672569744424242</v>
      </c>
      <c r="DR42" s="74">
        <f t="shared" si="19"/>
        <v>2.560197184843839</v>
      </c>
      <c r="DS42" s="74">
        <f t="shared" si="19"/>
        <v>1.1454473930879789</v>
      </c>
      <c r="DT42" s="74">
        <f t="shared" si="19"/>
        <v>0.27535745495951286</v>
      </c>
      <c r="DU42" s="74">
        <f t="shared" si="19"/>
        <v>0.39312032862750668</v>
      </c>
      <c r="DV42" s="74">
        <f t="shared" si="19"/>
        <v>0.26918002366979576</v>
      </c>
      <c r="DW42" s="74">
        <f t="shared" si="19"/>
        <v>0.1793838812553438</v>
      </c>
      <c r="DX42" s="74">
        <f t="shared" si="19"/>
        <v>0.22448379958565437</v>
      </c>
    </row>
    <row r="43" spans="1:128" s="71" customFormat="1" x14ac:dyDescent="0.15">
      <c r="AO43" s="72"/>
      <c r="AP43" s="73"/>
      <c r="AQ43" s="71" t="s">
        <v>3625</v>
      </c>
      <c r="AV43" s="108">
        <f t="shared" ref="AV43:BA43" si="20">AV42/AV41</f>
        <v>0.29827407497758612</v>
      </c>
      <c r="AW43" s="108">
        <f t="shared" si="20"/>
        <v>0.42017943415712372</v>
      </c>
      <c r="AX43" s="108">
        <f t="shared" si="20"/>
        <v>0.42470701336827604</v>
      </c>
      <c r="AY43" s="108">
        <f t="shared" si="20"/>
        <v>0.31372871641358901</v>
      </c>
      <c r="AZ43" s="108">
        <f t="shared" si="20"/>
        <v>0.43961498038078178</v>
      </c>
      <c r="BA43" s="108">
        <f t="shared" si="20"/>
        <v>0.29678704881120394</v>
      </c>
      <c r="BB43" s="108"/>
      <c r="BC43" s="108">
        <f t="shared" ref="BC43:CI43" si="21">BC42/BC41</f>
        <v>3.0853218936929768E-2</v>
      </c>
      <c r="BD43" s="108">
        <f t="shared" si="21"/>
        <v>0.40530362273110804</v>
      </c>
      <c r="BE43" s="108">
        <f t="shared" si="21"/>
        <v>0.40132546255538737</v>
      </c>
      <c r="BF43" s="108">
        <f t="shared" si="21"/>
        <v>4.2595011077567302E-2</v>
      </c>
      <c r="BG43" s="108">
        <f t="shared" si="21"/>
        <v>2.7484983579965816E-2</v>
      </c>
      <c r="BH43" s="108">
        <f t="shared" si="21"/>
        <v>4.0074059229175091E-2</v>
      </c>
      <c r="BI43" s="108">
        <f t="shared" si="21"/>
        <v>3.4984295255416693E-2</v>
      </c>
      <c r="BJ43" s="108">
        <f t="shared" si="21"/>
        <v>0.13983538983047039</v>
      </c>
      <c r="BK43" s="108">
        <f t="shared" si="21"/>
        <v>1.5427518996021324E-2</v>
      </c>
      <c r="BL43" s="108">
        <f t="shared" si="21"/>
        <v>5.0730452012148125E-2</v>
      </c>
      <c r="BM43" s="108">
        <f t="shared" si="21"/>
        <v>0.19738147430137529</v>
      </c>
      <c r="BN43" s="108">
        <f t="shared" si="21"/>
        <v>2.4931762155769518E-2</v>
      </c>
      <c r="BO43" s="108">
        <f t="shared" si="21"/>
        <v>5.0558022388773972E-2</v>
      </c>
      <c r="BP43" s="108">
        <f t="shared" si="21"/>
        <v>4.2034766718824883E-2</v>
      </c>
      <c r="BQ43" s="108">
        <f t="shared" si="21"/>
        <v>7.052801995537579E-2</v>
      </c>
      <c r="BR43" s="108">
        <f t="shared" si="21"/>
        <v>3.2296346998013648E-2</v>
      </c>
      <c r="BS43" s="108">
        <f t="shared" si="21"/>
        <v>1.9848267493841713E-2</v>
      </c>
      <c r="BT43" s="108">
        <f t="shared" si="21"/>
        <v>4.9470769831648297E-2</v>
      </c>
      <c r="BU43" s="108">
        <f t="shared" si="21"/>
        <v>4.180207426401536E-2</v>
      </c>
      <c r="BV43" s="108">
        <f t="shared" si="21"/>
        <v>3.4441705201026053E-2</v>
      </c>
      <c r="BW43" s="108">
        <f t="shared" si="21"/>
        <v>4.9921418641547942E-2</v>
      </c>
      <c r="BX43" s="108">
        <f t="shared" si="21"/>
        <v>4.2283768489953848E-2</v>
      </c>
      <c r="BY43" s="108">
        <f t="shared" si="21"/>
        <v>3.5625005843235372E-2</v>
      </c>
      <c r="BZ43" s="108">
        <f t="shared" si="21"/>
        <v>2.7687963579441199E-2</v>
      </c>
      <c r="CA43" s="108">
        <f t="shared" si="21"/>
        <v>4.1713144400662712E-2</v>
      </c>
      <c r="CB43" s="108">
        <f t="shared" si="21"/>
        <v>2.7415121948136875E-2</v>
      </c>
      <c r="CC43" s="108">
        <f t="shared" si="21"/>
        <v>2.006992529686372E-2</v>
      </c>
      <c r="CD43" s="108">
        <f t="shared" si="21"/>
        <v>7.9903978114444579E-2</v>
      </c>
      <c r="CE43" s="108">
        <f t="shared" si="21"/>
        <v>3.8155945009660339E-2</v>
      </c>
      <c r="CF43" s="108">
        <f t="shared" si="21"/>
        <v>3.0830371656488866E-2</v>
      </c>
      <c r="CG43" s="108">
        <f t="shared" si="21"/>
        <v>1.2668163061038785E-2</v>
      </c>
      <c r="CH43" s="108">
        <f t="shared" si="21"/>
        <v>1.9894950478363659E-2</v>
      </c>
      <c r="CI43" s="108">
        <f t="shared" si="21"/>
        <v>1.9894950478363628E-2</v>
      </c>
      <c r="CJ43" s="108"/>
      <c r="CK43" s="108">
        <f t="shared" ref="CK43:DG43" si="22">CK42/CK41</f>
        <v>2.7625770360903128E-2</v>
      </c>
      <c r="CL43" s="108">
        <f t="shared" si="22"/>
        <v>4.8650937035596552E-2</v>
      </c>
      <c r="CM43" s="108">
        <f t="shared" si="22"/>
        <v>5.6566247907913994E-2</v>
      </c>
      <c r="CN43" s="108">
        <f t="shared" si="22"/>
        <v>4.688153085895979E-2</v>
      </c>
      <c r="CO43" s="108">
        <f t="shared" si="22"/>
        <v>6.758327777200672E-2</v>
      </c>
      <c r="CP43" s="108">
        <f t="shared" si="22"/>
        <v>1.5593239944302315E-2</v>
      </c>
      <c r="CQ43" s="108">
        <f t="shared" si="22"/>
        <v>5.0311741649532331E-2</v>
      </c>
      <c r="CR43" s="108">
        <f t="shared" si="22"/>
        <v>4.3506295352579674E-2</v>
      </c>
      <c r="CS43" s="108">
        <f t="shared" si="22"/>
        <v>4.082132539246159E-2</v>
      </c>
      <c r="CT43" s="108">
        <f t="shared" si="22"/>
        <v>4.370064341243711E-2</v>
      </c>
      <c r="CU43" s="108">
        <f t="shared" si="22"/>
        <v>7.1312105349995991E-2</v>
      </c>
      <c r="CV43" s="108">
        <f t="shared" si="22"/>
        <v>1.9674143647856464E-2</v>
      </c>
      <c r="CW43" s="108">
        <f t="shared" si="22"/>
        <v>4.6024324981373405E-2</v>
      </c>
      <c r="CX43" s="108">
        <f t="shared" si="22"/>
        <v>3.2085108404804052E-2</v>
      </c>
      <c r="CY43" s="108">
        <f t="shared" si="22"/>
        <v>4.7521654671559832E-2</v>
      </c>
      <c r="CZ43" s="108">
        <f t="shared" si="22"/>
        <v>2.2473405388702995E-2</v>
      </c>
      <c r="DA43" s="108">
        <f t="shared" si="22"/>
        <v>3.9726173841429679E-2</v>
      </c>
      <c r="DB43" s="108">
        <f t="shared" si="22"/>
        <v>4.7351734509849253E-2</v>
      </c>
      <c r="DC43" s="108">
        <f t="shared" si="22"/>
        <v>5.9219843876254841E-2</v>
      </c>
      <c r="DD43" s="108">
        <f t="shared" si="22"/>
        <v>5.7911019695616815E-2</v>
      </c>
      <c r="DE43" s="108">
        <f t="shared" si="22"/>
        <v>2.1519907580206828E-2</v>
      </c>
      <c r="DF43" s="108">
        <f t="shared" si="22"/>
        <v>4.6126888829552772E-2</v>
      </c>
      <c r="DG43" s="108">
        <f t="shared" si="22"/>
        <v>6.9039308529192642E-2</v>
      </c>
      <c r="DH43" s="108"/>
      <c r="DI43" s="108">
        <f>DI42/DI41</f>
        <v>3.0853218936929765E-2</v>
      </c>
      <c r="DJ43" s="108">
        <f>DJ42/DJ41</f>
        <v>1.687638602745287E-2</v>
      </c>
      <c r="DK43" s="108">
        <f>DK42/DK41</f>
        <v>4.2283768489953848E-2</v>
      </c>
      <c r="DL43" s="108">
        <f>DL42/DL41</f>
        <v>2.9844185350801734E-2</v>
      </c>
      <c r="DM43" s="76"/>
      <c r="DN43" s="76"/>
      <c r="DO43" s="76">
        <f t="shared" ref="DO43:DX43" si="23">DO42/DO41</f>
        <v>2.4931762155769543E-2</v>
      </c>
      <c r="DP43" s="76">
        <f t="shared" si="23"/>
        <v>0.19738147430137498</v>
      </c>
      <c r="DQ43" s="76">
        <f t="shared" si="23"/>
        <v>7.0799728326634961E-2</v>
      </c>
      <c r="DR43" s="76">
        <f t="shared" si="23"/>
        <v>5.0558022388773972E-2</v>
      </c>
      <c r="DS43" s="76">
        <f t="shared" si="23"/>
        <v>4.2034766718824917E-2</v>
      </c>
      <c r="DT43" s="76">
        <f t="shared" si="23"/>
        <v>7.052801995537579E-2</v>
      </c>
      <c r="DU43" s="76">
        <f t="shared" si="23"/>
        <v>3.2296346998013627E-2</v>
      </c>
      <c r="DV43" s="76">
        <f t="shared" si="23"/>
        <v>4.1802074264015339E-2</v>
      </c>
      <c r="DW43" s="76">
        <f t="shared" si="23"/>
        <v>3.4441705201025997E-2</v>
      </c>
      <c r="DX43" s="76">
        <f t="shared" si="23"/>
        <v>4.2283768489953855E-2</v>
      </c>
    </row>
    <row r="44" spans="1:128" s="74" customFormat="1" x14ac:dyDescent="0.15">
      <c r="AO44" s="79"/>
      <c r="AP44" s="80"/>
      <c r="AQ44" s="74" t="s">
        <v>3622</v>
      </c>
      <c r="AV44" s="74">
        <f>2*AV42</f>
        <v>8.9482222493275838</v>
      </c>
      <c r="AW44" s="74">
        <f t="shared" ref="AW44:DE44" si="24">2*AW42</f>
        <v>1.1733501222312717</v>
      </c>
      <c r="AX44" s="74">
        <f t="shared" si="24"/>
        <v>1.5816547834553527</v>
      </c>
      <c r="AY44" s="74">
        <f t="shared" si="24"/>
        <v>19.516206133552771</v>
      </c>
      <c r="AZ44" s="74">
        <f t="shared" si="24"/>
        <v>3.3891113693502679</v>
      </c>
      <c r="BA44" s="74">
        <f t="shared" si="24"/>
        <v>10.684333757203344</v>
      </c>
      <c r="BC44" s="74">
        <f t="shared" si="24"/>
        <v>10.613507314303844</v>
      </c>
      <c r="BD44" s="74">
        <f t="shared" si="24"/>
        <v>0.81060724546221608</v>
      </c>
      <c r="BE44" s="74">
        <f t="shared" si="24"/>
        <v>2.407952775332324</v>
      </c>
      <c r="BF44" s="74">
        <f t="shared" si="24"/>
        <v>0.90301423484442711</v>
      </c>
      <c r="BG44" s="74">
        <f t="shared" si="24"/>
        <v>0.74689192889275757</v>
      </c>
      <c r="BH44" s="74">
        <f t="shared" si="24"/>
        <v>2.0517918325337652</v>
      </c>
      <c r="BI44" s="74">
        <f t="shared" si="24"/>
        <v>1.7911959170773351</v>
      </c>
      <c r="BJ44" s="74">
        <f t="shared" si="24"/>
        <v>1.2585185084742334</v>
      </c>
      <c r="BK44" s="74">
        <f t="shared" si="24"/>
        <v>29.620836472360942</v>
      </c>
      <c r="BL44" s="74">
        <f t="shared" si="24"/>
        <v>6.5949587615792549</v>
      </c>
      <c r="BM44" s="74">
        <f t="shared" si="24"/>
        <v>1.5790517944110023E-2</v>
      </c>
      <c r="BN44" s="74">
        <f t="shared" si="24"/>
        <v>6.9310298793039271</v>
      </c>
      <c r="BO44" s="74">
        <f t="shared" si="24"/>
        <v>0.22043297761505454</v>
      </c>
      <c r="BP44" s="74">
        <f t="shared" si="24"/>
        <v>0.3665431657881531</v>
      </c>
      <c r="BQ44" s="74">
        <f t="shared" si="24"/>
        <v>5.1062286447692062E-2</v>
      </c>
      <c r="BR44" s="74">
        <f t="shared" si="24"/>
        <v>1.6794100438967092</v>
      </c>
      <c r="BS44" s="74">
        <f t="shared" si="24"/>
        <v>1.2702891196058697</v>
      </c>
      <c r="BT44" s="74">
        <f t="shared" si="24"/>
        <v>0.81626770222219691</v>
      </c>
      <c r="BU44" s="74">
        <f t="shared" si="24"/>
        <v>7.1063526248826117</v>
      </c>
      <c r="BV44" s="74">
        <f t="shared" si="24"/>
        <v>10.539161791513973</v>
      </c>
      <c r="BW44" s="74">
        <f t="shared" si="24"/>
        <v>3.5943421421914503</v>
      </c>
      <c r="BX44" s="74">
        <f t="shared" si="24"/>
        <v>27.484449518470008</v>
      </c>
      <c r="BY44" s="74">
        <f t="shared" si="24"/>
        <v>4.2750007011882447</v>
      </c>
      <c r="BZ44" s="74">
        <f t="shared" si="24"/>
        <v>4.960605732777668</v>
      </c>
      <c r="CA44" s="74">
        <f t="shared" si="24"/>
        <v>2.7407177234215712</v>
      </c>
      <c r="CB44" s="105">
        <f t="shared" si="24"/>
        <v>892.6363706313366</v>
      </c>
      <c r="CC44" s="74">
        <f t="shared" si="24"/>
        <v>2.3354029659252841E-3</v>
      </c>
      <c r="CD44" s="105">
        <f t="shared" si="24"/>
        <v>51.937585774388978</v>
      </c>
      <c r="CE44" s="105">
        <f t="shared" si="24"/>
        <v>320.20469052106955</v>
      </c>
      <c r="CF44" s="105">
        <f t="shared" si="24"/>
        <v>71.896426702932018</v>
      </c>
      <c r="CG44" s="74">
        <f t="shared" si="24"/>
        <v>1.3254764325509217E-5</v>
      </c>
      <c r="CH44" s="74">
        <f t="shared" si="24"/>
        <v>5.589813166617841E-4</v>
      </c>
      <c r="CI44" s="74">
        <f t="shared" si="24"/>
        <v>1.9966683883062926E-3</v>
      </c>
      <c r="CK44" s="74">
        <f t="shared" si="24"/>
        <v>1.6366368756070517</v>
      </c>
      <c r="CL44" s="74">
        <f t="shared" si="24"/>
        <v>2.7074563808305117E-2</v>
      </c>
      <c r="CM44" s="74">
        <f t="shared" si="24"/>
        <v>1.4157939138952846</v>
      </c>
      <c r="CN44" s="74">
        <f t="shared" si="24"/>
        <v>2.9939101668631061</v>
      </c>
      <c r="CO44" s="74">
        <f t="shared" si="24"/>
        <v>2.4316687802931392</v>
      </c>
      <c r="CP44" s="74">
        <f t="shared" si="24"/>
        <v>0.40274812762194589</v>
      </c>
      <c r="CQ44" s="74">
        <f t="shared" si="24"/>
        <v>0.50392163476864704</v>
      </c>
      <c r="CR44" s="74">
        <f t="shared" si="24"/>
        <v>2.6279894088074349</v>
      </c>
      <c r="CS44" s="74">
        <f t="shared" si="24"/>
        <v>0.2415182875048705</v>
      </c>
      <c r="CT44" s="74">
        <f t="shared" si="24"/>
        <v>4.6314812192255937E-2</v>
      </c>
      <c r="CU44" s="74">
        <f t="shared" si="24"/>
        <v>0.37855815137984816</v>
      </c>
      <c r="CV44" s="74">
        <f t="shared" si="24"/>
        <v>1.9723499066594157</v>
      </c>
      <c r="CW44" s="74">
        <f t="shared" si="24"/>
        <v>0.21531943326162178</v>
      </c>
      <c r="CX44" s="74">
        <f t="shared" si="24"/>
        <v>0.35845089490481191</v>
      </c>
      <c r="CY44" s="74">
        <f t="shared" si="24"/>
        <v>0.34147977446006267</v>
      </c>
      <c r="CZ44" s="74">
        <f t="shared" si="24"/>
        <v>0.37706952490564932</v>
      </c>
      <c r="DA44" s="74">
        <f t="shared" si="24"/>
        <v>0.18425523837722249</v>
      </c>
      <c r="DB44" s="74">
        <f t="shared" si="24"/>
        <v>14.138304206180694</v>
      </c>
      <c r="DC44" s="74">
        <f t="shared" si="24"/>
        <v>1.7538999396935184</v>
      </c>
      <c r="DD44" s="74">
        <f t="shared" si="24"/>
        <v>3.5566177891782274</v>
      </c>
      <c r="DE44" s="74">
        <f t="shared" si="24"/>
        <v>0.16459785641381289</v>
      </c>
      <c r="DF44" s="74">
        <f>2*DF42</f>
        <v>1.8002950075938435</v>
      </c>
      <c r="DG44" s="74">
        <f>2*DG42</f>
        <v>0.2768529546003406</v>
      </c>
      <c r="DI44" s="74">
        <f t="shared" ref="DI44:DX44" si="25">2*DI42</f>
        <v>0.3427028516081318</v>
      </c>
      <c r="DJ44" s="74">
        <f t="shared" si="25"/>
        <v>0.55209583232354642</v>
      </c>
      <c r="DK44" s="74">
        <f t="shared" si="25"/>
        <v>27.484449518470008</v>
      </c>
      <c r="DL44" s="74">
        <f t="shared" si="25"/>
        <v>0.17592296538644026</v>
      </c>
      <c r="DO44" s="74">
        <f t="shared" si="25"/>
        <v>23.479098507127148</v>
      </c>
      <c r="DP44" s="74">
        <f t="shared" si="25"/>
        <v>33.000037500752349</v>
      </c>
      <c r="DQ44" s="74">
        <f t="shared" si="25"/>
        <v>9.5345139488848485</v>
      </c>
      <c r="DR44" s="74">
        <f t="shared" si="25"/>
        <v>5.1203943696876779</v>
      </c>
      <c r="DS44" s="74">
        <f t="shared" si="25"/>
        <v>2.2908947861759579</v>
      </c>
      <c r="DT44" s="74">
        <f t="shared" si="25"/>
        <v>0.55071490991902572</v>
      </c>
      <c r="DU44" s="74">
        <f t="shared" si="25"/>
        <v>0.78624065725501335</v>
      </c>
      <c r="DV44" s="74">
        <f t="shared" si="25"/>
        <v>0.53836004733959153</v>
      </c>
      <c r="DW44" s="74">
        <f t="shared" si="25"/>
        <v>0.35876776251068759</v>
      </c>
      <c r="DX44" s="74">
        <f t="shared" si="25"/>
        <v>0.44896759917130874</v>
      </c>
    </row>
    <row r="46" spans="1:128" x14ac:dyDescent="0.15">
      <c r="A46" s="63" t="s">
        <v>3603</v>
      </c>
      <c r="B46" s="63" t="s">
        <v>3626</v>
      </c>
      <c r="C46" s="63">
        <v>9.5085534853564784E-3</v>
      </c>
      <c r="D46" s="63">
        <v>1.7056622850326081E-4</v>
      </c>
      <c r="E46" s="63">
        <v>7.0213005709173613E-5</v>
      </c>
      <c r="F46" s="63">
        <v>6.3020453904819252E-5</v>
      </c>
      <c r="G46" s="63">
        <v>7.9940075768395727E-4</v>
      </c>
      <c r="H46" s="63">
        <v>2.3519644400238791E-3</v>
      </c>
      <c r="I46" s="63">
        <v>0.36780449411186883</v>
      </c>
      <c r="J46" s="63">
        <v>6.4399026333987171E-4</v>
      </c>
      <c r="K46" s="63">
        <v>1.8392382471134748E-4</v>
      </c>
      <c r="L46" s="63">
        <v>8.0556580208768951E-4</v>
      </c>
      <c r="M46" s="63">
        <v>5.673895866234977E-3</v>
      </c>
      <c r="N46" s="63">
        <v>4.067901799062708E-3</v>
      </c>
      <c r="O46" s="63">
        <v>2.9694963877977329E-4</v>
      </c>
      <c r="P46" s="63">
        <v>1.3213745171999601E-3</v>
      </c>
      <c r="Q46" s="63">
        <v>0.18857535071396353</v>
      </c>
      <c r="R46" s="63">
        <v>2.7504318099851118E-3</v>
      </c>
      <c r="S46" s="63">
        <v>5.1478120771164852E-4</v>
      </c>
      <c r="T46" s="63">
        <v>486614.5</v>
      </c>
      <c r="U46" s="63">
        <v>5.9595429236079073E-6</v>
      </c>
      <c r="V46" s="63">
        <v>9.1468708803375161E-3</v>
      </c>
      <c r="W46" s="63">
        <v>8.0351078728644552E-5</v>
      </c>
      <c r="X46" s="63">
        <v>1.5885264413616939E-4</v>
      </c>
      <c r="Y46" s="63">
        <v>4.5210325627370333E-5</v>
      </c>
      <c r="Z46" s="63">
        <v>3.098962320276112E-4</v>
      </c>
      <c r="AA46" s="63">
        <v>2.8633206230667873E-3</v>
      </c>
      <c r="AB46" s="63">
        <v>7.2370771250479938E-4</v>
      </c>
      <c r="AC46" s="63">
        <v>1.727239940445671E-3</v>
      </c>
      <c r="AD46" s="63">
        <v>3.3760468159771918E-3</v>
      </c>
      <c r="AE46" s="63">
        <v>2.0142570076860976E-3</v>
      </c>
      <c r="AF46" s="63">
        <v>3.1541052174428284E-3</v>
      </c>
      <c r="AG46" s="63">
        <v>3.3013812781986563E-3</v>
      </c>
      <c r="AH46" s="63">
        <v>1.0934733757419888E-2</v>
      </c>
      <c r="AI46" s="63">
        <v>0.14751923750730814</v>
      </c>
      <c r="AJ46" s="63">
        <v>7.2885209955724705E-3</v>
      </c>
      <c r="AK46" s="63">
        <v>5.9379141173485216E-2</v>
      </c>
      <c r="AL46" s="63">
        <v>5.9689137911015801E-2</v>
      </c>
      <c r="AM46" s="63">
        <v>0.24129490592655994</v>
      </c>
      <c r="AN46" s="63" t="s">
        <v>3587</v>
      </c>
      <c r="AO46" s="64" t="s">
        <v>3603</v>
      </c>
      <c r="AP46" s="65" t="s">
        <v>3627</v>
      </c>
      <c r="AQ46" s="68"/>
      <c r="AR46" s="63">
        <v>565.60553623472765</v>
      </c>
      <c r="AS46" s="63">
        <v>580.07978821150948</v>
      </c>
      <c r="AV46" s="86">
        <v>22.618284496836061</v>
      </c>
      <c r="AW46" s="86">
        <v>2.047561546809642</v>
      </c>
      <c r="AX46" s="86">
        <v>2.4409144703252581</v>
      </c>
      <c r="AY46" s="86">
        <v>24.182748365302956</v>
      </c>
      <c r="AZ46" s="86">
        <v>0.95686828009375335</v>
      </c>
      <c r="BA46" s="86">
        <v>10.612996532865935</v>
      </c>
      <c r="BB46" s="86"/>
      <c r="BC46" s="86">
        <v>173.09036666105729</v>
      </c>
      <c r="BD46" s="86">
        <v>8.6539072003430903E-2</v>
      </c>
      <c r="BE46" s="86">
        <v>0.52365598035372152</v>
      </c>
      <c r="BF46" s="86">
        <v>9.8163421236582753</v>
      </c>
      <c r="BG46" s="86">
        <v>13.698961937716264</v>
      </c>
      <c r="BH46" s="86">
        <v>25.250150183906182</v>
      </c>
      <c r="BI46" s="86">
        <v>25.040228894202912</v>
      </c>
      <c r="BJ46" s="86">
        <v>9.7531668256320678</v>
      </c>
      <c r="BK46" s="86">
        <v>1023.8430378247662</v>
      </c>
      <c r="BL46" s="86">
        <v>72.363275827772796</v>
      </c>
      <c r="BM46" s="86">
        <v>5.8139572115025524E-2</v>
      </c>
      <c r="BN46" s="86">
        <v>137.43851576520652</v>
      </c>
      <c r="BO46" s="86">
        <v>2.229618909680553</v>
      </c>
      <c r="BP46" s="86">
        <v>4.3218739802424144</v>
      </c>
      <c r="BQ46" s="86">
        <v>0.40263526440800868</v>
      </c>
      <c r="BR46" s="86">
        <v>27.247702994576166</v>
      </c>
      <c r="BS46" s="86">
        <v>34.502512238576777</v>
      </c>
      <c r="BT46" s="86">
        <v>8.4454234160388584</v>
      </c>
      <c r="BU46" s="86">
        <v>90.464996807631962</v>
      </c>
      <c r="BV46" s="86">
        <v>163.72658706892386</v>
      </c>
      <c r="BW46" s="86">
        <v>38.653759780744842</v>
      </c>
      <c r="BX46" s="86">
        <v>353.68118956776306</v>
      </c>
      <c r="BY46" s="86">
        <v>64.986058399577274</v>
      </c>
      <c r="BZ46" s="86">
        <v>91.451700808118773</v>
      </c>
      <c r="CA46" s="86">
        <v>33.636346551400109</v>
      </c>
      <c r="CB46" s="106">
        <v>16987.363537173289</v>
      </c>
      <c r="CC46" s="69">
        <v>5.9379141173485216E-2</v>
      </c>
      <c r="CD46" s="106">
        <v>366.20119597384485</v>
      </c>
      <c r="CE46" s="106">
        <v>4639.286659784013</v>
      </c>
      <c r="CF46" s="106">
        <v>1105.4155892838216</v>
      </c>
      <c r="CG46" s="70">
        <v>5.4312263687984318E-4</v>
      </c>
      <c r="CH46" s="70">
        <v>1.4655839914495037E-2</v>
      </c>
      <c r="CI46" s="70">
        <v>5.2350322612044656E-2</v>
      </c>
      <c r="CJ46" s="69"/>
      <c r="CK46" s="86">
        <v>28.368145471512559</v>
      </c>
      <c r="CL46" s="86">
        <v>0.23827274974538554</v>
      </c>
      <c r="CM46" s="86">
        <v>12.98022037447214</v>
      </c>
      <c r="CN46" s="86">
        <v>31.800676371757042</v>
      </c>
      <c r="CO46" s="86">
        <v>15.275919679406867</v>
      </c>
      <c r="CP46" s="86">
        <v>13.117142773280442</v>
      </c>
      <c r="CQ46" s="86">
        <v>4.887578478474869</v>
      </c>
      <c r="CR46" s="86">
        <v>33.755360598549764</v>
      </c>
      <c r="CS46" s="86">
        <v>2.89481902918279</v>
      </c>
      <c r="CT46" s="86">
        <v>0.48939658587043483</v>
      </c>
      <c r="CU46" s="86">
        <v>2.3919642205394154</v>
      </c>
      <c r="CV46" s="86">
        <v>48.030158341001105</v>
      </c>
      <c r="CW46" s="86">
        <v>2.5733775397573075</v>
      </c>
      <c r="CX46" s="86">
        <v>5.9150781038533404</v>
      </c>
      <c r="CY46" s="86">
        <v>3.125457677392343</v>
      </c>
      <c r="CZ46" s="86">
        <v>8.0429825884634951</v>
      </c>
      <c r="DA46" s="86">
        <v>2.1148923192132014</v>
      </c>
      <c r="DB46" s="86">
        <v>158.62853873016195</v>
      </c>
      <c r="DC46" s="86">
        <v>14.148655186113318</v>
      </c>
      <c r="DD46" s="86">
        <v>36.029835259649246</v>
      </c>
      <c r="DE46" s="86">
        <v>3.9095915773903527</v>
      </c>
      <c r="DF46" s="86">
        <v>20.931891402015793</v>
      </c>
      <c r="DG46" s="86">
        <v>1.9383913374064574</v>
      </c>
      <c r="DH46" s="69"/>
      <c r="DI46" s="86">
        <v>5.5889688944480884</v>
      </c>
      <c r="DJ46" s="86">
        <v>17.379455290906936</v>
      </c>
      <c r="DK46" s="106">
        <v>353.68118956776306</v>
      </c>
      <c r="DL46" s="86">
        <v>3.109599573576292</v>
      </c>
      <c r="DM46" s="69"/>
      <c r="DN46" s="69"/>
      <c r="DO46" s="69">
        <v>465.57762793091644</v>
      </c>
      <c r="DP46" s="69">
        <v>121.5038079728851</v>
      </c>
      <c r="DQ46" s="69">
        <v>77.792121949194964</v>
      </c>
      <c r="DR46" s="69">
        <v>51.791380015808429</v>
      </c>
      <c r="DS46" s="69">
        <v>27.011712376515085</v>
      </c>
      <c r="DT46" s="69">
        <v>4.3424855954271857</v>
      </c>
      <c r="DU46" s="69">
        <v>12.756415259633036</v>
      </c>
      <c r="DV46" s="69">
        <v>6.8534088490630269</v>
      </c>
      <c r="DW46" s="69">
        <v>5.5734813136207739</v>
      </c>
      <c r="DX46" s="69">
        <v>5.7774995437176448</v>
      </c>
    </row>
    <row r="47" spans="1:128" x14ac:dyDescent="0.15">
      <c r="A47" s="63" t="s">
        <v>3609</v>
      </c>
      <c r="B47" s="63" t="s">
        <v>3626</v>
      </c>
      <c r="C47" s="63">
        <v>8.5765530296918954E-3</v>
      </c>
      <c r="D47" s="63">
        <v>1.9259934496055242E-4</v>
      </c>
      <c r="E47" s="63">
        <v>7.9661509172165661E-5</v>
      </c>
      <c r="F47" s="63">
        <v>8.9409119999139529E-5</v>
      </c>
      <c r="G47" s="63">
        <v>2.396903889901744E-3</v>
      </c>
      <c r="H47" s="63">
        <v>3.6654377954534454E-3</v>
      </c>
      <c r="I47" s="63">
        <v>0.38324042851841694</v>
      </c>
      <c r="J47" s="63">
        <v>6.6149303818912252E-4</v>
      </c>
      <c r="K47" s="63">
        <v>3.6503121924460721E-4</v>
      </c>
      <c r="L47" s="63">
        <v>1.6105742082251013E-3</v>
      </c>
      <c r="M47" s="63">
        <v>6.2604870847517789E-3</v>
      </c>
      <c r="N47" s="63">
        <v>4.2666300963198397E-3</v>
      </c>
      <c r="O47" s="63">
        <v>3.3155321792162118E-4</v>
      </c>
      <c r="P47" s="63">
        <v>6.5443442345234834E-4</v>
      </c>
      <c r="Q47" s="63">
        <v>0.17656872670657137</v>
      </c>
      <c r="R47" s="63">
        <v>2.5245639792839739E-3</v>
      </c>
      <c r="S47" s="63">
        <v>4.8099417563446861E-4</v>
      </c>
      <c r="T47" s="63">
        <v>495848</v>
      </c>
      <c r="U47" s="63">
        <v>4.033494135299527E-6</v>
      </c>
      <c r="V47" s="63">
        <v>9.3601264903760834E-3</v>
      </c>
      <c r="W47" s="63">
        <v>7.8451460931575797E-5</v>
      </c>
      <c r="X47" s="63">
        <v>1.6557493425404558E-4</v>
      </c>
      <c r="Y47" s="63">
        <v>4.0738290766525225E-5</v>
      </c>
      <c r="Z47" s="63">
        <v>2.8698310772656138E-4</v>
      </c>
      <c r="AA47" s="63">
        <v>2.7421037629811289E-3</v>
      </c>
      <c r="AB47" s="63">
        <v>7.3981004931618821E-4</v>
      </c>
      <c r="AC47" s="63">
        <v>1.6799503073522532E-3</v>
      </c>
      <c r="AD47" s="63">
        <v>3.2957008330509888E-3</v>
      </c>
      <c r="AE47" s="63">
        <v>1.9182625858462001E-3</v>
      </c>
      <c r="AF47" s="63">
        <v>3.03150696718887E-3</v>
      </c>
      <c r="AG47" s="63">
        <v>3.2049472150067495E-3</v>
      </c>
      <c r="AH47" s="63">
        <v>1.0641870089220891E-2</v>
      </c>
      <c r="AI47" s="63">
        <v>0.14733698633452186</v>
      </c>
      <c r="AJ47" s="63">
        <v>7.0709168938868361E-3</v>
      </c>
      <c r="AK47" s="63">
        <v>6.0351958016029203E-2</v>
      </c>
      <c r="AL47" s="63">
        <v>6.3556573788741716E-2</v>
      </c>
      <c r="AM47" s="63">
        <v>0.22485358416288861</v>
      </c>
      <c r="AO47" s="64" t="s">
        <v>3609</v>
      </c>
      <c r="AP47" s="65" t="s">
        <v>3628</v>
      </c>
      <c r="AQ47" s="68"/>
      <c r="AR47" s="63">
        <v>588.84136982531584</v>
      </c>
      <c r="AS47" s="63">
        <v>615.27693916353712</v>
      </c>
      <c r="AV47" s="86">
        <v>20.401306752548589</v>
      </c>
      <c r="AW47" s="86">
        <v>2.3120579973099034</v>
      </c>
      <c r="AX47" s="86">
        <v>2.7693862198649923</v>
      </c>
      <c r="AY47" s="86">
        <v>34.308833347470134</v>
      </c>
      <c r="AZ47" s="86">
        <v>2.8690506990825893</v>
      </c>
      <c r="BA47" s="86">
        <v>16.539909342416848</v>
      </c>
      <c r="BB47" s="86"/>
      <c r="BC47" s="86">
        <v>177.79472616570379</v>
      </c>
      <c r="BD47" s="86">
        <v>0.17175296900924153</v>
      </c>
      <c r="BE47" s="86">
        <v>1.0469496269017733</v>
      </c>
      <c r="BF47" s="86">
        <v>10.831196859001784</v>
      </c>
      <c r="BG47" s="86">
        <v>12.868613138686129</v>
      </c>
      <c r="BH47" s="86">
        <v>26.483690126461017</v>
      </c>
      <c r="BI47" s="86">
        <v>27.958169949228559</v>
      </c>
      <c r="BJ47" s="86">
        <v>4.8304307562192825</v>
      </c>
      <c r="BK47" s="86">
        <v>958.65478097568098</v>
      </c>
      <c r="BL47" s="86">
        <v>66.420741250361985</v>
      </c>
      <c r="BM47" s="86">
        <v>3.9349598813328064E-2</v>
      </c>
      <c r="BN47" s="86">
        <v>140.64283939737996</v>
      </c>
      <c r="BO47" s="86">
        <v>2.176907436125683</v>
      </c>
      <c r="BP47" s="86">
        <v>4.5047660618069214</v>
      </c>
      <c r="BQ47" s="86">
        <v>0.36280810294319238</v>
      </c>
      <c r="BR47" s="86">
        <v>25.233060862440837</v>
      </c>
      <c r="BS47" s="86">
        <v>33.041870295465358</v>
      </c>
      <c r="BT47" s="86">
        <v>8.6333322223291411</v>
      </c>
      <c r="BU47" s="86">
        <v>87.988180236492283</v>
      </c>
      <c r="BV47" s="86">
        <v>159.83008495084005</v>
      </c>
      <c r="BW47" s="86">
        <v>36.811618828556519</v>
      </c>
      <c r="BX47" s="86">
        <v>339.93380576174633</v>
      </c>
      <c r="BY47" s="86">
        <v>63.08780153852269</v>
      </c>
      <c r="BZ47" s="86">
        <v>93.968446486947457</v>
      </c>
      <c r="CA47" s="86">
        <v>36.012507698867672</v>
      </c>
      <c r="CB47" s="106">
        <v>16966.376668073972</v>
      </c>
      <c r="CC47" s="69">
        <v>6.0351958016029203E-2</v>
      </c>
      <c r="CD47" s="106">
        <v>355.26799260727699</v>
      </c>
      <c r="CE47" s="106">
        <v>4323.1755324706492</v>
      </c>
      <c r="CF47" s="106">
        <v>1177.038736466264</v>
      </c>
      <c r="CG47" s="70">
        <v>5.2791010814103988E-4</v>
      </c>
      <c r="CH47" s="70">
        <v>1.4103600023903101E-2</v>
      </c>
      <c r="CI47" s="70">
        <v>5.0377734442387079E-2</v>
      </c>
      <c r="CJ47" s="69"/>
      <c r="CK47" s="86">
        <v>28.403235966510312</v>
      </c>
      <c r="CL47" s="86">
        <v>0.27226253656038779</v>
      </c>
      <c r="CM47" s="86">
        <v>13.471762606007678</v>
      </c>
      <c r="CN47" s="86">
        <v>31.220897482291512</v>
      </c>
      <c r="CO47" s="86">
        <v>17.720951532739019</v>
      </c>
      <c r="CP47" s="86">
        <v>12.717698149447035</v>
      </c>
      <c r="CQ47" s="86">
        <v>5.1178863614367405</v>
      </c>
      <c r="CR47" s="86">
        <v>30.738682118438415</v>
      </c>
      <c r="CS47" s="86">
        <v>2.8201219317609891</v>
      </c>
      <c r="CT47" s="86">
        <v>0.52302749285935102</v>
      </c>
      <c r="CU47" s="86">
        <v>2.6767952723613249</v>
      </c>
      <c r="CV47" s="86">
        <v>49.910824932679418</v>
      </c>
      <c r="CW47" s="86">
        <v>2.4170004475043254</v>
      </c>
      <c r="CX47" s="86">
        <v>5.3919191060944041</v>
      </c>
      <c r="CY47" s="86">
        <v>3.4625527573777992</v>
      </c>
      <c r="CZ47" s="86">
        <v>8.3689915640894768</v>
      </c>
      <c r="DA47" s="86">
        <v>2.2293190754396566</v>
      </c>
      <c r="DB47" s="86">
        <v>156.15446027725378</v>
      </c>
      <c r="DC47" s="86">
        <v>14.433063572148201</v>
      </c>
      <c r="DD47" s="86">
        <v>31.384694617495395</v>
      </c>
      <c r="DE47" s="86">
        <v>3.8634030712770886</v>
      </c>
      <c r="DF47" s="86">
        <v>19.532241858792343</v>
      </c>
      <c r="DG47" s="86">
        <v>2.0693420340481765</v>
      </c>
      <c r="DH47" s="69"/>
      <c r="DI47" s="86">
        <v>5.7408694273717726</v>
      </c>
      <c r="DJ47" s="86">
        <v>16.532096025479763</v>
      </c>
      <c r="DK47" s="106">
        <v>339.93380576174633</v>
      </c>
      <c r="DL47" s="86">
        <v>2.8797199160560463</v>
      </c>
      <c r="DM47" s="69"/>
      <c r="DN47" s="69"/>
      <c r="DO47" s="69">
        <v>476.43238278245252</v>
      </c>
      <c r="DP47" s="69">
        <v>82.235316224301073</v>
      </c>
      <c r="DQ47" s="69">
        <v>67.219920284309921</v>
      </c>
      <c r="DR47" s="69">
        <v>50.566955542989149</v>
      </c>
      <c r="DS47" s="69">
        <v>28.154787886293253</v>
      </c>
      <c r="DT47" s="69">
        <v>3.9129433018031965</v>
      </c>
      <c r="DU47" s="69">
        <v>11.813230740843087</v>
      </c>
      <c r="DV47" s="69">
        <v>6.6657712300372935</v>
      </c>
      <c r="DW47" s="69">
        <v>5.4408389484899251</v>
      </c>
      <c r="DX47" s="69">
        <v>5.5529314693916128</v>
      </c>
    </row>
    <row r="48" spans="1:128" x14ac:dyDescent="0.15">
      <c r="A48" s="63" t="s">
        <v>3611</v>
      </c>
      <c r="B48" s="63" t="s">
        <v>3626</v>
      </c>
      <c r="C48" s="63">
        <v>7.5709547855940538E-3</v>
      </c>
      <c r="D48" s="63">
        <v>1.7465793376997816E-4</v>
      </c>
      <c r="E48" s="63">
        <v>6.7996600169991495E-5</v>
      </c>
      <c r="F48" s="63">
        <v>6.8329916837491455E-5</v>
      </c>
      <c r="G48" s="63">
        <v>2.1788910554472276E-3</v>
      </c>
      <c r="H48" s="63">
        <v>3.5878206089695517E-3</v>
      </c>
      <c r="I48" s="63">
        <v>0.36983350832458378</v>
      </c>
      <c r="J48" s="63">
        <v>6.4821758912054399E-4</v>
      </c>
      <c r="K48" s="63">
        <v>2.9898505074746264E-4</v>
      </c>
      <c r="L48" s="63">
        <v>1.4671266436678165E-3</v>
      </c>
      <c r="M48" s="63">
        <v>5.5132243387830612E-3</v>
      </c>
      <c r="N48" s="63">
        <v>4.0829958502074893E-3</v>
      </c>
      <c r="O48" s="63">
        <v>3.0178491075446228E-4</v>
      </c>
      <c r="P48" s="63">
        <v>7.4496275186240692E-4</v>
      </c>
      <c r="Q48" s="63">
        <v>0.18226288685565722</v>
      </c>
      <c r="R48" s="63">
        <v>2.7320633968301584E-3</v>
      </c>
      <c r="S48" s="63">
        <v>4.5997700114994248E-4</v>
      </c>
      <c r="T48" s="63">
        <v>500025</v>
      </c>
      <c r="U48" s="63">
        <v>3.1998400079996003E-6</v>
      </c>
      <c r="V48" s="63">
        <v>9.3451327433628321E-3</v>
      </c>
      <c r="W48" s="63">
        <v>7.3796310184490773E-5</v>
      </c>
      <c r="X48" s="63">
        <v>1.5919204039798008E-4</v>
      </c>
      <c r="Y48" s="63">
        <v>3.8198090095495228E-5</v>
      </c>
      <c r="Z48" s="63">
        <v>2.8758562071896405E-4</v>
      </c>
      <c r="AA48" s="63">
        <v>2.7075312901021615E-3</v>
      </c>
      <c r="AB48" s="63">
        <v>7.1429761845241072E-4</v>
      </c>
      <c r="AC48" s="63">
        <v>1.647250970784794E-3</v>
      </c>
      <c r="AD48" s="63">
        <v>3.2755028915220905E-3</v>
      </c>
      <c r="AE48" s="63">
        <v>1.9352365715047579E-3</v>
      </c>
      <c r="AF48" s="63">
        <v>3.048847557622119E-3</v>
      </c>
      <c r="AG48" s="63">
        <v>3.2041731246770996E-3</v>
      </c>
      <c r="AH48" s="63">
        <v>1.0746962651867406E-2</v>
      </c>
      <c r="AI48" s="63">
        <v>0.14488825558722063</v>
      </c>
      <c r="AJ48" s="63">
        <v>7.2592370381480932E-3</v>
      </c>
      <c r="AK48" s="63">
        <v>5.8680919058901312E-2</v>
      </c>
      <c r="AL48" s="63">
        <v>6.3285635718214092E-2</v>
      </c>
      <c r="AM48" s="63">
        <v>0.24343262836858157</v>
      </c>
      <c r="AO48" s="64" t="s">
        <v>3611</v>
      </c>
      <c r="AP48" s="65" t="s">
        <v>3629</v>
      </c>
      <c r="AQ48" s="68"/>
      <c r="AR48" s="63">
        <v>558.38608302526791</v>
      </c>
      <c r="AS48" s="63">
        <v>554.32861816801301</v>
      </c>
      <c r="AV48" s="86">
        <v>18.009259717260651</v>
      </c>
      <c r="AW48" s="86">
        <v>2.0966804048539749</v>
      </c>
      <c r="AX48" s="86">
        <v>2.3638624156801762</v>
      </c>
      <c r="AY48" s="86">
        <v>26.220140959295314</v>
      </c>
      <c r="AZ48" s="86">
        <v>2.6080932707368292</v>
      </c>
      <c r="BA48" s="86">
        <v>16.18966980774259</v>
      </c>
      <c r="BB48" s="86"/>
      <c r="BC48" s="86">
        <v>174.22657851242519</v>
      </c>
      <c r="BD48" s="86">
        <v>0.1406772008748238</v>
      </c>
      <c r="BE48" s="86">
        <v>0.9537019060415699</v>
      </c>
      <c r="BF48" s="86">
        <v>9.5383661579052497</v>
      </c>
      <c r="BG48" s="86">
        <v>13.529489728296884</v>
      </c>
      <c r="BH48" s="86">
        <v>25.343841496311292</v>
      </c>
      <c r="BI48" s="86">
        <v>25.447962399148278</v>
      </c>
      <c r="BJ48" s="86">
        <v>5.4986273030241088</v>
      </c>
      <c r="BK48" s="86">
        <v>989.57041338908039</v>
      </c>
      <c r="BL48" s="86">
        <v>71.880006785135606</v>
      </c>
      <c r="BM48" s="86">
        <v>3.1216710960277737E-2</v>
      </c>
      <c r="BN48" s="86">
        <v>140.41754723329245</v>
      </c>
      <c r="BO48" s="86">
        <v>2.0477341593341394</v>
      </c>
      <c r="BP48" s="86">
        <v>4.3311078704359813</v>
      </c>
      <c r="BQ48" s="86">
        <v>0.34018551939315539</v>
      </c>
      <c r="BR48" s="86">
        <v>25.286036966603014</v>
      </c>
      <c r="BS48" s="86">
        <v>32.625278049729765</v>
      </c>
      <c r="BT48" s="86">
        <v>8.3356108117457346</v>
      </c>
      <c r="BU48" s="86">
        <v>86.275537245256459</v>
      </c>
      <c r="BV48" s="86">
        <v>158.85055468582888</v>
      </c>
      <c r="BW48" s="86">
        <v>37.137351027409039</v>
      </c>
      <c r="BX48" s="86">
        <v>341.87826868527907</v>
      </c>
      <c r="BY48" s="86">
        <v>63.072563953060687</v>
      </c>
      <c r="BZ48" s="86">
        <v>93.049546406140962</v>
      </c>
      <c r="CA48" s="86">
        <v>34.412840195394281</v>
      </c>
      <c r="CB48" s="106">
        <v>16684.396635422305</v>
      </c>
      <c r="CC48" s="69">
        <v>5.8680919058901312E-2</v>
      </c>
      <c r="CD48" s="106">
        <v>364.72986588668886</v>
      </c>
      <c r="CE48" s="106">
        <v>4680.3878474344901</v>
      </c>
      <c r="CF48" s="106">
        <v>1172.0210870685094</v>
      </c>
      <c r="CG48" s="70">
        <v>5.3670256239217765E-4</v>
      </c>
      <c r="CH48" s="70">
        <v>1.4424000248629922E-2</v>
      </c>
      <c r="CI48" s="70">
        <v>5.1522196665451596E-2</v>
      </c>
      <c r="CJ48" s="69"/>
      <c r="CK48" s="86">
        <v>28.883274027236194</v>
      </c>
      <c r="CL48" s="86">
        <v>0.25041110379579795</v>
      </c>
      <c r="CM48" s="86">
        <v>13.520436956444417</v>
      </c>
      <c r="CN48" s="86">
        <v>32.420699607086355</v>
      </c>
      <c r="CO48" s="86">
        <v>16.305244524696914</v>
      </c>
      <c r="CP48" s="86">
        <v>13.690217472532856</v>
      </c>
      <c r="CQ48" s="86">
        <v>4.7562358989089253</v>
      </c>
      <c r="CR48" s="86">
        <v>33.331929945040294</v>
      </c>
      <c r="CS48" s="86">
        <v>2.8945110117544313</v>
      </c>
      <c r="CT48" s="86">
        <v>0.50961583250795028</v>
      </c>
      <c r="CU48" s="86">
        <v>2.4238531172266709</v>
      </c>
      <c r="CV48" s="86">
        <v>48.802156099548299</v>
      </c>
      <c r="CW48" s="86">
        <v>2.4347261109558898</v>
      </c>
      <c r="CX48" s="86">
        <v>5.6797902010025867</v>
      </c>
      <c r="CY48" s="86">
        <v>3.4281824685014715</v>
      </c>
      <c r="CZ48" s="86">
        <v>8.3466853691817491</v>
      </c>
      <c r="DA48" s="86">
        <v>2.2262857006699899</v>
      </c>
      <c r="DB48" s="86">
        <v>166.95441990206749</v>
      </c>
      <c r="DC48" s="86">
        <v>13.766977183893619</v>
      </c>
      <c r="DD48" s="86">
        <v>35.84243496481163</v>
      </c>
      <c r="DE48" s="86">
        <v>3.9626327415779259</v>
      </c>
      <c r="DF48" s="86">
        <v>19.919969630442782</v>
      </c>
      <c r="DG48" s="86">
        <v>2.1150733119792879</v>
      </c>
      <c r="DH48" s="69"/>
      <c r="DI48" s="86">
        <v>5.6256563936850243</v>
      </c>
      <c r="DJ48" s="86">
        <v>16.839674918587168</v>
      </c>
      <c r="DK48" s="106">
        <v>341.87826868527907</v>
      </c>
      <c r="DL48" s="86">
        <v>2.9933706824843109</v>
      </c>
      <c r="DM48" s="69"/>
      <c r="DN48" s="69"/>
      <c r="DO48" s="69">
        <v>475.66919794475768</v>
      </c>
      <c r="DP48" s="69">
        <v>65.238685392429957</v>
      </c>
      <c r="DQ48" s="69">
        <v>59.740567797529664</v>
      </c>
      <c r="DR48" s="69">
        <v>47.566414850967227</v>
      </c>
      <c r="DS48" s="69">
        <v>27.069424190224879</v>
      </c>
      <c r="DT48" s="69">
        <v>3.6689551271910634</v>
      </c>
      <c r="DU48" s="69">
        <v>11.838032287735492</v>
      </c>
      <c r="DV48" s="69">
        <v>6.5360255488830648</v>
      </c>
      <c r="DW48" s="69">
        <v>5.4074943724751119</v>
      </c>
      <c r="DX48" s="69">
        <v>5.5846949162043069</v>
      </c>
    </row>
    <row r="49" spans="1:129" x14ac:dyDescent="0.15">
      <c r="A49" s="63" t="s">
        <v>3613</v>
      </c>
      <c r="B49" s="63" t="s">
        <v>3626</v>
      </c>
      <c r="C49" s="63">
        <v>4.798278500638211E-3</v>
      </c>
      <c r="D49" s="63">
        <v>1.2380838822933956E-4</v>
      </c>
      <c r="E49" s="63">
        <v>6.4366292744230509E-5</v>
      </c>
      <c r="F49" s="63">
        <v>6.4366292744230509E-5</v>
      </c>
      <c r="G49" s="63">
        <v>1.7136206461742681E-3</v>
      </c>
      <c r="H49" s="63">
        <v>3.1750520470063869E-3</v>
      </c>
      <c r="I49" s="63">
        <v>0.36321160365980409</v>
      </c>
      <c r="J49" s="63">
        <v>6.5500616755706704E-4</v>
      </c>
      <c r="K49" s="63">
        <v>2.3952702381869388E-4</v>
      </c>
      <c r="L49" s="63">
        <v>1.4835902884981656E-3</v>
      </c>
      <c r="M49" s="63">
        <v>5.7486485716486532E-3</v>
      </c>
      <c r="N49" s="63">
        <v>3.9527234855719264E-3</v>
      </c>
      <c r="O49" s="63">
        <v>2.8848761370938721E-4</v>
      </c>
      <c r="P49" s="63">
        <v>6.4577329769621434E-4</v>
      </c>
      <c r="Q49" s="63">
        <v>0.17491856608782727</v>
      </c>
      <c r="R49" s="63">
        <v>2.5573466736871649E-3</v>
      </c>
      <c r="S49" s="63">
        <v>5.4764108088943661E-4</v>
      </c>
      <c r="T49" s="63">
        <v>473850.5</v>
      </c>
      <c r="U49" s="63">
        <v>3.1655553808637955E-6</v>
      </c>
      <c r="V49" s="63">
        <v>9.303145190307914E-3</v>
      </c>
      <c r="W49" s="63">
        <v>6.9642218379003501E-5</v>
      </c>
      <c r="X49" s="63">
        <v>1.5975502822092622E-4</v>
      </c>
      <c r="Y49" s="63">
        <v>4.1785331027402105E-5</v>
      </c>
      <c r="Z49" s="63">
        <v>2.7793576243984123E-4</v>
      </c>
      <c r="AA49" s="63">
        <v>2.6731356549516499E-3</v>
      </c>
      <c r="AB49" s="63">
        <v>6.7531848125094312E-4</v>
      </c>
      <c r="AC49" s="63">
        <v>1.5690602837814881E-3</v>
      </c>
      <c r="AD49" s="63">
        <v>3.0888785949717617E-3</v>
      </c>
      <c r="AE49" s="63">
        <v>1.8402428614088199E-3</v>
      </c>
      <c r="AF49" s="63">
        <v>2.807495894450535E-3</v>
      </c>
      <c r="AG49" s="63">
        <v>2.9865256376571656E-3</v>
      </c>
      <c r="AH49" s="63">
        <v>1.0850996253037613E-2</v>
      </c>
      <c r="AI49" s="63">
        <v>0.14234658399642924</v>
      </c>
      <c r="AJ49" s="63">
        <v>6.4967748266594634E-3</v>
      </c>
      <c r="AK49" s="63">
        <v>5.8729900925775541E-2</v>
      </c>
      <c r="AL49" s="63">
        <v>6.2117904275715653E-2</v>
      </c>
      <c r="AM49" s="63">
        <v>0.22450878494377446</v>
      </c>
      <c r="AO49" s="64" t="s">
        <v>3613</v>
      </c>
      <c r="AP49" s="65" t="s">
        <v>3630</v>
      </c>
      <c r="AQ49" s="68"/>
      <c r="AR49" s="63">
        <v>541.85972379028613</v>
      </c>
      <c r="AS49" s="63">
        <v>556.14876849669463</v>
      </c>
      <c r="AV49" s="86">
        <v>11.413810564311953</v>
      </c>
      <c r="AW49" s="86">
        <v>1.486257256992868</v>
      </c>
      <c r="AX49" s="86">
        <v>2.237656880996572</v>
      </c>
      <c r="AY49" s="86">
        <v>24.699185172357513</v>
      </c>
      <c r="AZ49" s="86">
        <v>2.0511729876120239</v>
      </c>
      <c r="BA49" s="86">
        <v>14.327094318741297</v>
      </c>
      <c r="BB49" s="86"/>
      <c r="BC49" s="86">
        <v>176.05119853787579</v>
      </c>
      <c r="BD49" s="86">
        <v>0.11270125767308808</v>
      </c>
      <c r="BE49" s="86">
        <v>0.9644040560726278</v>
      </c>
      <c r="BF49" s="86">
        <v>9.9456709214207564</v>
      </c>
      <c r="BG49" s="86">
        <v>13.701536210680324</v>
      </c>
      <c r="BH49" s="86">
        <v>24.535219033345626</v>
      </c>
      <c r="BI49" s="86">
        <v>24.326670037752862</v>
      </c>
      <c r="BJ49" s="86">
        <v>4.766502321625012</v>
      </c>
      <c r="BK49" s="86">
        <v>949.69546866684993</v>
      </c>
      <c r="BL49" s="86">
        <v>67.283246966323929</v>
      </c>
      <c r="BM49" s="86">
        <v>3.0882240082670209E-2</v>
      </c>
      <c r="BN49" s="86">
        <v>139.78665312229259</v>
      </c>
      <c r="BO49" s="86">
        <v>1.9324644978857537</v>
      </c>
      <c r="BP49" s="86">
        <v>4.346424974135549</v>
      </c>
      <c r="BQ49" s="86">
        <v>0.37213286064917911</v>
      </c>
      <c r="BR49" s="86">
        <v>24.437570786136956</v>
      </c>
      <c r="BS49" s="86">
        <v>32.210816667663828</v>
      </c>
      <c r="BT49" s="86">
        <v>7.8807375081037172</v>
      </c>
      <c r="BU49" s="86">
        <v>82.1802635751053</v>
      </c>
      <c r="BV49" s="86">
        <v>149.79992215498828</v>
      </c>
      <c r="BW49" s="86">
        <v>35.31441381695435</v>
      </c>
      <c r="BX49" s="86">
        <v>314.81463654560991</v>
      </c>
      <c r="BY49" s="86">
        <v>58.788280766686007</v>
      </c>
      <c r="BZ49" s="86">
        <v>92.157436670394333</v>
      </c>
      <c r="CA49" s="86">
        <v>33.472650362230759</v>
      </c>
      <c r="CB49" s="106">
        <v>16391.71413492646</v>
      </c>
      <c r="CC49" s="69">
        <v>5.8729900925775541E-2</v>
      </c>
      <c r="CD49" s="106">
        <v>326.42105482589722</v>
      </c>
      <c r="CE49" s="106">
        <v>4316.54620719999</v>
      </c>
      <c r="CF49" s="106">
        <v>1150.3952337590006</v>
      </c>
      <c r="CG49" s="70">
        <v>5.0917852281043058E-4</v>
      </c>
      <c r="CH49" s="70">
        <v>1.3519333298173359E-2</v>
      </c>
      <c r="CI49" s="70">
        <v>4.82907471552795E-2</v>
      </c>
      <c r="CJ49" s="69"/>
      <c r="CK49" s="86">
        <v>29.398999764960333</v>
      </c>
      <c r="CL49" s="86">
        <v>0.26650826344454365</v>
      </c>
      <c r="CM49" s="86">
        <v>12.882403054734034</v>
      </c>
      <c r="CN49" s="86">
        <v>32.161294386565238</v>
      </c>
      <c r="CO49" s="86">
        <v>17.097796043267458</v>
      </c>
      <c r="CP49" s="86">
        <v>13.711389834235407</v>
      </c>
      <c r="CQ49" s="86">
        <v>4.678945365154247</v>
      </c>
      <c r="CR49" s="86">
        <v>30.87953041857045</v>
      </c>
      <c r="CS49" s="86">
        <v>3.0166814322473834</v>
      </c>
      <c r="CT49" s="86">
        <v>0.5592217708479057</v>
      </c>
      <c r="CU49" s="86">
        <v>2.6165681128021592</v>
      </c>
      <c r="CV49" s="86">
        <v>52.067827324641087</v>
      </c>
      <c r="CW49" s="86">
        <v>2.2521079767908443</v>
      </c>
      <c r="CX49" s="86">
        <v>5.3944277378068044</v>
      </c>
      <c r="CY49" s="86">
        <v>3.6541986941332469</v>
      </c>
      <c r="CZ49" s="86">
        <v>8.2296500278361719</v>
      </c>
      <c r="DA49" s="86">
        <v>2.3777979437273582</v>
      </c>
      <c r="DB49" s="86">
        <v>162.90836747067712</v>
      </c>
      <c r="DC49" s="86">
        <v>14.114887605560771</v>
      </c>
      <c r="DD49" s="86">
        <v>31.653433844022469</v>
      </c>
      <c r="DE49" s="86">
        <v>3.8307815386585844</v>
      </c>
      <c r="DF49" s="86">
        <v>18.907553693929792</v>
      </c>
      <c r="DG49" s="86">
        <v>2.2491616166252113</v>
      </c>
      <c r="DH49" s="69"/>
      <c r="DI49" s="86">
        <v>5.6845721194018664</v>
      </c>
      <c r="DJ49" s="86">
        <v>16.113622624161096</v>
      </c>
      <c r="DK49" s="106">
        <v>314.81463654560991</v>
      </c>
      <c r="DL49" s="86">
        <v>2.8346236595651777</v>
      </c>
      <c r="DM49" s="69"/>
      <c r="DN49" s="69"/>
      <c r="DO49" s="69">
        <v>473.53202277199387</v>
      </c>
      <c r="DP49" s="69">
        <v>64.539686693145683</v>
      </c>
      <c r="DQ49" s="69">
        <v>57.271056648105805</v>
      </c>
      <c r="DR49" s="69">
        <v>44.888838510702755</v>
      </c>
      <c r="DS49" s="69">
        <v>27.165156088347178</v>
      </c>
      <c r="DT49" s="69">
        <v>4.013512302083468</v>
      </c>
      <c r="DU49" s="69">
        <v>11.440810293135279</v>
      </c>
      <c r="DV49" s="69">
        <v>6.2257775435685829</v>
      </c>
      <c r="DW49" s="69">
        <v>5.099398221506954</v>
      </c>
      <c r="DX49" s="69">
        <v>5.1426015084961678</v>
      </c>
    </row>
    <row r="50" spans="1:129" x14ac:dyDescent="0.15">
      <c r="A50" s="63" t="s">
        <v>3631</v>
      </c>
      <c r="B50" s="63" t="s">
        <v>3626</v>
      </c>
      <c r="C50" s="63">
        <v>3.2564895266093694E-3</v>
      </c>
      <c r="D50" s="63">
        <v>1.0496930258186124E-4</v>
      </c>
      <c r="E50" s="63">
        <v>5.30077541277173E-5</v>
      </c>
      <c r="F50" s="63">
        <v>5.9284988169157507E-5</v>
      </c>
      <c r="G50" s="63">
        <v>1.8047047869140594E-3</v>
      </c>
      <c r="H50" s="63">
        <v>3.1752342192951713E-3</v>
      </c>
      <c r="I50" s="63">
        <v>0.35763390124864647</v>
      </c>
      <c r="J50" s="63">
        <v>6.27200301307234E-4</v>
      </c>
      <c r="K50" s="63">
        <v>2.5945900704619519E-4</v>
      </c>
      <c r="L50" s="63">
        <v>1.2692567231792099E-3</v>
      </c>
      <c r="M50" s="63">
        <v>6.0580539528265866E-3</v>
      </c>
      <c r="N50" s="63">
        <v>3.9500541411436069E-3</v>
      </c>
      <c r="O50" s="63">
        <v>2.7933691484408919E-4</v>
      </c>
      <c r="P50" s="63">
        <v>6.0052205663111314E-4</v>
      </c>
      <c r="Q50" s="63">
        <v>0.17520492553631117</v>
      </c>
      <c r="R50" s="63">
        <v>2.5583913541563138E-3</v>
      </c>
      <c r="S50" s="63">
        <v>5.2833386515455073E-4</v>
      </c>
      <c r="T50" s="63">
        <v>477917.5</v>
      </c>
      <c r="U50" s="63">
        <v>4.394063829008145E-6</v>
      </c>
      <c r="V50" s="63">
        <v>9.2363221685751191E-3</v>
      </c>
      <c r="W50" s="63">
        <v>8.3487212751154742E-5</v>
      </c>
      <c r="X50" s="63">
        <v>1.5923250351786657E-4</v>
      </c>
      <c r="Y50" s="63">
        <v>4.2685191481793402E-5</v>
      </c>
      <c r="Z50" s="63">
        <v>2.8854352477153487E-4</v>
      </c>
      <c r="AA50" s="63">
        <v>2.6531775881820608E-3</v>
      </c>
      <c r="AB50" s="63">
        <v>7.0897871145821892E-4</v>
      </c>
      <c r="AC50" s="63">
        <v>1.6718366663702417E-3</v>
      </c>
      <c r="AD50" s="63">
        <v>3.163725956885864E-3</v>
      </c>
      <c r="AE50" s="63">
        <v>1.8650359807567904E-3</v>
      </c>
      <c r="AF50" s="63">
        <v>2.8589313706514894E-3</v>
      </c>
      <c r="AG50" s="63">
        <v>3.0343451885872911E-3</v>
      </c>
      <c r="AH50" s="63">
        <v>1.0673913384632285E-2</v>
      </c>
      <c r="AI50" s="63">
        <v>0.14374918265181752</v>
      </c>
      <c r="AJ50" s="63">
        <v>6.2897885095230871E-3</v>
      </c>
      <c r="AK50" s="63">
        <v>6.0512308715901533E-2</v>
      </c>
      <c r="AL50" s="63">
        <v>6.0881637521120281E-2</v>
      </c>
      <c r="AM50" s="63">
        <v>0.2198438014929355</v>
      </c>
      <c r="AO50" s="64" t="s">
        <v>3631</v>
      </c>
      <c r="AP50" s="65" t="s">
        <v>3632</v>
      </c>
      <c r="AQ50" s="68"/>
      <c r="AR50" s="63">
        <v>535.7278373376796</v>
      </c>
      <c r="AS50" s="63">
        <v>621.00436782392978</v>
      </c>
      <c r="AV50" s="86">
        <v>7.7463103812005656</v>
      </c>
      <c r="AW50" s="86">
        <v>1.2601035354307324</v>
      </c>
      <c r="AX50" s="86">
        <v>1.8427838657943054</v>
      </c>
      <c r="AY50" s="86">
        <v>22.749343457601849</v>
      </c>
      <c r="AZ50" s="86">
        <v>2.1601990602742647</v>
      </c>
      <c r="BA50" s="86">
        <v>14.327916352372569</v>
      </c>
      <c r="BB50" s="86"/>
      <c r="BC50" s="86">
        <v>168.57759550612951</v>
      </c>
      <c r="BD50" s="86">
        <v>0.12207957140923939</v>
      </c>
      <c r="BE50" s="86">
        <v>0.82507707250538265</v>
      </c>
      <c r="BF50" s="86">
        <v>10.480969620612235</v>
      </c>
      <c r="BG50" s="86">
        <v>14.140823970037452</v>
      </c>
      <c r="BH50" s="86">
        <v>24.518649963826007</v>
      </c>
      <c r="BI50" s="86">
        <v>23.555038878103872</v>
      </c>
      <c r="BJ50" s="86">
        <v>4.4324994349112243</v>
      </c>
      <c r="BK50" s="86">
        <v>951.25021655163744</v>
      </c>
      <c r="BL50" s="86">
        <v>67.310732287234799</v>
      </c>
      <c r="BM50" s="86">
        <v>4.2867212156932219E-2</v>
      </c>
      <c r="BN50" s="86">
        <v>138.78258768329707</v>
      </c>
      <c r="BO50" s="86">
        <v>2.3166418075746233</v>
      </c>
      <c r="BP50" s="86">
        <v>4.3322087429203382</v>
      </c>
      <c r="BQ50" s="86">
        <v>0.380146860702406</v>
      </c>
      <c r="BR50" s="86">
        <v>25.370260917797829</v>
      </c>
      <c r="BS50" s="86">
        <v>31.970325457064249</v>
      </c>
      <c r="BT50" s="86">
        <v>8.273540972084902</v>
      </c>
      <c r="BU50" s="86">
        <v>87.56322450894784</v>
      </c>
      <c r="BV50" s="86">
        <v>153.42976018309673</v>
      </c>
      <c r="BW50" s="86">
        <v>35.790195842701252</v>
      </c>
      <c r="BX50" s="86">
        <v>320.58228193300346</v>
      </c>
      <c r="BY50" s="86">
        <v>59.729584986803928</v>
      </c>
      <c r="BZ50" s="86">
        <v>93.686351384464601</v>
      </c>
      <c r="CA50" s="86">
        <v>33.505415339377606</v>
      </c>
      <c r="CB50" s="106">
        <v>16553.228345943524</v>
      </c>
      <c r="CC50" s="69">
        <v>6.0512308715901533E-2</v>
      </c>
      <c r="CD50" s="106">
        <v>316.02132668741649</v>
      </c>
      <c r="CE50" s="106">
        <v>4226.8543199697751</v>
      </c>
      <c r="CF50" s="106">
        <v>1127.5001377520798</v>
      </c>
      <c r="CG50" s="70">
        <v>5.1228363187979283E-4</v>
      </c>
      <c r="CH50" s="70">
        <v>1.363268942326824E-2</v>
      </c>
      <c r="CI50" s="70">
        <v>4.869565262322878E-2</v>
      </c>
      <c r="CJ50" s="69"/>
      <c r="CK50" s="86">
        <v>29.112145977137608</v>
      </c>
      <c r="CL50" s="86">
        <v>0.26674686478433973</v>
      </c>
      <c r="CM50" s="86">
        <v>12.636144459519828</v>
      </c>
      <c r="CN50" s="86">
        <v>32.035064771542807</v>
      </c>
      <c r="CO50" s="86">
        <v>16.7506740669631</v>
      </c>
      <c r="CP50" s="86">
        <v>13.184928045565288</v>
      </c>
      <c r="CQ50" s="86">
        <v>4.7627216498698015</v>
      </c>
      <c r="CR50" s="86">
        <v>30.456661678736594</v>
      </c>
      <c r="CS50" s="86">
        <v>2.9672576126662964</v>
      </c>
      <c r="CT50" s="86">
        <v>0.52584813636506433</v>
      </c>
      <c r="CU50" s="86">
        <v>2.5044683036095798</v>
      </c>
      <c r="CV50" s="86">
        <v>51.634882146739734</v>
      </c>
      <c r="CW50" s="86">
        <v>2.3099604012613937</v>
      </c>
      <c r="CX50" s="86">
        <v>5.6428033256474457</v>
      </c>
      <c r="CY50" s="86">
        <v>3.5170382185616522</v>
      </c>
      <c r="CZ50" s="86">
        <v>8.1242190146003317</v>
      </c>
      <c r="DA50" s="86">
        <v>2.3235150171218892</v>
      </c>
      <c r="DB50" s="86">
        <v>138.38232603970516</v>
      </c>
      <c r="DC50" s="86">
        <v>14.132222072586753</v>
      </c>
      <c r="DD50" s="86">
        <v>30.587082449178684</v>
      </c>
      <c r="DE50" s="86">
        <v>3.661152084460344</v>
      </c>
      <c r="DF50" s="86">
        <v>20.212143436542153</v>
      </c>
      <c r="DG50" s="86">
        <v>1.8700382289378976</v>
      </c>
      <c r="DH50" s="69"/>
      <c r="DI50" s="86">
        <v>5.4432546175695675</v>
      </c>
      <c r="DJ50" s="86">
        <v>16.241510169546761</v>
      </c>
      <c r="DK50" s="106">
        <v>320.58228193300346</v>
      </c>
      <c r="DL50" s="86">
        <v>2.9837865965562074</v>
      </c>
      <c r="DM50" s="69"/>
      <c r="DN50" s="69"/>
      <c r="DO50" s="69">
        <v>470.13071708433966</v>
      </c>
      <c r="DP50" s="69">
        <v>89.586650275720416</v>
      </c>
      <c r="DQ50" s="69">
        <v>72.095073362153414</v>
      </c>
      <c r="DR50" s="69">
        <v>53.812817829840263</v>
      </c>
      <c r="DS50" s="69">
        <v>27.076304643252112</v>
      </c>
      <c r="DT50" s="69">
        <v>4.0999445718551124</v>
      </c>
      <c r="DU50" s="69">
        <v>11.87746297649711</v>
      </c>
      <c r="DV50" s="69">
        <v>6.6335776143142295</v>
      </c>
      <c r="DW50" s="69">
        <v>5.222962969195831</v>
      </c>
      <c r="DX50" s="69">
        <v>5.2368179089632534</v>
      </c>
    </row>
    <row r="51" spans="1:129" x14ac:dyDescent="0.15">
      <c r="A51" s="63" t="s">
        <v>3633</v>
      </c>
      <c r="B51" s="63" t="s">
        <v>3626</v>
      </c>
      <c r="C51" s="63">
        <v>8.2325775991272249E-3</v>
      </c>
      <c r="D51" s="63">
        <v>1.5060400480873621E-4</v>
      </c>
      <c r="E51" s="63">
        <v>6.9178542868188737E-5</v>
      </c>
      <c r="F51" s="63">
        <v>9.5989365702271449E-5</v>
      </c>
      <c r="G51" s="63">
        <v>1.90754039497307E-3</v>
      </c>
      <c r="H51" s="63">
        <v>3.4605821324732687E-3</v>
      </c>
      <c r="I51" s="63">
        <v>0.37490070065617004</v>
      </c>
      <c r="J51" s="63">
        <v>6.533896824009787E-4</v>
      </c>
      <c r="K51" s="63">
        <v>2.5023434645143867E-4</v>
      </c>
      <c r="L51" s="63">
        <v>1.4549339857962218E-3</v>
      </c>
      <c r="M51" s="63">
        <v>6.8124314834527577E-3</v>
      </c>
      <c r="N51" s="63">
        <v>4.4321269125053618E-3</v>
      </c>
      <c r="O51" s="63">
        <v>3.1338872912727792E-4</v>
      </c>
      <c r="P51" s="63">
        <v>5.3919543699655235E-4</v>
      </c>
      <c r="Q51" s="63">
        <v>0.17457569390381469</v>
      </c>
      <c r="R51" s="63">
        <v>2.347833685515006E-3</v>
      </c>
      <c r="S51" s="63">
        <v>5.1337760760076893E-4</v>
      </c>
      <c r="T51" s="63">
        <v>503528</v>
      </c>
      <c r="U51" s="63">
        <v>3.9719737531974385E-6</v>
      </c>
      <c r="V51" s="63">
        <v>9.7454362021575768E-3</v>
      </c>
      <c r="W51" s="63">
        <v>8.7582021258003525E-5</v>
      </c>
      <c r="X51" s="63">
        <v>1.7873881889388476E-4</v>
      </c>
      <c r="Y51" s="63">
        <v>4.845807978900875E-5</v>
      </c>
      <c r="Z51" s="63">
        <v>2.963092419885289E-4</v>
      </c>
      <c r="AA51" s="63">
        <v>2.6459965152550269E-3</v>
      </c>
      <c r="AB51" s="63">
        <v>7.0138436525211446E-4</v>
      </c>
      <c r="AC51" s="63">
        <v>1.6367841841301112E-3</v>
      </c>
      <c r="AD51" s="63">
        <v>3.2113407794601293E-3</v>
      </c>
      <c r="AE51" s="63">
        <v>1.9224352965475605E-3</v>
      </c>
      <c r="AF51" s="63">
        <v>2.9035128135873277E-3</v>
      </c>
      <c r="AG51" s="63">
        <v>3.0239960174343172E-3</v>
      </c>
      <c r="AH51" s="63">
        <v>1.0672196978122368E-2</v>
      </c>
      <c r="AI51" s="63">
        <v>0.14296771976930778</v>
      </c>
      <c r="AJ51" s="63">
        <v>6.3670739263754945E-3</v>
      </c>
      <c r="AK51" s="63">
        <v>5.9201497192763575E-2</v>
      </c>
      <c r="AL51" s="63">
        <v>6.7515609856850067E-2</v>
      </c>
      <c r="AM51" s="63">
        <v>0.21281875089369409</v>
      </c>
      <c r="AO51" s="64" t="s">
        <v>3633</v>
      </c>
      <c r="AP51" s="65" t="s">
        <v>3634</v>
      </c>
      <c r="AQ51" s="68"/>
      <c r="AR51" s="63">
        <v>560.21198862428389</v>
      </c>
      <c r="AS51" s="63">
        <v>573.56750276507785</v>
      </c>
      <c r="AV51" s="86">
        <v>19.583081965737946</v>
      </c>
      <c r="AW51" s="86">
        <v>1.8079251194559147</v>
      </c>
      <c r="AX51" s="86">
        <v>2.4049519689044727</v>
      </c>
      <c r="AY51" s="86">
        <v>36.833861590856628</v>
      </c>
      <c r="AZ51" s="86">
        <v>2.2832914272378737</v>
      </c>
      <c r="BA51" s="86">
        <v>15.615519328712182</v>
      </c>
      <c r="BB51" s="86"/>
      <c r="BC51" s="86">
        <v>175.61672301192854</v>
      </c>
      <c r="BD51" s="86">
        <v>0.11773922252475039</v>
      </c>
      <c r="BE51" s="86">
        <v>0.94577610011197266</v>
      </c>
      <c r="BF51" s="86">
        <v>11.786109528994249</v>
      </c>
      <c r="BG51" s="86">
        <v>14.142585551330798</v>
      </c>
      <c r="BH51" s="86">
        <v>27.51095668058619</v>
      </c>
      <c r="BI51" s="86">
        <v>26.426452453206068</v>
      </c>
      <c r="BJ51" s="86">
        <v>3.9798429439903833</v>
      </c>
      <c r="BK51" s="86">
        <v>947.83389292465483</v>
      </c>
      <c r="BL51" s="86">
        <v>61.771004816723092</v>
      </c>
      <c r="BM51" s="86">
        <v>3.8749423810376167E-2</v>
      </c>
      <c r="BN51" s="86">
        <v>146.43240345594836</v>
      </c>
      <c r="BO51" s="86">
        <v>2.4302664486229846</v>
      </c>
      <c r="BP51" s="86">
        <v>4.8629133927072798</v>
      </c>
      <c r="BQ51" s="86">
        <v>0.43155919577672758</v>
      </c>
      <c r="BR51" s="86">
        <v>26.053063528478383</v>
      </c>
      <c r="BS51" s="86">
        <v>31.883794785453421</v>
      </c>
      <c r="BT51" s="86">
        <v>8.1849175289871958</v>
      </c>
      <c r="BU51" s="86">
        <v>85.727334416495026</v>
      </c>
      <c r="BV51" s="86">
        <v>155.73891429703943</v>
      </c>
      <c r="BW51" s="86">
        <v>36.89169349453482</v>
      </c>
      <c r="BX51" s="86">
        <v>325.58135985944568</v>
      </c>
      <c r="BY51" s="86">
        <v>59.52586666884541</v>
      </c>
      <c r="BZ51" s="86">
        <v>93.701418934635967</v>
      </c>
      <c r="CA51" s="86">
        <v>35.128727611072343</v>
      </c>
      <c r="CB51" s="106">
        <v>16463.240122710315</v>
      </c>
      <c r="CC51" s="69">
        <v>5.9201497192763575E-2</v>
      </c>
      <c r="CD51" s="106">
        <v>319.90442067862284</v>
      </c>
      <c r="CE51" s="106">
        <v>4091.7863068087854</v>
      </c>
      <c r="CF51" s="106">
        <v>1250.3582773641101</v>
      </c>
      <c r="CG51" s="70">
        <v>5.1332699459845832E-4</v>
      </c>
      <c r="CH51" s="70">
        <v>1.3920952484132002E-2</v>
      </c>
      <c r="CI51" s="70">
        <v>4.9725321637177841E-2</v>
      </c>
      <c r="CJ51" s="69"/>
      <c r="CK51" s="86">
        <v>29.271273237109636</v>
      </c>
      <c r="CL51" s="86">
        <v>0.30557760929095873</v>
      </c>
      <c r="CM51" s="86">
        <v>12.49685510126498</v>
      </c>
      <c r="CN51" s="86">
        <v>30.112073078567938</v>
      </c>
      <c r="CO51" s="86">
        <v>20.241831601638509</v>
      </c>
      <c r="CP51" s="86">
        <v>12.5676307408238</v>
      </c>
      <c r="CQ51" s="86">
        <v>5.2707797262721874</v>
      </c>
      <c r="CR51" s="86">
        <v>27.943175214219085</v>
      </c>
      <c r="CS51" s="86">
        <v>2.9112044170275508</v>
      </c>
      <c r="CT51" s="86">
        <v>0.53939427947516017</v>
      </c>
      <c r="CU51" s="86">
        <v>2.8430284327248683</v>
      </c>
      <c r="CV51" s="86">
        <v>50.565671602998215</v>
      </c>
      <c r="CW51" s="86">
        <v>2.2234242706901357</v>
      </c>
      <c r="CX51" s="86">
        <v>5.3971733253459835</v>
      </c>
      <c r="CY51" s="86">
        <v>3.8403865562324975</v>
      </c>
      <c r="CZ51" s="86">
        <v>8.5388086779594428</v>
      </c>
      <c r="DA51" s="86">
        <v>2.4599793610831711</v>
      </c>
      <c r="DB51" s="86">
        <v>133.96940901024396</v>
      </c>
      <c r="DC51" s="86">
        <v>15.344317220302857</v>
      </c>
      <c r="DD51" s="86">
        <v>27.624158680903477</v>
      </c>
      <c r="DE51" s="86">
        <v>3.797871029999035</v>
      </c>
      <c r="DF51" s="86">
        <v>17.628801398161222</v>
      </c>
      <c r="DG51" s="86">
        <v>2.0009795203578027</v>
      </c>
      <c r="DH51" s="69"/>
      <c r="DI51" s="86">
        <v>5.6705432034849386</v>
      </c>
      <c r="DJ51" s="86">
        <v>16.331120269124362</v>
      </c>
      <c r="DK51" s="106">
        <v>325.58135985944568</v>
      </c>
      <c r="DL51" s="86">
        <v>2.8799922129308118</v>
      </c>
      <c r="DM51" s="69"/>
      <c r="DN51" s="69"/>
      <c r="DO51" s="69">
        <v>496.04472715429665</v>
      </c>
      <c r="DP51" s="69">
        <v>80.981031996606404</v>
      </c>
      <c r="DQ51" s="69">
        <v>71.969572900952613</v>
      </c>
      <c r="DR51" s="69">
        <v>56.452182314122751</v>
      </c>
      <c r="DS51" s="69">
        <v>30.393208704420495</v>
      </c>
      <c r="DT51" s="69">
        <v>4.6544348120872261</v>
      </c>
      <c r="DU51" s="69">
        <v>12.197127120074148</v>
      </c>
      <c r="DV51" s="69">
        <v>6.4944950315526526</v>
      </c>
      <c r="DW51" s="69">
        <v>5.3015697949700247</v>
      </c>
      <c r="DX51" s="69">
        <v>5.3184795050303952</v>
      </c>
    </row>
    <row r="52" spans="1:129" x14ac:dyDescent="0.15">
      <c r="A52" s="63" t="s">
        <v>3635</v>
      </c>
      <c r="B52" s="63" t="s">
        <v>3626</v>
      </c>
      <c r="C52" s="63">
        <v>7.1028986985395854E-3</v>
      </c>
      <c r="D52" s="63">
        <v>1.3791413530082281E-4</v>
      </c>
      <c r="E52" s="63">
        <v>6.0618073422919791E-5</v>
      </c>
      <c r="F52" s="63">
        <v>7.2164373122523556E-5</v>
      </c>
      <c r="G52" s="63">
        <v>1.6270660660024979E-3</v>
      </c>
      <c r="H52" s="63">
        <v>3.0357146293541579E-3</v>
      </c>
      <c r="I52" s="63">
        <v>0.36502375651163194</v>
      </c>
      <c r="J52" s="63">
        <v>6.3336264810534841E-4</v>
      </c>
      <c r="K52" s="63">
        <v>3.1271228353093542E-4</v>
      </c>
      <c r="L52" s="63">
        <v>1.1911932523424556E-3</v>
      </c>
      <c r="M52" s="63">
        <v>5.760641358460647E-3</v>
      </c>
      <c r="N52" s="63">
        <v>3.9775078081851723E-3</v>
      </c>
      <c r="O52" s="63">
        <v>2.9885672389141091E-4</v>
      </c>
      <c r="P52" s="63">
        <v>6.4466839989454384E-4</v>
      </c>
      <c r="Q52" s="63">
        <v>0.17631680737115774</v>
      </c>
      <c r="R52" s="63">
        <v>2.5732853263850269E-3</v>
      </c>
      <c r="S52" s="63">
        <v>5.6769306856385205E-4</v>
      </c>
      <c r="T52" s="63">
        <v>519647</v>
      </c>
      <c r="U52" s="63">
        <v>4.810958208168237E-6</v>
      </c>
      <c r="V52" s="63">
        <v>9.5114568158769317E-3</v>
      </c>
      <c r="W52" s="63">
        <v>7.7937522972325448E-5</v>
      </c>
      <c r="X52" s="63">
        <v>1.5395066266138359E-4</v>
      </c>
      <c r="Y52" s="63">
        <v>3.4446460770484574E-5</v>
      </c>
      <c r="Z52" s="63">
        <v>3.1117277690432155E-4</v>
      </c>
      <c r="AA52" s="63">
        <v>2.6684781527973158E-3</v>
      </c>
      <c r="AB52" s="63">
        <v>6.8636337103200184E-4</v>
      </c>
      <c r="AC52" s="63">
        <v>1.6357257907772006E-3</v>
      </c>
      <c r="AD52" s="63">
        <v>3.2210968856422402E-3</v>
      </c>
      <c r="AE52" s="63">
        <v>1.9150820973981696E-3</v>
      </c>
      <c r="AF52" s="63">
        <v>3.0036415746330361E-3</v>
      </c>
      <c r="AG52" s="63">
        <v>3.1383484044617467E-3</v>
      </c>
      <c r="AH52" s="63">
        <v>1.0765962278238882E-2</v>
      </c>
      <c r="AI52" s="63">
        <v>0.14592598437015897</v>
      </c>
      <c r="AJ52" s="63">
        <v>7.1338812694001887E-3</v>
      </c>
      <c r="AK52" s="63">
        <v>5.7052682689973294E-2</v>
      </c>
      <c r="AL52" s="63">
        <v>6.3007002830767808E-2</v>
      </c>
      <c r="AM52" s="63">
        <v>0.23106070082190411</v>
      </c>
      <c r="AO52" s="64" t="s">
        <v>3635</v>
      </c>
      <c r="AP52" s="65" t="s">
        <v>3636</v>
      </c>
      <c r="AQ52" s="68"/>
      <c r="AR52" s="63">
        <v>578.12558133605148</v>
      </c>
      <c r="AS52" s="63">
        <v>492.61058854719477</v>
      </c>
      <c r="AV52" s="86">
        <v>16.895880510446737</v>
      </c>
      <c r="AW52" s="86">
        <v>1.6555896362454212</v>
      </c>
      <c r="AX52" s="86">
        <v>2.1073522075684594</v>
      </c>
      <c r="AY52" s="86">
        <v>27.691531368490612</v>
      </c>
      <c r="AZ52" s="86">
        <v>1.9475687172043368</v>
      </c>
      <c r="BA52" s="86">
        <v>13.69834861779584</v>
      </c>
      <c r="BB52" s="86"/>
      <c r="BC52" s="86">
        <v>170.23389829127782</v>
      </c>
      <c r="BD52" s="86">
        <v>0.14713608127338654</v>
      </c>
      <c r="BE52" s="86">
        <v>0.77433211381312561</v>
      </c>
      <c r="BF52" s="86">
        <v>9.9664195042530928</v>
      </c>
      <c r="BG52" s="86">
        <v>13.309079201545398</v>
      </c>
      <c r="BH52" s="86">
        <v>24.689059489458657</v>
      </c>
      <c r="BI52" s="86">
        <v>25.201043529008878</v>
      </c>
      <c r="BJ52" s="86">
        <v>4.7583469860674583</v>
      </c>
      <c r="BK52" s="86">
        <v>957.28702078496599</v>
      </c>
      <c r="BL52" s="86">
        <v>67.702589528212314</v>
      </c>
      <c r="BM52" s="86">
        <v>4.6934312794048395E-2</v>
      </c>
      <c r="BN52" s="86">
        <v>142.91668972272038</v>
      </c>
      <c r="BO52" s="86">
        <v>2.1626464478417922</v>
      </c>
      <c r="BP52" s="86">
        <v>4.188506693202819</v>
      </c>
      <c r="BQ52" s="86">
        <v>0.30677416381729494</v>
      </c>
      <c r="BR52" s="86">
        <v>27.359943519193941</v>
      </c>
      <c r="BS52" s="86">
        <v>32.154694582073219</v>
      </c>
      <c r="BT52" s="86">
        <v>8.0096276237854713</v>
      </c>
      <c r="BU52" s="86">
        <v>85.671900571404819</v>
      </c>
      <c r="BV52" s="86">
        <v>156.21205168385515</v>
      </c>
      <c r="BW52" s="86">
        <v>36.750584990279421</v>
      </c>
      <c r="BX52" s="86">
        <v>336.80915883100431</v>
      </c>
      <c r="BY52" s="86">
        <v>61.776836876548998</v>
      </c>
      <c r="BZ52" s="86">
        <v>92.885333809991948</v>
      </c>
      <c r="CA52" s="86">
        <v>33.905353472160158</v>
      </c>
      <c r="CB52" s="106">
        <v>16803.894786216966</v>
      </c>
      <c r="CC52" s="69">
        <v>5.7052682689973294E-2</v>
      </c>
      <c r="CD52" s="106">
        <v>358.43154658904405</v>
      </c>
      <c r="CE52" s="106">
        <v>4442.5174365250095</v>
      </c>
      <c r="CF52" s="106">
        <v>1166.8609331736841</v>
      </c>
      <c r="CG52" s="70">
        <v>5.2193858356453708E-4</v>
      </c>
      <c r="CH52" s="70">
        <v>1.4109079157356208E-2</v>
      </c>
      <c r="CI52" s="70">
        <v>5.039730578088273E-2</v>
      </c>
      <c r="CJ52" s="69"/>
      <c r="CK52" s="86">
        <v>28.67787534561738</v>
      </c>
      <c r="CL52" s="86">
        <v>0.26265759219763846</v>
      </c>
      <c r="CM52" s="86">
        <v>12.310301685919823</v>
      </c>
      <c r="CN52" s="86">
        <v>34.121155865561356</v>
      </c>
      <c r="CO52" s="86">
        <v>17.235100478504474</v>
      </c>
      <c r="CP52" s="86">
        <v>13.190013751241441</v>
      </c>
      <c r="CQ52" s="86">
        <v>4.9748342150288467</v>
      </c>
      <c r="CR52" s="86">
        <v>31.084665095057503</v>
      </c>
      <c r="CS52" s="86">
        <v>2.8422238400746389</v>
      </c>
      <c r="CT52" s="86">
        <v>0.50543132164851112</v>
      </c>
      <c r="CU52" s="86">
        <v>2.5144370322842633</v>
      </c>
      <c r="CV52" s="86">
        <v>49.891442514627116</v>
      </c>
      <c r="CW52" s="86">
        <v>2.3566817807245894</v>
      </c>
      <c r="CX52" s="86">
        <v>5.6233630927431681</v>
      </c>
      <c r="CY52" s="86">
        <v>3.4644572529548179</v>
      </c>
      <c r="CZ52" s="86">
        <v>8.1646232881377792</v>
      </c>
      <c r="DA52" s="86">
        <v>2.3134348883597946</v>
      </c>
      <c r="DB52" s="86">
        <v>155.73935312779497</v>
      </c>
      <c r="DC52" s="86">
        <v>14.139592406373989</v>
      </c>
      <c r="DD52" s="86">
        <v>33.794399150795691</v>
      </c>
      <c r="DE52" s="86">
        <v>3.9313842296551424</v>
      </c>
      <c r="DF52" s="86">
        <v>20.454044089373106</v>
      </c>
      <c r="DG52" s="86">
        <v>1.9367505480994034</v>
      </c>
      <c r="DH52" s="69"/>
      <c r="DI52" s="86">
        <v>5.4967354953593102</v>
      </c>
      <c r="DJ52" s="86">
        <v>16.45272314258813</v>
      </c>
      <c r="DK52" s="106">
        <v>336.80915883100431</v>
      </c>
      <c r="DL52" s="86">
        <v>2.9931807991267823</v>
      </c>
      <c r="DM52" s="69"/>
      <c r="DN52" s="69"/>
      <c r="DO52" s="69">
        <v>484.13512778699322</v>
      </c>
      <c r="DP52" s="69">
        <v>98.086338127582849</v>
      </c>
      <c r="DQ52" s="69">
        <v>70.97603813902991</v>
      </c>
      <c r="DR52" s="69">
        <v>50.235689845337795</v>
      </c>
      <c r="DS52" s="69">
        <v>26.178166832517615</v>
      </c>
      <c r="DT52" s="69">
        <v>3.3086083241727238</v>
      </c>
      <c r="DU52" s="69">
        <v>12.808962321720008</v>
      </c>
      <c r="DV52" s="69">
        <v>6.4902954978336975</v>
      </c>
      <c r="DW52" s="69">
        <v>5.3176760513294923</v>
      </c>
      <c r="DX52" s="69">
        <v>5.5018893253672072</v>
      </c>
    </row>
    <row r="53" spans="1:129" s="71" customFormat="1" x14ac:dyDescent="0.15">
      <c r="A53" s="71" t="s">
        <v>3623</v>
      </c>
      <c r="AO53" s="72"/>
      <c r="AP53" s="73"/>
      <c r="AQ53" s="71" t="s">
        <v>3637</v>
      </c>
      <c r="AV53" s="74">
        <f>AVERAGE(AV46:AV52)</f>
        <v>16.666847769763216</v>
      </c>
      <c r="AW53" s="74">
        <f t="shared" ref="AW53:CF53" si="26">AVERAGE(AW46:AW52)</f>
        <v>1.8094536424426366</v>
      </c>
      <c r="AX53" s="74">
        <f t="shared" si="26"/>
        <v>2.3095582898763198</v>
      </c>
      <c r="AY53" s="74">
        <f t="shared" si="26"/>
        <v>28.09794918019643</v>
      </c>
      <c r="AZ53" s="74">
        <f t="shared" si="26"/>
        <v>2.125177777463096</v>
      </c>
      <c r="BA53" s="74">
        <f t="shared" si="26"/>
        <v>14.473064900092465</v>
      </c>
      <c r="BB53" s="74"/>
      <c r="BC53" s="74">
        <f t="shared" si="26"/>
        <v>173.65586952662829</v>
      </c>
      <c r="BD53" s="74">
        <f t="shared" si="26"/>
        <v>0.12837505353828008</v>
      </c>
      <c r="BE53" s="74">
        <f t="shared" si="26"/>
        <v>0.86198526511431051</v>
      </c>
      <c r="BF53" s="74">
        <f t="shared" si="26"/>
        <v>10.337867816549378</v>
      </c>
      <c r="BG53" s="74">
        <f t="shared" si="26"/>
        <v>13.627298534041893</v>
      </c>
      <c r="BH53" s="74">
        <f t="shared" si="26"/>
        <v>25.475938139127855</v>
      </c>
      <c r="BI53" s="74">
        <f t="shared" si="26"/>
        <v>25.422223734378775</v>
      </c>
      <c r="BJ53" s="74">
        <f t="shared" si="26"/>
        <v>5.4313452244956482</v>
      </c>
      <c r="BK53" s="74">
        <f t="shared" si="26"/>
        <v>968.30497587394791</v>
      </c>
      <c r="BL53" s="74">
        <f t="shared" si="26"/>
        <v>67.818799637394946</v>
      </c>
      <c r="BM53" s="74">
        <f t="shared" si="26"/>
        <v>4.1162724390379761E-2</v>
      </c>
      <c r="BN53" s="74">
        <f t="shared" si="26"/>
        <v>140.91674805430534</v>
      </c>
      <c r="BO53" s="74">
        <f t="shared" si="26"/>
        <v>2.1851828152950756</v>
      </c>
      <c r="BP53" s="74">
        <f t="shared" si="26"/>
        <v>4.4125431022073283</v>
      </c>
      <c r="BQ53" s="74">
        <f t="shared" si="26"/>
        <v>0.37089170966999496</v>
      </c>
      <c r="BR53" s="74">
        <f t="shared" si="26"/>
        <v>25.855377082175302</v>
      </c>
      <c r="BS53" s="74">
        <f t="shared" si="26"/>
        <v>32.627041725146668</v>
      </c>
      <c r="BT53" s="74">
        <f t="shared" si="26"/>
        <v>8.251884297582146</v>
      </c>
      <c r="BU53" s="74">
        <f t="shared" si="26"/>
        <v>86.553062480190519</v>
      </c>
      <c r="BV53" s="74">
        <f t="shared" si="26"/>
        <v>156.7982678606532</v>
      </c>
      <c r="BW53" s="74">
        <f t="shared" si="26"/>
        <v>36.764231111597176</v>
      </c>
      <c r="BX53" s="74">
        <f t="shared" si="26"/>
        <v>333.32581445483601</v>
      </c>
      <c r="BY53" s="74">
        <f t="shared" si="26"/>
        <v>61.56671331286357</v>
      </c>
      <c r="BZ53" s="74">
        <f t="shared" si="26"/>
        <v>92.985747785813444</v>
      </c>
      <c r="CA53" s="74">
        <f t="shared" si="26"/>
        <v>34.296263032928991</v>
      </c>
      <c r="CB53" s="105">
        <f t="shared" si="26"/>
        <v>16692.887747209548</v>
      </c>
      <c r="CC53" s="74">
        <f t="shared" si="26"/>
        <v>5.9129772538975667E-2</v>
      </c>
      <c r="CD53" s="105">
        <f t="shared" si="26"/>
        <v>343.85391474982737</v>
      </c>
      <c r="CE53" s="105">
        <f t="shared" si="26"/>
        <v>4388.6506157418162</v>
      </c>
      <c r="CF53" s="105">
        <f t="shared" si="26"/>
        <v>1164.2271421239243</v>
      </c>
      <c r="CG53" s="75">
        <f>AVERAGE(CG46:CG52)</f>
        <v>5.2349472003803993E-4</v>
      </c>
      <c r="CH53" s="75">
        <f>AVERAGE(CH46:CH52)</f>
        <v>1.4052213507136839E-2</v>
      </c>
      <c r="CI53" s="75">
        <f>AVERAGE(CI46:CI52)</f>
        <v>5.0194182988064606E-2</v>
      </c>
      <c r="CJ53" s="74"/>
      <c r="CK53" s="74">
        <f t="shared" ref="CK53:DG53" si="27">AVERAGE(CK46:CK52)</f>
        <v>28.87356425572629</v>
      </c>
      <c r="CL53" s="74">
        <f t="shared" si="27"/>
        <v>0.26606238854557884</v>
      </c>
      <c r="CM53" s="74">
        <f t="shared" si="27"/>
        <v>12.899732034051846</v>
      </c>
      <c r="CN53" s="74">
        <f t="shared" si="27"/>
        <v>31.981694509053174</v>
      </c>
      <c r="CO53" s="74">
        <f t="shared" si="27"/>
        <v>17.232502561030905</v>
      </c>
      <c r="CP53" s="74">
        <f t="shared" si="27"/>
        <v>13.168431538160894</v>
      </c>
      <c r="CQ53" s="74">
        <f t="shared" si="27"/>
        <v>4.9212830993065184</v>
      </c>
      <c r="CR53" s="74">
        <f t="shared" si="27"/>
        <v>31.170000724087441</v>
      </c>
      <c r="CS53" s="74">
        <f t="shared" si="27"/>
        <v>2.9066884678162972</v>
      </c>
      <c r="CT53" s="74">
        <f t="shared" si="27"/>
        <v>0.5217050599391968</v>
      </c>
      <c r="CU53" s="74">
        <f t="shared" si="27"/>
        <v>2.5673020702211828</v>
      </c>
      <c r="CV53" s="74">
        <f t="shared" si="27"/>
        <v>50.128994708890708</v>
      </c>
      <c r="CW53" s="74">
        <f t="shared" si="27"/>
        <v>2.3667540753834979</v>
      </c>
      <c r="CX53" s="74">
        <f t="shared" si="27"/>
        <v>5.5777935560705334</v>
      </c>
      <c r="CY53" s="74">
        <f t="shared" si="27"/>
        <v>3.4988962321648329</v>
      </c>
      <c r="CZ53" s="74">
        <f t="shared" si="27"/>
        <v>8.2594229328954931</v>
      </c>
      <c r="DA53" s="74">
        <f t="shared" si="27"/>
        <v>2.2921749008021517</v>
      </c>
      <c r="DB53" s="74">
        <f t="shared" si="27"/>
        <v>153.24812493684345</v>
      </c>
      <c r="DC53" s="74">
        <f t="shared" si="27"/>
        <v>14.297102178139932</v>
      </c>
      <c r="DD53" s="74">
        <f t="shared" si="27"/>
        <v>32.416576995265231</v>
      </c>
      <c r="DE53" s="74">
        <f t="shared" si="27"/>
        <v>3.8509737532883537</v>
      </c>
      <c r="DF53" s="74">
        <f t="shared" si="27"/>
        <v>19.655235072751026</v>
      </c>
      <c r="DG53" s="74">
        <f t="shared" si="27"/>
        <v>2.0256766567791766</v>
      </c>
      <c r="DH53" s="74"/>
      <c r="DI53" s="74">
        <f>AVERAGE(DI46:DI52)</f>
        <v>5.6072285930457957</v>
      </c>
      <c r="DJ53" s="74">
        <f>AVERAGE(DJ46:DJ52)</f>
        <v>16.5557432057706</v>
      </c>
      <c r="DK53" s="105">
        <f>AVERAGE(DK46:DK52)</f>
        <v>333.32581445483601</v>
      </c>
      <c r="DL53" s="74">
        <f>AVERAGE(DL46:DL52)</f>
        <v>2.9534676343279469</v>
      </c>
      <c r="DM53" s="74"/>
      <c r="DN53" s="74"/>
      <c r="DO53" s="74">
        <f t="shared" ref="DO53:DX53" si="28">AVERAGE(DO46:DO52)</f>
        <v>477.36025763653572</v>
      </c>
      <c r="DP53" s="74">
        <f t="shared" si="28"/>
        <v>86.024502383238797</v>
      </c>
      <c r="DQ53" s="74">
        <f t="shared" si="28"/>
        <v>68.152050154468043</v>
      </c>
      <c r="DR53" s="74">
        <f t="shared" si="28"/>
        <v>50.759182701395488</v>
      </c>
      <c r="DS53" s="74">
        <f t="shared" si="28"/>
        <v>27.5783943887958</v>
      </c>
      <c r="DT53" s="74">
        <f t="shared" si="28"/>
        <v>4.0001262906599973</v>
      </c>
      <c r="DU53" s="74">
        <f t="shared" si="28"/>
        <v>12.104577285662591</v>
      </c>
      <c r="DV53" s="74">
        <f t="shared" si="28"/>
        <v>6.5570501878932204</v>
      </c>
      <c r="DW53" s="74">
        <f t="shared" si="28"/>
        <v>5.3376316673697302</v>
      </c>
      <c r="DX53" s="74">
        <f t="shared" si="28"/>
        <v>5.4449877395957982</v>
      </c>
      <c r="DY53" s="74"/>
    </row>
    <row r="54" spans="1:129" s="71" customFormat="1" x14ac:dyDescent="0.15">
      <c r="AO54" s="72"/>
      <c r="AP54" s="73"/>
      <c r="AQ54" s="71" t="s">
        <v>3624</v>
      </c>
      <c r="AV54" s="74">
        <f>STDEV(AV46:AV52)</f>
        <v>5.2740736613475354</v>
      </c>
      <c r="AW54" s="74">
        <f t="shared" ref="AW54:DE54" si="29">STDEV(AW46:AW52)</f>
        <v>0.3700728840661574</v>
      </c>
      <c r="AX54" s="74">
        <f t="shared" si="29"/>
        <v>0.29002314238577692</v>
      </c>
      <c r="AY54" s="74">
        <f t="shared" si="29"/>
        <v>5.3862566518233557</v>
      </c>
      <c r="AZ54" s="74">
        <f t="shared" si="29"/>
        <v>0.60755651074717387</v>
      </c>
      <c r="BA54" s="74">
        <f t="shared" si="29"/>
        <v>2.0027676312398346</v>
      </c>
      <c r="BB54" s="74"/>
      <c r="BC54" s="74">
        <f>STDEV(BC46:BC52)</f>
        <v>3.2877788384164619</v>
      </c>
      <c r="BD54" s="74">
        <f>STDEV(BD46:BD52)</f>
        <v>2.7488281641961394E-2</v>
      </c>
      <c r="BE54" s="74">
        <f>STDEV(BE46:BE52)</f>
        <v>0.1749505952484352</v>
      </c>
      <c r="BF54" s="74">
        <f t="shared" si="29"/>
        <v>0.77073989688424838</v>
      </c>
      <c r="BG54" s="74">
        <f t="shared" si="29"/>
        <v>0.45208951820808407</v>
      </c>
      <c r="BH54" s="74">
        <f t="shared" si="29"/>
        <v>1.1288508427955555</v>
      </c>
      <c r="BI54" s="74">
        <f t="shared" si="29"/>
        <v>1.4330398304568075</v>
      </c>
      <c r="BJ54" s="74">
        <f t="shared" si="29"/>
        <v>1.9597304884614368</v>
      </c>
      <c r="BK54" s="74">
        <f t="shared" si="29"/>
        <v>28.306243613468318</v>
      </c>
      <c r="BL54" s="74">
        <f t="shared" si="29"/>
        <v>3.5645128389336227</v>
      </c>
      <c r="BM54" s="74">
        <f t="shared" si="29"/>
        <v>9.4705935638862045E-3</v>
      </c>
      <c r="BN54" s="74">
        <f t="shared" si="29"/>
        <v>2.9630025171619376</v>
      </c>
      <c r="BO54" s="74">
        <f t="shared" si="29"/>
        <v>0.16464966403379599</v>
      </c>
      <c r="BP54" s="74">
        <f t="shared" si="29"/>
        <v>0.21878779223837863</v>
      </c>
      <c r="BQ54" s="74">
        <f t="shared" si="29"/>
        <v>4.0609255758397425E-2</v>
      </c>
      <c r="BR54" s="74">
        <f t="shared" si="29"/>
        <v>1.0953165121985324</v>
      </c>
      <c r="BS54" s="74">
        <f t="shared" si="29"/>
        <v>0.91919556245512324</v>
      </c>
      <c r="BT54" s="74">
        <f t="shared" si="29"/>
        <v>0.25539571708315634</v>
      </c>
      <c r="BU54" s="74">
        <f t="shared" si="29"/>
        <v>2.5508130777596945</v>
      </c>
      <c r="BV54" s="74">
        <f t="shared" si="29"/>
        <v>4.5312796040645322</v>
      </c>
      <c r="BW54" s="74">
        <f t="shared" si="29"/>
        <v>1.0629307305287883</v>
      </c>
      <c r="BX54" s="74">
        <f t="shared" si="29"/>
        <v>13.591191462420706</v>
      </c>
      <c r="BY54" s="74">
        <f t="shared" si="29"/>
        <v>2.2940920934485725</v>
      </c>
      <c r="BZ54" s="74">
        <f t="shared" si="29"/>
        <v>0.9149025446377117</v>
      </c>
      <c r="CA54" s="74">
        <f t="shared" si="29"/>
        <v>0.96126316333067574</v>
      </c>
      <c r="CB54" s="105">
        <f t="shared" si="29"/>
        <v>236.94414494232711</v>
      </c>
      <c r="CC54" s="74">
        <f t="shared" si="29"/>
        <v>1.1653427076125397E-3</v>
      </c>
      <c r="CD54" s="105">
        <f t="shared" si="29"/>
        <v>22.098758136282626</v>
      </c>
      <c r="CE54" s="105">
        <f t="shared" si="29"/>
        <v>213.9404764626866</v>
      </c>
      <c r="CF54" s="105">
        <f t="shared" si="29"/>
        <v>45.915475109266779</v>
      </c>
      <c r="CG54" s="75">
        <f t="shared" si="29"/>
        <v>1.3010534663567125E-5</v>
      </c>
      <c r="CH54" s="75">
        <f t="shared" si="29"/>
        <v>4.0530970201840236E-4</v>
      </c>
      <c r="CI54" s="75">
        <f t="shared" si="29"/>
        <v>1.4477569202615106E-3</v>
      </c>
      <c r="CJ54" s="74"/>
      <c r="CK54" s="74">
        <f t="shared" si="29"/>
        <v>0.40951626388213747</v>
      </c>
      <c r="CL54" s="74">
        <f t="shared" si="29"/>
        <v>2.0933948485826703E-2</v>
      </c>
      <c r="CM54" s="74">
        <f t="shared" si="29"/>
        <v>0.46520400724140309</v>
      </c>
      <c r="CN54" s="74">
        <f t="shared" si="29"/>
        <v>1.2187554340597295</v>
      </c>
      <c r="CO54" s="74">
        <f t="shared" si="29"/>
        <v>1.5401828356841272</v>
      </c>
      <c r="CP54" s="74">
        <f t="shared" si="29"/>
        <v>0.43484765961730515</v>
      </c>
      <c r="CQ54" s="74">
        <f t="shared" si="29"/>
        <v>0.21444282353801949</v>
      </c>
      <c r="CR54" s="74">
        <f t="shared" si="29"/>
        <v>1.9389417220568617</v>
      </c>
      <c r="CS54" s="74">
        <f t="shared" si="29"/>
        <v>6.7978053730077467E-2</v>
      </c>
      <c r="CT54" s="74">
        <f t="shared" si="29"/>
        <v>2.307288260703471E-2</v>
      </c>
      <c r="CU54" s="74">
        <f t="shared" si="29"/>
        <v>0.15732381116396393</v>
      </c>
      <c r="CV54" s="74">
        <f t="shared" si="29"/>
        <v>1.4426306692916702</v>
      </c>
      <c r="CW54" s="74">
        <f t="shared" si="29"/>
        <v>0.12031367679038794</v>
      </c>
      <c r="CX54" s="74">
        <f t="shared" si="29"/>
        <v>0.19632585021331883</v>
      </c>
      <c r="CY54" s="74">
        <f t="shared" si="29"/>
        <v>0.21909941039261105</v>
      </c>
      <c r="CZ54" s="74">
        <f t="shared" si="29"/>
        <v>0.16964489039134123</v>
      </c>
      <c r="DA54" s="74">
        <f t="shared" si="29"/>
        <v>0.11302299732264015</v>
      </c>
      <c r="DB54" s="74">
        <f t="shared" si="29"/>
        <v>12.365580776982906</v>
      </c>
      <c r="DC54" s="74">
        <f t="shared" si="29"/>
        <v>0.50056814255213455</v>
      </c>
      <c r="DD54" s="74">
        <f t="shared" si="29"/>
        <v>3.0180574411847991</v>
      </c>
      <c r="DE54" s="74">
        <f t="shared" si="29"/>
        <v>0.10147577899228785</v>
      </c>
      <c r="DF54" s="74">
        <f t="shared" ref="DF54:DG54" si="30">STDEV(DF46:DF52)</f>
        <v>1.1051973241773561</v>
      </c>
      <c r="DG54" s="74">
        <f t="shared" si="30"/>
        <v>0.12923093215999076</v>
      </c>
      <c r="DH54" s="74"/>
      <c r="DI54" s="74">
        <f t="shared" ref="DI54:DX54" si="31">STDEV(DI46:DI52)</f>
        <v>0.10616011748196527</v>
      </c>
      <c r="DJ54" s="74">
        <f t="shared" si="31"/>
        <v>0.43107609782596901</v>
      </c>
      <c r="DK54" s="74">
        <f t="shared" si="31"/>
        <v>13.591191462420706</v>
      </c>
      <c r="DL54" s="74">
        <f t="shared" si="31"/>
        <v>9.4363715194425699E-2</v>
      </c>
      <c r="DM54" s="74"/>
      <c r="DN54" s="74"/>
      <c r="DO54" s="74">
        <f t="shared" si="31"/>
        <v>10.037271399600066</v>
      </c>
      <c r="DP54" s="74">
        <f t="shared" si="31"/>
        <v>19.792254052008683</v>
      </c>
      <c r="DQ54" s="74">
        <f t="shared" si="31"/>
        <v>7.3148789634795701</v>
      </c>
      <c r="DR54" s="74">
        <f t="shared" si="31"/>
        <v>3.8246147278465981</v>
      </c>
      <c r="DS54" s="74">
        <f t="shared" si="31"/>
        <v>1.367423701489866</v>
      </c>
      <c r="DT54" s="74">
        <f t="shared" si="31"/>
        <v>0.43797730541843904</v>
      </c>
      <c r="DU54" s="74">
        <f t="shared" si="31"/>
        <v>0.51278862930642877</v>
      </c>
      <c r="DV54" s="74">
        <f t="shared" si="31"/>
        <v>0.19324341498179501</v>
      </c>
      <c r="DW54" s="74">
        <f t="shared" si="31"/>
        <v>0.15425107584642322</v>
      </c>
      <c r="DX54" s="74">
        <f t="shared" si="31"/>
        <v>0.22201662058612329</v>
      </c>
    </row>
    <row r="55" spans="1:129" s="71" customFormat="1" x14ac:dyDescent="0.15">
      <c r="AO55" s="72"/>
      <c r="AP55" s="73"/>
      <c r="AQ55" s="71" t="s">
        <v>3625</v>
      </c>
      <c r="AV55" s="108">
        <f>AV54/AV53</f>
        <v>0.3164409811743582</v>
      </c>
      <c r="AW55" s="108">
        <f t="shared" ref="AW55:CF55" si="32">AW54/AW53</f>
        <v>0.20452189289944159</v>
      </c>
      <c r="AX55" s="108">
        <f t="shared" si="32"/>
        <v>0.1255751559322229</v>
      </c>
      <c r="AY55" s="108">
        <f t="shared" si="32"/>
        <v>0.1916957218934546</v>
      </c>
      <c r="AZ55" s="108">
        <f t="shared" si="32"/>
        <v>0.28588502909739472</v>
      </c>
      <c r="BA55" s="108">
        <f t="shared" si="32"/>
        <v>0.13837895739879114</v>
      </c>
      <c r="BB55" s="108"/>
      <c r="BC55" s="108">
        <f t="shared" si="32"/>
        <v>1.8932725092325863E-2</v>
      </c>
      <c r="BD55" s="108">
        <f t="shared" si="32"/>
        <v>0.21412479203963627</v>
      </c>
      <c r="BE55" s="108">
        <f t="shared" si="32"/>
        <v>0.2029623966080609</v>
      </c>
      <c r="BF55" s="108">
        <f t="shared" si="32"/>
        <v>7.4555015653267415E-2</v>
      </c>
      <c r="BG55" s="108">
        <f t="shared" si="32"/>
        <v>3.3175285408089839E-2</v>
      </c>
      <c r="BH55" s="108">
        <f t="shared" si="32"/>
        <v>4.4310471968911781E-2</v>
      </c>
      <c r="BI55" s="108">
        <f t="shared" si="32"/>
        <v>5.6369570397529413E-2</v>
      </c>
      <c r="BJ55" s="108">
        <f t="shared" si="32"/>
        <v>0.36081861996599862</v>
      </c>
      <c r="BK55" s="108">
        <f t="shared" si="32"/>
        <v>2.9232777191835035E-2</v>
      </c>
      <c r="BL55" s="108">
        <f t="shared" si="32"/>
        <v>5.2559361976205907E-2</v>
      </c>
      <c r="BM55" s="108">
        <f t="shared" si="32"/>
        <v>0.23007693742690169</v>
      </c>
      <c r="BN55" s="108">
        <f t="shared" si="32"/>
        <v>2.1026617191166518E-2</v>
      </c>
      <c r="BO55" s="108">
        <f t="shared" si="32"/>
        <v>7.534823305461634E-2</v>
      </c>
      <c r="BP55" s="108">
        <f t="shared" si="32"/>
        <v>4.958315129634254E-2</v>
      </c>
      <c r="BQ55" s="108">
        <f t="shared" si="32"/>
        <v>0.10949086943606791</v>
      </c>
      <c r="BR55" s="108">
        <f t="shared" si="32"/>
        <v>4.2363200069266971E-2</v>
      </c>
      <c r="BS55" s="108">
        <f t="shared" si="32"/>
        <v>2.8172813526844233E-2</v>
      </c>
      <c r="BT55" s="108">
        <f t="shared" si="32"/>
        <v>3.0949987648031963E-2</v>
      </c>
      <c r="BU55" s="108">
        <f t="shared" si="32"/>
        <v>2.9471089810871817E-2</v>
      </c>
      <c r="BV55" s="108">
        <f t="shared" si="32"/>
        <v>2.8898786101970754E-2</v>
      </c>
      <c r="BW55" s="108">
        <f t="shared" si="32"/>
        <v>2.8912089234296258E-2</v>
      </c>
      <c r="BX55" s="108">
        <f t="shared" si="32"/>
        <v>4.0774494122663416E-2</v>
      </c>
      <c r="BY55" s="108">
        <f t="shared" si="32"/>
        <v>3.7261889907792944E-2</v>
      </c>
      <c r="BZ55" s="108">
        <f t="shared" si="32"/>
        <v>9.8391696192531523E-3</v>
      </c>
      <c r="CA55" s="108">
        <f t="shared" si="32"/>
        <v>2.8028218771465999E-2</v>
      </c>
      <c r="CB55" s="108">
        <f t="shared" si="32"/>
        <v>1.4194317276346369E-2</v>
      </c>
      <c r="CC55" s="108">
        <f t="shared" si="32"/>
        <v>1.9708222399205048E-2</v>
      </c>
      <c r="CD55" s="108">
        <f t="shared" si="32"/>
        <v>6.4267868383469443E-2</v>
      </c>
      <c r="CE55" s="108">
        <f t="shared" si="32"/>
        <v>4.8748577910325205E-2</v>
      </c>
      <c r="CF55" s="108">
        <f t="shared" si="32"/>
        <v>3.9438588440312602E-2</v>
      </c>
      <c r="CG55" s="108">
        <f>CG54/CG53</f>
        <v>2.4853229966907232E-2</v>
      </c>
      <c r="CH55" s="108">
        <f>CH54/CH53</f>
        <v>2.8843121534735696E-2</v>
      </c>
      <c r="CI55" s="108">
        <f>CI54/CI53</f>
        <v>2.88431215347357E-2</v>
      </c>
      <c r="CJ55" s="108"/>
      <c r="CK55" s="108">
        <f t="shared" ref="CK55:DG55" si="33">CK54/CK53</f>
        <v>1.4183086655154498E-2</v>
      </c>
      <c r="CL55" s="108">
        <f t="shared" si="33"/>
        <v>7.8680600442104703E-2</v>
      </c>
      <c r="CM55" s="108">
        <f t="shared" si="33"/>
        <v>3.6063075264927115E-2</v>
      </c>
      <c r="CN55" s="108">
        <f t="shared" si="33"/>
        <v>3.8107906812590311E-2</v>
      </c>
      <c r="CO55" s="108">
        <f t="shared" si="33"/>
        <v>8.9376620153073599E-2</v>
      </c>
      <c r="CP55" s="108">
        <f t="shared" si="33"/>
        <v>3.3021978233106729E-2</v>
      </c>
      <c r="CQ55" s="108">
        <f t="shared" si="33"/>
        <v>4.3574575819106537E-2</v>
      </c>
      <c r="CR55" s="108">
        <f t="shared" si="33"/>
        <v>6.2205379435827005E-2</v>
      </c>
      <c r="CS55" s="108">
        <f t="shared" si="33"/>
        <v>2.3386769680600557E-2</v>
      </c>
      <c r="CT55" s="108">
        <f t="shared" si="33"/>
        <v>4.4225913027801163E-2</v>
      </c>
      <c r="CU55" s="108">
        <f t="shared" si="33"/>
        <v>6.1279820940747298E-2</v>
      </c>
      <c r="CV55" s="108">
        <f t="shared" si="33"/>
        <v>2.8778368241161041E-2</v>
      </c>
      <c r="CW55" s="108">
        <f t="shared" si="33"/>
        <v>5.0834887342865509E-2</v>
      </c>
      <c r="CX55" s="108">
        <f t="shared" si="33"/>
        <v>3.519776202538899E-2</v>
      </c>
      <c r="CY55" s="108">
        <f t="shared" si="33"/>
        <v>6.2619579391484298E-2</v>
      </c>
      <c r="CZ55" s="108">
        <f t="shared" si="33"/>
        <v>2.0539557275325176E-2</v>
      </c>
      <c r="DA55" s="108">
        <f t="shared" si="33"/>
        <v>4.9308190785566801E-2</v>
      </c>
      <c r="DB55" s="108">
        <f t="shared" si="33"/>
        <v>8.0689931978476112E-2</v>
      </c>
      <c r="DC55" s="108">
        <f t="shared" si="33"/>
        <v>3.5011860187828564E-2</v>
      </c>
      <c r="DD55" s="108">
        <f t="shared" si="33"/>
        <v>9.3102286574724316E-2</v>
      </c>
      <c r="DE55" s="108">
        <f t="shared" si="33"/>
        <v>2.6350680501428372E-2</v>
      </c>
      <c r="DF55" s="108">
        <f t="shared" si="33"/>
        <v>5.6229158292262958E-2</v>
      </c>
      <c r="DG55" s="108">
        <f t="shared" si="33"/>
        <v>6.3796426605156123E-2</v>
      </c>
      <c r="DH55" s="108"/>
      <c r="DI55" s="108">
        <f>DI54/DI53</f>
        <v>1.8932725092325881E-2</v>
      </c>
      <c r="DJ55" s="108">
        <f>DJ54/DJ53</f>
        <v>2.603785843185312E-2</v>
      </c>
      <c r="DK55" s="108">
        <f>DK54/DK53</f>
        <v>4.0774494122663416E-2</v>
      </c>
      <c r="DL55" s="108">
        <f>DL54/DL53</f>
        <v>3.1950143654070513E-2</v>
      </c>
      <c r="DM55" s="76"/>
      <c r="DN55" s="76"/>
      <c r="DO55" s="76">
        <f t="shared" ref="DO55:DX55" si="34">DO54/DO53</f>
        <v>2.1026617191166528E-2</v>
      </c>
      <c r="DP55" s="76">
        <f t="shared" si="34"/>
        <v>0.23007693742690047</v>
      </c>
      <c r="DQ55" s="76">
        <f t="shared" si="34"/>
        <v>0.10733175226424216</v>
      </c>
      <c r="DR55" s="76">
        <f t="shared" si="34"/>
        <v>7.5348233054616354E-2</v>
      </c>
      <c r="DS55" s="76">
        <f t="shared" si="34"/>
        <v>4.9583151296342533E-2</v>
      </c>
      <c r="DT55" s="76">
        <f t="shared" si="34"/>
        <v>0.10949086943606857</v>
      </c>
      <c r="DU55" s="76">
        <f t="shared" si="34"/>
        <v>4.2363200069266964E-2</v>
      </c>
      <c r="DV55" s="76">
        <f t="shared" si="34"/>
        <v>2.9471089810871817E-2</v>
      </c>
      <c r="DW55" s="76">
        <f t="shared" si="34"/>
        <v>2.8898786101970733E-2</v>
      </c>
      <c r="DX55" s="76">
        <f t="shared" si="34"/>
        <v>4.0774494122663429E-2</v>
      </c>
    </row>
    <row r="56" spans="1:129" s="71" customFormat="1" x14ac:dyDescent="0.15">
      <c r="AO56" s="72"/>
      <c r="AP56" s="73"/>
      <c r="AQ56" s="71" t="s">
        <v>3622</v>
      </c>
      <c r="AV56" s="74">
        <f>2*AV54</f>
        <v>10.548147322695071</v>
      </c>
      <c r="AW56" s="74">
        <f t="shared" ref="AW56:DE56" si="35">2*AW54</f>
        <v>0.74014576813231481</v>
      </c>
      <c r="AX56" s="74">
        <f t="shared" si="35"/>
        <v>0.58004628477155384</v>
      </c>
      <c r="AY56" s="74">
        <f t="shared" si="35"/>
        <v>10.772513303646711</v>
      </c>
      <c r="AZ56" s="74">
        <f t="shared" si="35"/>
        <v>1.2151130214943477</v>
      </c>
      <c r="BA56" s="74">
        <f t="shared" si="35"/>
        <v>4.0055352624796692</v>
      </c>
      <c r="BB56" s="74"/>
      <c r="BC56" s="74">
        <f t="shared" si="35"/>
        <v>6.5755576768329238</v>
      </c>
      <c r="BD56" s="74">
        <f t="shared" si="35"/>
        <v>5.4976563283922787E-2</v>
      </c>
      <c r="BE56" s="74">
        <f t="shared" si="35"/>
        <v>0.34990119049687041</v>
      </c>
      <c r="BF56" s="74">
        <f t="shared" si="35"/>
        <v>1.5414797937684968</v>
      </c>
      <c r="BG56" s="74">
        <f t="shared" si="35"/>
        <v>0.90417903641616815</v>
      </c>
      <c r="BH56" s="74">
        <f t="shared" si="35"/>
        <v>2.257701685591111</v>
      </c>
      <c r="BI56" s="74">
        <f t="shared" si="35"/>
        <v>2.866079660913615</v>
      </c>
      <c r="BJ56" s="74">
        <f t="shared" si="35"/>
        <v>3.9194609769228737</v>
      </c>
      <c r="BK56" s="74">
        <f t="shared" si="35"/>
        <v>56.612487226936636</v>
      </c>
      <c r="BL56" s="74">
        <f t="shared" si="35"/>
        <v>7.1290256778672454</v>
      </c>
      <c r="BM56" s="74">
        <f t="shared" si="35"/>
        <v>1.8941187127772409E-2</v>
      </c>
      <c r="BN56" s="74">
        <f t="shared" si="35"/>
        <v>5.9260050343238753</v>
      </c>
      <c r="BO56" s="74">
        <f t="shared" si="35"/>
        <v>0.32929932806759199</v>
      </c>
      <c r="BP56" s="74">
        <f t="shared" si="35"/>
        <v>0.43757558447675726</v>
      </c>
      <c r="BQ56" s="74">
        <f t="shared" si="35"/>
        <v>8.121851151679485E-2</v>
      </c>
      <c r="BR56" s="74">
        <f t="shared" si="35"/>
        <v>2.1906330243970649</v>
      </c>
      <c r="BS56" s="74">
        <f t="shared" si="35"/>
        <v>1.8383911249102465</v>
      </c>
      <c r="BT56" s="74">
        <f t="shared" si="35"/>
        <v>0.51079143416631267</v>
      </c>
      <c r="BU56" s="74">
        <f t="shared" si="35"/>
        <v>5.1016261555193889</v>
      </c>
      <c r="BV56" s="74">
        <f t="shared" si="35"/>
        <v>9.0625592081290645</v>
      </c>
      <c r="BW56" s="74">
        <f t="shared" si="35"/>
        <v>2.1258614610575766</v>
      </c>
      <c r="BX56" s="74">
        <f t="shared" si="35"/>
        <v>27.182382924841413</v>
      </c>
      <c r="BY56" s="74">
        <f t="shared" si="35"/>
        <v>4.5881841868971449</v>
      </c>
      <c r="BZ56" s="74">
        <f t="shared" si="35"/>
        <v>1.8298050892754234</v>
      </c>
      <c r="CA56" s="74">
        <f t="shared" si="35"/>
        <v>1.9225263266613515</v>
      </c>
      <c r="CB56" s="105">
        <f t="shared" si="35"/>
        <v>473.88828988465423</v>
      </c>
      <c r="CC56" s="74">
        <f t="shared" si="35"/>
        <v>2.3306854152250795E-3</v>
      </c>
      <c r="CD56" s="105">
        <f t="shared" si="35"/>
        <v>44.197516272565252</v>
      </c>
      <c r="CE56" s="105">
        <f t="shared" si="35"/>
        <v>427.88095292537321</v>
      </c>
      <c r="CF56" s="105">
        <f t="shared" si="35"/>
        <v>91.830950218533559</v>
      </c>
      <c r="CG56" s="75">
        <f t="shared" si="35"/>
        <v>2.602106932713425E-5</v>
      </c>
      <c r="CH56" s="75">
        <f t="shared" si="35"/>
        <v>8.1061940403680472E-4</v>
      </c>
      <c r="CI56" s="75">
        <f t="shared" si="35"/>
        <v>2.8955138405230211E-3</v>
      </c>
      <c r="CJ56" s="74"/>
      <c r="CK56" s="74">
        <f t="shared" si="35"/>
        <v>0.81903252776427493</v>
      </c>
      <c r="CL56" s="74">
        <f t="shared" si="35"/>
        <v>4.1867896971653405E-2</v>
      </c>
      <c r="CM56" s="74">
        <f t="shared" si="35"/>
        <v>0.93040801448280619</v>
      </c>
      <c r="CN56" s="74">
        <f t="shared" si="35"/>
        <v>2.4375108681194591</v>
      </c>
      <c r="CO56" s="74">
        <f t="shared" si="35"/>
        <v>3.0803656713682543</v>
      </c>
      <c r="CP56" s="74">
        <f t="shared" si="35"/>
        <v>0.8696953192346103</v>
      </c>
      <c r="CQ56" s="74">
        <f t="shared" si="35"/>
        <v>0.42888564707603899</v>
      </c>
      <c r="CR56" s="74">
        <f t="shared" si="35"/>
        <v>3.8778834441137233</v>
      </c>
      <c r="CS56" s="74">
        <f t="shared" si="35"/>
        <v>0.13595610746015493</v>
      </c>
      <c r="CT56" s="74">
        <f t="shared" si="35"/>
        <v>4.614576521406942E-2</v>
      </c>
      <c r="CU56" s="74">
        <f t="shared" si="35"/>
        <v>0.31464762232792787</v>
      </c>
      <c r="CV56" s="74">
        <f t="shared" si="35"/>
        <v>2.8852613385833403</v>
      </c>
      <c r="CW56" s="74">
        <f t="shared" si="35"/>
        <v>0.24062735358077589</v>
      </c>
      <c r="CX56" s="74">
        <f t="shared" si="35"/>
        <v>0.39265170042663766</v>
      </c>
      <c r="CY56" s="74">
        <f t="shared" si="35"/>
        <v>0.4381988207852221</v>
      </c>
      <c r="CZ56" s="74">
        <f t="shared" si="35"/>
        <v>0.33928978078268246</v>
      </c>
      <c r="DA56" s="74">
        <f t="shared" si="35"/>
        <v>0.2260459946452803</v>
      </c>
      <c r="DB56" s="74">
        <f t="shared" si="35"/>
        <v>24.731161553965812</v>
      </c>
      <c r="DC56" s="74">
        <f t="shared" si="35"/>
        <v>1.0011362851042691</v>
      </c>
      <c r="DD56" s="74">
        <f t="shared" si="35"/>
        <v>6.0361148823695983</v>
      </c>
      <c r="DE56" s="74">
        <f t="shared" si="35"/>
        <v>0.2029515579845757</v>
      </c>
      <c r="DF56" s="74">
        <f t="shared" ref="DF56:DG56" si="36">2*DF54</f>
        <v>2.2103946483547121</v>
      </c>
      <c r="DG56" s="74">
        <f t="shared" si="36"/>
        <v>0.25846186431998153</v>
      </c>
      <c r="DH56" s="74"/>
      <c r="DI56" s="74">
        <f t="shared" ref="DI56:DX56" si="37">2*DI54</f>
        <v>0.21232023496393054</v>
      </c>
      <c r="DJ56" s="74">
        <f t="shared" si="37"/>
        <v>0.86215219565193801</v>
      </c>
      <c r="DK56" s="74">
        <f t="shared" si="37"/>
        <v>27.182382924841413</v>
      </c>
      <c r="DL56" s="74">
        <f t="shared" si="37"/>
        <v>0.1887274303888514</v>
      </c>
      <c r="DM56" s="74"/>
      <c r="DN56" s="74"/>
      <c r="DO56" s="74">
        <f t="shared" si="37"/>
        <v>20.074542799200131</v>
      </c>
      <c r="DP56" s="74">
        <f t="shared" si="37"/>
        <v>39.584508104017367</v>
      </c>
      <c r="DQ56" s="74">
        <f t="shared" si="37"/>
        <v>14.62975792695914</v>
      </c>
      <c r="DR56" s="74">
        <f t="shared" si="37"/>
        <v>7.6492294556931961</v>
      </c>
      <c r="DS56" s="74">
        <f t="shared" si="37"/>
        <v>2.7348474029797321</v>
      </c>
      <c r="DT56" s="74">
        <f t="shared" si="37"/>
        <v>0.87595461083687809</v>
      </c>
      <c r="DU56" s="74">
        <f t="shared" si="37"/>
        <v>1.0255772586128575</v>
      </c>
      <c r="DV56" s="74">
        <f t="shared" si="37"/>
        <v>0.38648682996359002</v>
      </c>
      <c r="DW56" s="74">
        <f t="shared" si="37"/>
        <v>0.30850215169284645</v>
      </c>
      <c r="DX56" s="74">
        <f t="shared" si="37"/>
        <v>0.44403324117224657</v>
      </c>
    </row>
    <row r="58" spans="1:129" hidden="1" x14ac:dyDescent="0.15">
      <c r="A58" s="63" t="s">
        <v>3589</v>
      </c>
      <c r="C58" s="63">
        <v>1.8681997939583264E-2</v>
      </c>
      <c r="D58" s="63">
        <v>2.3151994505555369E-4</v>
      </c>
      <c r="E58" s="63">
        <v>9.5931230822061971E-5</v>
      </c>
      <c r="F58" s="63">
        <v>1.4356452095310891E-4</v>
      </c>
      <c r="G58" s="63">
        <v>6.9728490246253032E-3</v>
      </c>
      <c r="H58" s="63">
        <v>9.8813598750456949E-3</v>
      </c>
      <c r="I58" s="63">
        <v>0.46132398391545643</v>
      </c>
      <c r="J58" s="63">
        <v>8.0738426772124553E-4</v>
      </c>
      <c r="K58" s="63">
        <v>4.2670565949951814E-4</v>
      </c>
      <c r="L58" s="63">
        <v>4.5464756904057694E-3</v>
      </c>
      <c r="M58" s="63">
        <v>6.1633046425841618E-3</v>
      </c>
      <c r="N58" s="63">
        <v>4.4394669502509053E-3</v>
      </c>
      <c r="O58" s="63">
        <v>3.1025888139310758E-4</v>
      </c>
      <c r="P58" s="63">
        <v>7.4440862716426833E-4</v>
      </c>
      <c r="Q58" s="63">
        <v>0.18212056761157822</v>
      </c>
      <c r="R58" s="63">
        <v>2.3747964507660098E-3</v>
      </c>
      <c r="S58" s="63">
        <v>9.8235352763284696E-4</v>
      </c>
      <c r="T58" s="63">
        <v>752275</v>
      </c>
      <c r="U58" s="63">
        <v>3.0573925758532451E-6</v>
      </c>
      <c r="V58" s="63">
        <v>9.2193679173174711E-3</v>
      </c>
      <c r="W58" s="63">
        <v>7.4440862716426833E-5</v>
      </c>
      <c r="X58" s="63">
        <v>1.4941344588082815E-4</v>
      </c>
      <c r="Y58" s="63">
        <v>4.4398657405868862E-5</v>
      </c>
      <c r="Z58" s="63">
        <v>2.5881492805157689E-4</v>
      </c>
      <c r="AA58" s="63">
        <v>2.6787633068580861E-3</v>
      </c>
      <c r="AB58" s="63">
        <v>7.8340146001573013E-4</v>
      </c>
      <c r="AC58" s="63">
        <v>1.8432975529781884E-3</v>
      </c>
      <c r="AD58" s="63">
        <v>3.5064748042050228E-3</v>
      </c>
      <c r="AE58" s="63">
        <v>2.0393694681687768E-3</v>
      </c>
      <c r="AF58" s="63">
        <v>3.2177949109922122E-3</v>
      </c>
      <c r="AG58" s="63">
        <v>3.3540482757856722E-3</v>
      </c>
      <c r="AH58" s="63">
        <v>8.9179488883719387E-3</v>
      </c>
      <c r="AI58" s="63">
        <v>0.15074075304908444</v>
      </c>
      <c r="AJ58" s="63">
        <v>8.4903791831444624E-3</v>
      </c>
      <c r="AK58" s="63">
        <v>5.3232296347325077E-2</v>
      </c>
      <c r="AL58" s="63">
        <v>6.4498487919976075E-2</v>
      </c>
      <c r="AM58" s="63">
        <v>0.23260562959024292</v>
      </c>
      <c r="AO58" s="64" t="s">
        <v>3589</v>
      </c>
      <c r="AP58" s="65" t="s">
        <v>3638</v>
      </c>
      <c r="AQ58" s="63" t="s">
        <v>3639</v>
      </c>
    </row>
    <row r="59" spans="1:129" hidden="1" x14ac:dyDescent="0.15">
      <c r="A59" s="63" t="s">
        <v>3591</v>
      </c>
      <c r="C59" s="63">
        <v>1.7439496477010055E-2</v>
      </c>
      <c r="D59" s="63">
        <v>2.8457353212971897E-4</v>
      </c>
      <c r="E59" s="63">
        <v>1.1190525017912436E-4</v>
      </c>
      <c r="F59" s="63">
        <v>1.3291913200009115E-4</v>
      </c>
      <c r="G59" s="63">
        <v>7.5703142208280484E-3</v>
      </c>
      <c r="H59" s="63">
        <v>1.0513523572258638E-2</v>
      </c>
      <c r="I59" s="63">
        <v>0.45659696640563879</v>
      </c>
      <c r="J59" s="63">
        <v>8.3188388184628475E-4</v>
      </c>
      <c r="K59" s="63">
        <v>4.6255857936031717E-4</v>
      </c>
      <c r="L59" s="63">
        <v>5.0497117553680339E-3</v>
      </c>
      <c r="M59" s="63">
        <v>5.7493221124267999E-3</v>
      </c>
      <c r="N59" s="63">
        <v>4.5850264698957159E-3</v>
      </c>
      <c r="O59" s="63">
        <v>3.3070280041622673E-4</v>
      </c>
      <c r="P59" s="63">
        <v>9.7980388731495763E-4</v>
      </c>
      <c r="Q59" s="63">
        <v>0.19080047698979941</v>
      </c>
      <c r="R59" s="63">
        <v>2.5395909128885985E-3</v>
      </c>
      <c r="S59" s="63">
        <v>1.0390478432921412E-3</v>
      </c>
      <c r="T59" s="63">
        <v>658295</v>
      </c>
      <c r="U59" s="63">
        <v>3.0381515885735117E-6</v>
      </c>
      <c r="V59" s="63">
        <v>9.2561845373274904E-3</v>
      </c>
      <c r="W59" s="63">
        <v>8.1270554994341445E-5</v>
      </c>
      <c r="X59" s="63">
        <v>1.5418619312010574E-4</v>
      </c>
      <c r="Y59" s="63">
        <v>3.7369264539454199E-5</v>
      </c>
      <c r="Z59" s="63">
        <v>2.7540844150418888E-4</v>
      </c>
      <c r="AA59" s="63">
        <v>2.7923144891981054E-3</v>
      </c>
      <c r="AB59" s="63">
        <v>8.1321190854151003E-4</v>
      </c>
      <c r="AC59" s="63">
        <v>1.9309985138375146E-3</v>
      </c>
      <c r="AD59" s="63">
        <v>3.7493322395987612E-3</v>
      </c>
      <c r="AE59" s="63">
        <v>2.1727847444281564E-3</v>
      </c>
      <c r="AF59" s="63">
        <v>3.4814685412061972E-3</v>
      </c>
      <c r="AG59" s="63">
        <v>3.5867911296100785E-3</v>
      </c>
      <c r="AH59" s="63">
        <v>9.03660213126334E-3</v>
      </c>
      <c r="AI59" s="63">
        <v>0.15625593388982142</v>
      </c>
      <c r="AJ59" s="63">
        <v>9.6121039959288779E-3</v>
      </c>
      <c r="AK59" s="63">
        <v>5.6103419938049182E-2</v>
      </c>
      <c r="AL59" s="63">
        <v>6.5788742129288549E-2</v>
      </c>
      <c r="AM59" s="63">
        <v>0.2636471490745031</v>
      </c>
      <c r="AO59" s="64" t="s">
        <v>3591</v>
      </c>
      <c r="AP59" s="65" t="s">
        <v>3640</v>
      </c>
      <c r="AQ59" s="63" t="s">
        <v>3639</v>
      </c>
    </row>
    <row r="60" spans="1:129" hidden="1" x14ac:dyDescent="0.15">
      <c r="A60" s="63" t="s">
        <v>3593</v>
      </c>
      <c r="C60" s="63">
        <v>1.5555830604835931E-2</v>
      </c>
      <c r="D60" s="63">
        <v>2.3370646928720296E-4</v>
      </c>
      <c r="E60" s="63">
        <v>1.0506540834183465E-4</v>
      </c>
      <c r="F60" s="63">
        <v>1.4862911423966856E-4</v>
      </c>
      <c r="G60" s="63">
        <v>7.2333689786950412E-3</v>
      </c>
      <c r="H60" s="63">
        <v>1.1230210866274543E-2</v>
      </c>
      <c r="I60" s="63">
        <v>0.46623594974388383</v>
      </c>
      <c r="J60" s="63">
        <v>7.787653071971598E-4</v>
      </c>
      <c r="K60" s="63">
        <v>5.1353921540740646E-4</v>
      </c>
      <c r="L60" s="63">
        <v>4.9038382443724023E-3</v>
      </c>
      <c r="M60" s="63">
        <v>6.1763084679387781E-3</v>
      </c>
      <c r="N60" s="63">
        <v>4.4650235974344563E-3</v>
      </c>
      <c r="O60" s="63">
        <v>3.4763837306471437E-4</v>
      </c>
      <c r="P60" s="63">
        <v>8.6256137677711089E-4</v>
      </c>
      <c r="Q60" s="63">
        <v>0.18267312537045166</v>
      </c>
      <c r="R60" s="63">
        <v>2.4543791902839609E-3</v>
      </c>
      <c r="S60" s="63">
        <v>9.2560062178221171E-4</v>
      </c>
      <c r="T60" s="63">
        <v>650388.5</v>
      </c>
      <c r="U60" s="63">
        <v>1.9988053294300255E-6</v>
      </c>
      <c r="V60" s="63">
        <v>9.1882005908776061E-3</v>
      </c>
      <c r="W60" s="63">
        <v>7.9029687640541003E-5</v>
      </c>
      <c r="X60" s="63">
        <v>1.5606056995165198E-4</v>
      </c>
      <c r="Y60" s="63">
        <v>3.9668598076380501E-5</v>
      </c>
      <c r="Z60" s="63">
        <v>2.8844298446236365E-4</v>
      </c>
      <c r="AA60" s="63">
        <v>2.6394480632217E-3</v>
      </c>
      <c r="AB60" s="63">
        <v>7.5083328400384281E-4</v>
      </c>
      <c r="AC60" s="63">
        <v>1.818144078500773E-3</v>
      </c>
      <c r="AD60" s="63">
        <v>3.6060498199665791E-3</v>
      </c>
      <c r="AE60" s="63">
        <v>2.1717788675537776E-3</v>
      </c>
      <c r="AF60" s="63">
        <v>3.328779644781542E-3</v>
      </c>
      <c r="AG60" s="63">
        <v>3.4174445991383097E-3</v>
      </c>
      <c r="AH60" s="63">
        <v>8.9158249261787371E-3</v>
      </c>
      <c r="AI60" s="63">
        <v>0.15444730341941779</v>
      </c>
      <c r="AJ60" s="63">
        <v>8.7026446500822214E-3</v>
      </c>
      <c r="AK60" s="63">
        <v>5.9804597091924164E-2</v>
      </c>
      <c r="AL60" s="63">
        <v>6.572194926570811E-2</v>
      </c>
      <c r="AM60" s="63">
        <v>0.24297077823485499</v>
      </c>
      <c r="AO60" s="64" t="s">
        <v>3593</v>
      </c>
      <c r="AP60" s="65" t="s">
        <v>3641</v>
      </c>
      <c r="AQ60" s="63" t="s">
        <v>3639</v>
      </c>
    </row>
    <row r="61" spans="1:129" hidden="1" x14ac:dyDescent="0.15">
      <c r="A61" s="63" t="s">
        <v>3642</v>
      </c>
      <c r="C61" s="63">
        <v>1.141268406750638E-2</v>
      </c>
      <c r="E61" s="63">
        <v>4.2451052146770169E-5</v>
      </c>
      <c r="F61" s="63">
        <v>1.3195628257670725E-4</v>
      </c>
      <c r="G61" s="63">
        <v>6.1121843214455044E-3</v>
      </c>
      <c r="H61" s="63">
        <v>9.9059274455258386E-3</v>
      </c>
      <c r="I61" s="63">
        <v>0.46487738039160326</v>
      </c>
      <c r="J61" s="63">
        <v>8.231923907256215E-4</v>
      </c>
      <c r="K61" s="63">
        <v>4.5801105057147813E-4</v>
      </c>
      <c r="L61" s="63">
        <v>4.5478886227600041E-3</v>
      </c>
      <c r="M61" s="63">
        <v>6.6971649346125933E-3</v>
      </c>
      <c r="N61" s="63">
        <v>4.5667614399192312E-3</v>
      </c>
      <c r="O61" s="63">
        <v>3.2881664367660893E-4</v>
      </c>
      <c r="P61" s="63">
        <v>7.9097050777084414E-4</v>
      </c>
      <c r="Q61" s="63">
        <v>0.18109925720887912</v>
      </c>
      <c r="R61" s="63">
        <v>2.3604830827442611E-3</v>
      </c>
      <c r="S61" s="63">
        <v>1.027264316105878E-3</v>
      </c>
      <c r="T61" s="63">
        <v>651731</v>
      </c>
      <c r="V61" s="63">
        <v>9.2915635438547504E-3</v>
      </c>
      <c r="W61" s="63">
        <v>7.6565331402066186E-5</v>
      </c>
      <c r="X61" s="63">
        <v>1.5788722647840905E-4</v>
      </c>
      <c r="Y61" s="63">
        <v>4.0967822613931206E-5</v>
      </c>
      <c r="Z61" s="63">
        <v>2.8953663397935649E-4</v>
      </c>
      <c r="AA61" s="63">
        <v>2.7035694174437001E-3</v>
      </c>
      <c r="AB61" s="63">
        <v>7.6846633554845988E-4</v>
      </c>
      <c r="AC61" s="63">
        <v>1.9049270327788613E-3</v>
      </c>
      <c r="AD61" s="63">
        <v>3.5221586820329246E-3</v>
      </c>
      <c r="AE61" s="63">
        <v>2.1176937519723116E-3</v>
      </c>
      <c r="AF61" s="63">
        <v>3.2526200738239143E-3</v>
      </c>
      <c r="AG61" s="63">
        <v>3.3556789534332416E-3</v>
      </c>
      <c r="AH61" s="63">
        <v>9.0278811350081554E-3</v>
      </c>
      <c r="AI61" s="63">
        <v>0.15343753787989217</v>
      </c>
      <c r="AJ61" s="63">
        <v>8.2877751710444952E-3</v>
      </c>
      <c r="AK61" s="63">
        <v>5.4060058503350987E-2</v>
      </c>
      <c r="AL61" s="63">
        <v>6.5665435586154411E-2</v>
      </c>
      <c r="AM61" s="63">
        <v>0.23001637178529177</v>
      </c>
      <c r="AO61" s="64" t="s">
        <v>3642</v>
      </c>
      <c r="AP61" s="65" t="s">
        <v>3643</v>
      </c>
      <c r="AQ61" s="63" t="s">
        <v>3639</v>
      </c>
    </row>
    <row r="62" spans="1:129" hidden="1" x14ac:dyDescent="0.15">
      <c r="A62" s="63" t="s">
        <v>3644</v>
      </c>
      <c r="C62" s="63">
        <v>1.7352329101503458E-2</v>
      </c>
      <c r="D62" s="63">
        <v>2.5109526158028961E-4</v>
      </c>
      <c r="E62" s="63">
        <v>8.9787137593771594E-5</v>
      </c>
      <c r="F62" s="63">
        <v>1.7700157783528614E-4</v>
      </c>
      <c r="G62" s="63">
        <v>7.1577585734496092E-3</v>
      </c>
      <c r="H62" s="63">
        <v>9.8521445104684333E-3</v>
      </c>
      <c r="J62" s="63">
        <v>8.030674785070431E-4</v>
      </c>
      <c r="K62" s="63">
        <v>4.9318608242767954E-4</v>
      </c>
      <c r="L62" s="63">
        <v>5.3501814137537941E-3</v>
      </c>
      <c r="M62" s="63">
        <v>6.4183653544109282E-3</v>
      </c>
      <c r="N62" s="63">
        <v>4.5183254518749941E-3</v>
      </c>
      <c r="O62" s="63">
        <v>3.3681753735749509E-4</v>
      </c>
      <c r="P62" s="63">
        <v>8.1039966596097577E-4</v>
      </c>
      <c r="Q62" s="63">
        <v>0.18636105080279736</v>
      </c>
      <c r="R62" s="63">
        <v>2.4288835702658959E-3</v>
      </c>
      <c r="S62" s="63">
        <v>9.8019769120994207E-4</v>
      </c>
      <c r="T62" s="63">
        <v>647828.5</v>
      </c>
      <c r="U62" s="63">
        <v>2.4697894581667835E-6</v>
      </c>
      <c r="V62" s="63">
        <v>8.950671358237558E-3</v>
      </c>
      <c r="W62" s="63">
        <v>8.0731242913826732E-5</v>
      </c>
      <c r="X62" s="63">
        <v>1.7257653838940399E-4</v>
      </c>
      <c r="Y62" s="63">
        <v>4.1986420788835316E-5</v>
      </c>
      <c r="Z62" s="63">
        <v>2.9328749815730554E-4</v>
      </c>
      <c r="AA62" s="63">
        <v>2.7049339961630792E-3</v>
      </c>
      <c r="AB62" s="63">
        <v>7.9933706734627049E-4</v>
      </c>
      <c r="AC62" s="63">
        <v>1.9109995932565485E-3</v>
      </c>
      <c r="AD62" s="63">
        <v>3.6076934970700834E-3</v>
      </c>
      <c r="AE62" s="63">
        <v>2.1013791973235716E-3</v>
      </c>
      <c r="AF62" s="63">
        <v>3.3401329724353488E-3</v>
      </c>
      <c r="AG62" s="63">
        <v>3.3931305378918442E-3</v>
      </c>
      <c r="AH62" s="63">
        <v>8.8603696811733346E-3</v>
      </c>
      <c r="AI62" s="63">
        <v>0.15482994341866713</v>
      </c>
      <c r="AJ62" s="63">
        <v>8.2694725533069315E-3</v>
      </c>
      <c r="AK62" s="63">
        <v>6.038602254909281E-2</v>
      </c>
      <c r="AL62" s="63">
        <v>6.3792500638672117E-2</v>
      </c>
      <c r="AM62" s="63">
        <v>0.23373315622884761</v>
      </c>
      <c r="AO62" s="64" t="s">
        <v>3644</v>
      </c>
      <c r="AP62" s="65" t="s">
        <v>3645</v>
      </c>
      <c r="AQ62" s="63" t="s">
        <v>3639</v>
      </c>
    </row>
    <row r="63" spans="1:129" hidden="1" x14ac:dyDescent="0.15">
      <c r="A63" s="63" t="s">
        <v>3646</v>
      </c>
      <c r="C63" s="63">
        <v>1.6968053113045434E-2</v>
      </c>
      <c r="D63" s="63">
        <v>2.581021550002711E-4</v>
      </c>
      <c r="E63" s="63">
        <v>9.6470134857103284E-5</v>
      </c>
      <c r="F63" s="63">
        <v>1.6952271718952716E-4</v>
      </c>
      <c r="H63" s="63">
        <v>9.8139908167558694E-3</v>
      </c>
      <c r="I63" s="63">
        <v>0.46536887608729349</v>
      </c>
      <c r="J63" s="63">
        <v>8.0866917794463627E-4</v>
      </c>
      <c r="M63" s="63">
        <v>5.9558217690077343E-3</v>
      </c>
      <c r="N63" s="63">
        <v>4.5928438504870724E-3</v>
      </c>
      <c r="O63" s="63">
        <v>3.1812236027548208E-4</v>
      </c>
      <c r="P63" s="63">
        <v>9.896461327821046E-4</v>
      </c>
      <c r="Q63" s="63">
        <v>0.19230710491088984</v>
      </c>
      <c r="R63" s="63">
        <v>2.5724690525589151E-3</v>
      </c>
      <c r="S63" s="63">
        <v>1.0087365288620061E-3</v>
      </c>
      <c r="T63" s="63">
        <v>654779.5</v>
      </c>
      <c r="U63" s="63">
        <v>2.2908475295882048E-6</v>
      </c>
      <c r="V63" s="63">
        <v>9.0693126464710637E-3</v>
      </c>
      <c r="W63" s="63">
        <v>8.5983143943877291E-5</v>
      </c>
      <c r="X63" s="63">
        <v>1.5638852468655479E-4</v>
      </c>
      <c r="Y63" s="63">
        <v>4.5969673760403311E-5</v>
      </c>
      <c r="Z63" s="63">
        <v>3.162896822518115E-4</v>
      </c>
      <c r="AA63" s="63">
        <v>2.7930522157968191E-3</v>
      </c>
      <c r="AB63" s="63">
        <v>8.3590480968529618E-4</v>
      </c>
      <c r="AC63" s="63">
        <v>1.9505294021371572E-3</v>
      </c>
      <c r="AD63" s="63">
        <v>3.708373073174506E-3</v>
      </c>
      <c r="AE63" s="63">
        <v>2.2473214265260289E-3</v>
      </c>
      <c r="AF63" s="63">
        <v>3.4856517855756533E-3</v>
      </c>
      <c r="AG63" s="63">
        <v>3.6200481739781611E-3</v>
      </c>
      <c r="AH63" s="63">
        <v>8.7602009531452963E-3</v>
      </c>
      <c r="AI63" s="63">
        <v>0.15481280339411971</v>
      </c>
      <c r="AJ63" s="63">
        <v>9.0683963074592294E-3</v>
      </c>
      <c r="AK63" s="63">
        <v>5.2039475900165041E-2</v>
      </c>
      <c r="AL63" s="63">
        <v>6.4494077777328102E-2</v>
      </c>
      <c r="AM63" s="63">
        <v>0.24970665697383621</v>
      </c>
      <c r="AO63" s="64" t="s">
        <v>3646</v>
      </c>
      <c r="AP63" s="65" t="s">
        <v>3647</v>
      </c>
      <c r="AQ63" s="63" t="s">
        <v>3639</v>
      </c>
    </row>
    <row r="64" spans="1:129" x14ac:dyDescent="0.15">
      <c r="A64" s="63" t="s">
        <v>3605</v>
      </c>
      <c r="C64" s="63">
        <v>1.4562510408618473E-2</v>
      </c>
      <c r="D64" s="63">
        <v>2.6231993658819362E-4</v>
      </c>
      <c r="E64" s="63">
        <v>1.0533749405059294E-4</v>
      </c>
      <c r="F64" s="63">
        <v>1.3923660120726325E-4</v>
      </c>
      <c r="G64" s="63">
        <v>5.4186243969826606E-3</v>
      </c>
      <c r="H64" s="63">
        <v>1.0194985844278878E-2</v>
      </c>
      <c r="I64" s="63">
        <v>0.48185487723972992</v>
      </c>
      <c r="J64" s="63">
        <v>7.9395576644288707E-4</v>
      </c>
      <c r="K64" s="63">
        <v>3.6515481198963641E-4</v>
      </c>
      <c r="L64" s="63">
        <v>4.2046723435158057E-3</v>
      </c>
      <c r="M64" s="63">
        <v>5.9912690460654739E-3</v>
      </c>
      <c r="N64" s="63">
        <v>4.4292254895804605E-3</v>
      </c>
      <c r="O64" s="63">
        <v>3.2706950636529679E-4</v>
      </c>
      <c r="P64" s="63">
        <v>8.1357857176008711E-4</v>
      </c>
      <c r="Q64" s="63">
        <v>0.18384179718960475</v>
      </c>
      <c r="R64" s="63">
        <v>2.5218205595127267E-3</v>
      </c>
      <c r="S64" s="63">
        <v>1.2422088931236231E-3</v>
      </c>
      <c r="T64" s="63">
        <v>732566</v>
      </c>
      <c r="U64" s="63">
        <v>1.9110906048055737E-6</v>
      </c>
      <c r="V64" s="63">
        <v>9.2427166971986129E-3</v>
      </c>
      <c r="W64" s="63">
        <v>8.5589557800935348E-5</v>
      </c>
      <c r="X64" s="63">
        <v>1.478365089288883E-4</v>
      </c>
      <c r="Y64" s="63">
        <v>4.1770980362178971E-5</v>
      </c>
      <c r="Z64" s="63">
        <v>2.7779067005566735E-4</v>
      </c>
      <c r="AA64" s="63">
        <v>2.6896325154775586E-3</v>
      </c>
      <c r="AB64" s="63">
        <v>7.6511877428108864E-4</v>
      </c>
      <c r="AC64" s="63">
        <v>1.7725365359571698E-3</v>
      </c>
      <c r="AD64" s="63">
        <v>3.4574814191940841E-3</v>
      </c>
      <c r="AE64" s="63">
        <v>2.066025450266597E-3</v>
      </c>
      <c r="AF64" s="63">
        <v>3.3200649042771117E-3</v>
      </c>
      <c r="AG64" s="63">
        <v>3.384677967582443E-3</v>
      </c>
      <c r="AH64" s="63">
        <v>9.3162254322477437E-3</v>
      </c>
      <c r="AI64" s="63">
        <v>0.15184809286808287</v>
      </c>
      <c r="AJ64" s="63">
        <v>8.1922993969144077E-3</v>
      </c>
      <c r="AK64" s="63">
        <v>5.3904089045889295E-2</v>
      </c>
      <c r="AL64" s="63">
        <v>6.2789427846774215E-2</v>
      </c>
      <c r="AM64" s="63">
        <v>0.23331413142297075</v>
      </c>
      <c r="AN64" s="63" t="s">
        <v>3648</v>
      </c>
      <c r="AO64" s="64" t="s">
        <v>3605</v>
      </c>
      <c r="AP64" s="65" t="s">
        <v>3649</v>
      </c>
      <c r="AR64" s="63">
        <v>560.76454508462598</v>
      </c>
      <c r="AV64" s="86">
        <v>11.742781602943854</v>
      </c>
      <c r="AW64" s="86">
        <v>1.6217595089158183</v>
      </c>
      <c r="AX64" s="86">
        <v>2.3951655409640695</v>
      </c>
      <c r="AY64" s="86">
        <v>31.648543464941874</v>
      </c>
      <c r="AZ64" s="86">
        <v>4.4117444809837787</v>
      </c>
      <c r="BA64" s="86">
        <v>18.805610580182005</v>
      </c>
      <c r="BB64" s="86"/>
      <c r="BC64" s="86">
        <v>170.9189610609472</v>
      </c>
      <c r="BD64" s="86">
        <v>1.0091282335209262</v>
      </c>
      <c r="BE64" s="86">
        <v>3.3224400780057373</v>
      </c>
      <c r="BF64" s="86">
        <v>10.188481398019858</v>
      </c>
      <c r="BG64" s="86">
        <v>13.542153589315523</v>
      </c>
      <c r="BH64" s="86">
        <v>24.812944399201061</v>
      </c>
      <c r="BI64" s="86">
        <v>25.117292219380829</v>
      </c>
      <c r="BJ64" s="86">
        <v>4.0298914373072758</v>
      </c>
      <c r="BK64" s="86">
        <v>938.65311127222037</v>
      </c>
      <c r="BL64" s="86">
        <v>63.858585660160905</v>
      </c>
      <c r="BM64" s="86">
        <v>3.43798725794386E-2</v>
      </c>
      <c r="BN64" s="86">
        <v>139.75740166126209</v>
      </c>
      <c r="BO64" s="86">
        <v>2.351864130174679</v>
      </c>
      <c r="BP64" s="86">
        <v>4.0195203557365824</v>
      </c>
      <c r="BQ64" s="86">
        <v>0.34568630072188133</v>
      </c>
      <c r="BR64" s="86">
        <v>25.371040319844511</v>
      </c>
      <c r="BS64" s="86">
        <v>31.148531972691071</v>
      </c>
      <c r="BT64" s="86">
        <v>8.0684102682268222</v>
      </c>
      <c r="BU64" s="86">
        <v>80.239078040388634</v>
      </c>
      <c r="BV64" s="86">
        <v>147.41549626007449</v>
      </c>
      <c r="BW64" s="86">
        <v>34.940270371638292</v>
      </c>
      <c r="BX64" s="86">
        <v>323.60871164141764</v>
      </c>
      <c r="BY64" s="86">
        <v>59.013200481278631</v>
      </c>
      <c r="BZ64" s="86">
        <v>107.33960950950583</v>
      </c>
      <c r="CA64" s="86">
        <v>107.33960950950583</v>
      </c>
      <c r="CB64" s="106">
        <v>16107.067112693352</v>
      </c>
      <c r="CC64" s="69">
        <v>5.3904089045889295E-2</v>
      </c>
      <c r="CD64" s="106">
        <v>315.67158524377652</v>
      </c>
      <c r="CE64" s="106">
        <v>4033.6670339848924</v>
      </c>
      <c r="CF64" s="106">
        <v>1127.6286696015627</v>
      </c>
      <c r="CG64" s="70">
        <v>5.2015932542643934E-4</v>
      </c>
      <c r="CH64" s="70">
        <v>1.4142574237475994E-2</v>
      </c>
      <c r="CI64" s="70">
        <v>5.0516949435590833E-2</v>
      </c>
      <c r="CJ64" s="69"/>
      <c r="CK64" s="86">
        <v>29.918544240759598</v>
      </c>
      <c r="CL64" s="86">
        <v>0.27955422698525745</v>
      </c>
      <c r="CM64" s="86">
        <v>12.755043055459577</v>
      </c>
      <c r="CN64" s="86">
        <v>34.769671327028611</v>
      </c>
      <c r="CO64" s="86">
        <v>17.658215538980375</v>
      </c>
      <c r="CP64" s="86">
        <v>12.464642912501359</v>
      </c>
      <c r="CQ64" s="86">
        <v>5.0675834470180821</v>
      </c>
      <c r="CR64" s="86">
        <v>28.861920628443844</v>
      </c>
      <c r="CS64" s="86">
        <v>2.9005804773028401</v>
      </c>
      <c r="CT64" s="86">
        <f t="shared" ref="CT64:CT69" si="38">BC64/BX64</f>
        <v>0.52816551258464894</v>
      </c>
      <c r="CU64" s="86">
        <f t="shared" ref="CU64:CU69" si="39">BC64/BL64</f>
        <v>2.6765228088597874</v>
      </c>
      <c r="CV64" s="86">
        <v>49.773280301987583</v>
      </c>
      <c r="CW64" s="86">
        <v>2.3155032062328003</v>
      </c>
      <c r="CX64" s="86">
        <v>5.491802111630613</v>
      </c>
      <c r="CY64" s="86">
        <v>3.4845436140515851</v>
      </c>
      <c r="CZ64" s="86">
        <v>8.0684719105944733</v>
      </c>
      <c r="DA64" s="86">
        <v>2.3682396569153843</v>
      </c>
      <c r="DB64" s="86">
        <v>137.59668659829529</v>
      </c>
      <c r="DC64" s="86">
        <v>14.69893361352368</v>
      </c>
      <c r="DD64" s="86">
        <v>31.762212541734758</v>
      </c>
      <c r="DE64" s="86">
        <v>4.0330562058368615</v>
      </c>
      <c r="DF64" s="86">
        <v>19.962351459639446</v>
      </c>
      <c r="DG64" s="86">
        <v>1.7090784727594117</v>
      </c>
      <c r="DH64" s="69"/>
      <c r="DI64" s="86">
        <v>5.5188557010315531</v>
      </c>
      <c r="DJ64" s="86">
        <v>16.018978095295324</v>
      </c>
      <c r="DK64" s="106">
        <v>323.60871164141764</v>
      </c>
      <c r="DL64" s="86">
        <v>2.9025904939498868</v>
      </c>
      <c r="DM64" s="69"/>
      <c r="DN64" s="69"/>
      <c r="DO64" s="69">
        <v>473.43293245684998</v>
      </c>
      <c r="DP64" s="69">
        <v>71.849263488899894</v>
      </c>
      <c r="DQ64" s="69">
        <v>67.660336719254204</v>
      </c>
      <c r="DR64" s="69">
        <v>49.66453658905457</v>
      </c>
      <c r="DS64" s="69">
        <v>25.122002223353636</v>
      </c>
      <c r="DT64" s="69">
        <v>3.7282819318580818</v>
      </c>
      <c r="DU64" s="69">
        <v>11.877827865095744</v>
      </c>
      <c r="DV64" s="69">
        <v>6.0787180333627751</v>
      </c>
      <c r="DW64" s="69">
        <v>5.018229039354388</v>
      </c>
      <c r="DX64" s="69">
        <v>5.2862556420833693</v>
      </c>
    </row>
    <row r="65" spans="1:128" x14ac:dyDescent="0.15">
      <c r="A65" s="63" t="s">
        <v>3607</v>
      </c>
      <c r="C65" s="63">
        <v>1.6965678496644942E-2</v>
      </c>
      <c r="D65" s="63">
        <v>2.0455358132722483E-4</v>
      </c>
      <c r="E65" s="63">
        <v>1.0528821198086164E-4</v>
      </c>
      <c r="F65" s="63">
        <v>1.5592470375979297E-4</v>
      </c>
      <c r="G65" s="63">
        <v>3.7823451744650209E-3</v>
      </c>
      <c r="H65" s="63">
        <v>1.0083576979624724E-2</v>
      </c>
      <c r="I65" s="63">
        <v>0.46778548775991075</v>
      </c>
      <c r="J65" s="63">
        <v>7.7912161524608999E-4</v>
      </c>
      <c r="K65" s="63">
        <v>3.5534771543540802E-4</v>
      </c>
      <c r="L65" s="63">
        <v>3.3947417906981881E-3</v>
      </c>
      <c r="M65" s="63">
        <v>6.2343113314430529E-3</v>
      </c>
      <c r="N65" s="63">
        <v>4.4868839217539055E-3</v>
      </c>
      <c r="O65" s="63">
        <v>3.2095059194505029E-4</v>
      </c>
      <c r="P65" s="63">
        <v>7.8230033774763085E-4</v>
      </c>
      <c r="Q65" s="63">
        <v>0.18274074138516011</v>
      </c>
      <c r="R65" s="63">
        <v>2.5732260553526006E-3</v>
      </c>
      <c r="S65" s="63">
        <v>1.0954881547415498E-3</v>
      </c>
      <c r="T65" s="63">
        <v>747155.5</v>
      </c>
      <c r="U65" s="63">
        <v>2.0076142114994806E-6</v>
      </c>
      <c r="V65" s="63">
        <v>9.6223610747695754E-3</v>
      </c>
      <c r="W65" s="63">
        <v>7.5620135299813763E-5</v>
      </c>
      <c r="X65" s="63">
        <v>1.4749272407149516E-4</v>
      </c>
      <c r="Y65" s="63">
        <v>4.4167512652988568E-5</v>
      </c>
      <c r="Z65" s="63">
        <v>2.8320744476886003E-4</v>
      </c>
      <c r="AA65" s="63">
        <v>2.6908722481464704E-3</v>
      </c>
      <c r="AB65" s="63">
        <v>7.5664748948958195E-4</v>
      </c>
      <c r="AC65" s="63">
        <v>1.8195676803556956E-3</v>
      </c>
      <c r="AD65" s="63">
        <v>3.5079712322267586E-3</v>
      </c>
      <c r="AE65" s="63">
        <v>2.0874726434680154E-3</v>
      </c>
      <c r="AF65" s="63">
        <v>3.2264591061253868E-3</v>
      </c>
      <c r="AG65" s="63">
        <v>3.3083251523054217E-3</v>
      </c>
      <c r="AH65" s="63">
        <v>9.888838401109273E-3</v>
      </c>
      <c r="AI65" s="63">
        <v>0.15048172703004931</v>
      </c>
      <c r="AJ65" s="63">
        <v>8.2490191131564979E-3</v>
      </c>
      <c r="AK65" s="63">
        <v>6.108740447487547E-2</v>
      </c>
      <c r="AL65" s="63">
        <v>6.452043784727543E-2</v>
      </c>
      <c r="AM65" s="63">
        <v>0.23956753313065354</v>
      </c>
      <c r="AO65" s="64" t="s">
        <v>3607</v>
      </c>
      <c r="AP65" s="65" t="s">
        <v>3650</v>
      </c>
      <c r="AR65" s="63">
        <v>549.90810969126278</v>
      </c>
      <c r="AV65" s="86">
        <v>13.680625918313938</v>
      </c>
      <c r="AW65" s="86">
        <v>1.2646263944512661</v>
      </c>
      <c r="AX65" s="86">
        <v>2.3940449645133794</v>
      </c>
      <c r="AY65" s="86">
        <v>35.441756847067964</v>
      </c>
      <c r="AZ65" s="86">
        <v>3.0795159852588472</v>
      </c>
      <c r="BA65" s="86">
        <v>18.600106447477206</v>
      </c>
      <c r="BB65" s="86"/>
      <c r="BC65" s="86">
        <v>167.72553666888447</v>
      </c>
      <c r="BD65" s="86">
        <v>0.98202570687527291</v>
      </c>
      <c r="BE65" s="86">
        <v>2.6824506783008086</v>
      </c>
      <c r="BF65" s="86">
        <v>10.601788125603369</v>
      </c>
      <c r="BG65" s="86">
        <v>13.97998331943286</v>
      </c>
      <c r="BH65" s="86">
        <v>25.135952445422774</v>
      </c>
      <c r="BI65" s="86">
        <v>24.64739038332565</v>
      </c>
      <c r="BJ65" s="86">
        <v>3.8749612415079939</v>
      </c>
      <c r="BK65" s="86">
        <v>933.03137849803306</v>
      </c>
      <c r="BL65" s="86">
        <v>65.160296936607921</v>
      </c>
      <c r="BM65" s="86">
        <v>3.6116299565526984E-2</v>
      </c>
      <c r="BN65" s="86">
        <v>145.49793374753781</v>
      </c>
      <c r="BO65" s="86">
        <v>2.0779203479965225</v>
      </c>
      <c r="BP65" s="86">
        <v>4.0101732043306306</v>
      </c>
      <c r="BQ65" s="86">
        <v>0.36551940913799635</v>
      </c>
      <c r="BR65" s="86">
        <v>25.865762513445851</v>
      </c>
      <c r="BS65" s="86">
        <v>31.162889269627723</v>
      </c>
      <c r="BT65" s="86">
        <v>7.9790779926450508</v>
      </c>
      <c r="BU65" s="86">
        <v>82.368081075964596</v>
      </c>
      <c r="BV65" s="86">
        <v>149.5682137853143</v>
      </c>
      <c r="BW65" s="86">
        <v>35.302981648536466</v>
      </c>
      <c r="BX65" s="86">
        <v>314.48489851866128</v>
      </c>
      <c r="BY65" s="86">
        <v>57.681958916081449</v>
      </c>
      <c r="BZ65" s="86">
        <v>101.12411179535766</v>
      </c>
      <c r="CA65" s="86">
        <v>101.12411179535766</v>
      </c>
      <c r="CB65" s="106">
        <v>15962.131830082872</v>
      </c>
      <c r="CC65" s="69">
        <v>6.108740447487547E-2</v>
      </c>
      <c r="CD65" s="106">
        <v>317.85715023270524</v>
      </c>
      <c r="CE65" s="106">
        <v>4141.7793894804818</v>
      </c>
      <c r="CF65" s="106">
        <v>1158.7156944538278</v>
      </c>
      <c r="CG65" s="70">
        <v>5.1304185390381213E-4</v>
      </c>
      <c r="CH65" s="70">
        <v>1.3868632280498549E-2</v>
      </c>
      <c r="CI65" s="70">
        <v>4.9538435074871004E-2</v>
      </c>
      <c r="CJ65" s="69"/>
      <c r="CK65" s="86">
        <v>30.190202983525797</v>
      </c>
      <c r="CL65" s="86">
        <v>0.27976277476217043</v>
      </c>
      <c r="CM65" s="86">
        <v>12.158346321906496</v>
      </c>
      <c r="CN65" s="86">
        <v>36.282206860893936</v>
      </c>
      <c r="CO65" s="86">
        <v>17.782541653870915</v>
      </c>
      <c r="CP65" s="86">
        <v>13.170042215030913</v>
      </c>
      <c r="CQ65" s="86">
        <v>4.8263269706185072</v>
      </c>
      <c r="CR65" s="86">
        <v>28.466241978852644</v>
      </c>
      <c r="CS65" s="86">
        <v>2.9668559059368245</v>
      </c>
      <c r="CT65" s="86">
        <f t="shared" si="38"/>
        <v>0.53333415200199752</v>
      </c>
      <c r="CU65" s="86">
        <f t="shared" si="39"/>
        <v>2.574045002159191</v>
      </c>
      <c r="CV65" s="86">
        <v>50.756433473500131</v>
      </c>
      <c r="CW65" s="86">
        <v>2.1614389319393559</v>
      </c>
      <c r="CX65" s="86">
        <v>5.5628462846416635</v>
      </c>
      <c r="CY65" s="86">
        <v>3.6844875538119699</v>
      </c>
      <c r="CZ65" s="86">
        <v>7.9637948430551937</v>
      </c>
      <c r="DA65" s="86">
        <v>2.5224166529991701</v>
      </c>
      <c r="DB65" s="86">
        <v>151.34598341167387</v>
      </c>
      <c r="DC65" s="86">
        <v>14.319016676761699</v>
      </c>
      <c r="DD65" s="86">
        <v>29.663382704204281</v>
      </c>
      <c r="DE65" s="86">
        <v>3.8180432809722151</v>
      </c>
      <c r="DF65" s="86">
        <v>20.539781420666415</v>
      </c>
      <c r="DG65" s="86">
        <v>1.9298974612752298</v>
      </c>
      <c r="DH65" s="69"/>
      <c r="DI65" s="86">
        <v>5.4157422237289143</v>
      </c>
      <c r="DJ65" s="86">
        <v>15.974404660393432</v>
      </c>
      <c r="DK65" s="106">
        <v>314.48489851866128</v>
      </c>
      <c r="DL65" s="86">
        <v>2.9496242621005946</v>
      </c>
      <c r="DM65" s="69"/>
      <c r="DN65" s="69"/>
      <c r="DO65" s="69">
        <v>492.879179361578</v>
      </c>
      <c r="DP65" s="69">
        <v>75.478160011550642</v>
      </c>
      <c r="DQ65" s="69">
        <v>63.330307153871765</v>
      </c>
      <c r="DR65" s="69">
        <v>43.879639911234769</v>
      </c>
      <c r="DS65" s="69">
        <v>25.063582527066441</v>
      </c>
      <c r="DT65" s="69">
        <v>3.942185171893835</v>
      </c>
      <c r="DU65" s="69">
        <v>12.10943937895405</v>
      </c>
      <c r="DV65" s="69">
        <v>6.2400061421185296</v>
      </c>
      <c r="DW65" s="69">
        <v>5.0915105455240433</v>
      </c>
      <c r="DX65" s="69">
        <v>5.137215128455515</v>
      </c>
    </row>
    <row r="66" spans="1:128" x14ac:dyDescent="0.15">
      <c r="A66" s="63" t="s">
        <v>3651</v>
      </c>
      <c r="C66" s="63">
        <v>2.4716025578611169E-2</v>
      </c>
      <c r="D66" s="63">
        <v>2.1118947673007379E-4</v>
      </c>
      <c r="E66" s="63">
        <v>6.651097156758818E-5</v>
      </c>
      <c r="F66" s="63">
        <v>1.0308057792777411E-4</v>
      </c>
      <c r="G66" s="63">
        <v>4.4164656481117054E-3</v>
      </c>
      <c r="H66" s="63">
        <v>1.0388053806690318E-2</v>
      </c>
      <c r="I66" s="63">
        <v>0.46776412055353583</v>
      </c>
      <c r="J66" s="63">
        <v>8.3635832545943993E-4</v>
      </c>
      <c r="K66" s="63">
        <v>3.4901118070002453E-4</v>
      </c>
      <c r="L66" s="63">
        <v>4.0435927992616598E-3</v>
      </c>
      <c r="M66" s="63">
        <v>5.8073677700174022E-3</v>
      </c>
      <c r="N66" s="63">
        <v>4.6261466285794214E-3</v>
      </c>
      <c r="O66" s="63">
        <v>3.4681700431841338E-4</v>
      </c>
      <c r="P66" s="63">
        <v>1.5153530635502049E-3</v>
      </c>
      <c r="Q66" s="63">
        <v>0.19456687643907114</v>
      </c>
      <c r="R66" s="63">
        <v>2.824864955300513E-3</v>
      </c>
      <c r="S66" s="63">
        <v>1.232167174298515E-3</v>
      </c>
      <c r="T66" s="63">
        <v>729203</v>
      </c>
      <c r="U66" s="63">
        <v>1.2342242146562753E-6</v>
      </c>
      <c r="V66" s="63">
        <v>9.2388539268214755E-3</v>
      </c>
      <c r="W66" s="63">
        <v>7.0899324330810486E-5</v>
      </c>
      <c r="X66" s="63">
        <v>1.6305473235847905E-4</v>
      </c>
      <c r="Y66" s="63">
        <v>4.3609255584521729E-5</v>
      </c>
      <c r="Z66" s="63">
        <v>2.8277448118013774E-4</v>
      </c>
      <c r="AA66" s="63">
        <v>2.8618002577243009E-3</v>
      </c>
      <c r="AB66" s="63">
        <v>8.0133149936757438E-4</v>
      </c>
      <c r="AC66" s="63">
        <v>1.9132760927569781E-3</v>
      </c>
      <c r="AD66" s="63">
        <v>3.6715884785626686E-3</v>
      </c>
      <c r="AE66" s="63">
        <v>2.2577160726619792E-3</v>
      </c>
      <c r="AF66" s="63">
        <v>3.4407428384139946E-3</v>
      </c>
      <c r="AG66" s="63">
        <v>3.6098772678298547E-3</v>
      </c>
      <c r="AH66" s="63">
        <v>9.8148252269944034E-3</v>
      </c>
      <c r="AI66" s="63">
        <v>0.15616776124069703</v>
      </c>
      <c r="AJ66" s="63">
        <v>9.4505919476469517E-3</v>
      </c>
      <c r="AK66" s="63">
        <v>5.5286298865252347E-2</v>
      </c>
      <c r="AL66" s="63">
        <v>6.4671703215702633E-2</v>
      </c>
      <c r="AM66" s="63">
        <v>0.26559435438417012</v>
      </c>
      <c r="AO66" s="64" t="s">
        <v>3651</v>
      </c>
      <c r="AP66" s="65" t="s">
        <v>3652</v>
      </c>
      <c r="AR66" s="63">
        <v>568.2715945663283</v>
      </c>
      <c r="AV66" s="86">
        <v>19.93027866202495</v>
      </c>
      <c r="AW66" s="86">
        <v>1.3056519703556839</v>
      </c>
      <c r="AX66" s="86">
        <v>1.5123274825411652</v>
      </c>
      <c r="AY66" s="86">
        <v>23.430262751690229</v>
      </c>
      <c r="AZ66" s="86">
        <v>3.5958052304494532</v>
      </c>
      <c r="BA66" s="86">
        <v>19.161742601557613</v>
      </c>
      <c r="BB66" s="86"/>
      <c r="BC66" s="86">
        <v>180.04717907982348</v>
      </c>
      <c r="BD66" s="86">
        <v>0.96451429556640866</v>
      </c>
      <c r="BE66" s="86">
        <v>3.1951585469246795</v>
      </c>
      <c r="BF66" s="86">
        <v>9.8757471983567076</v>
      </c>
      <c r="BG66" s="86">
        <v>13.338869118228548</v>
      </c>
      <c r="BH66" s="86">
        <v>25.916115435424686</v>
      </c>
      <c r="BI66" s="86">
        <v>26.633800689406399</v>
      </c>
      <c r="BJ66" s="86">
        <v>7.5059847287854851</v>
      </c>
      <c r="BK66" s="86">
        <v>993.41285122281522</v>
      </c>
      <c r="BL66" s="86">
        <v>71.532401481134826</v>
      </c>
      <c r="BM66" s="86">
        <v>2.2203275515897021E-2</v>
      </c>
      <c r="BN66" s="86">
        <v>139.69899342818422</v>
      </c>
      <c r="BO66" s="86">
        <v>1.9482000144815774</v>
      </c>
      <c r="BP66" s="86">
        <v>4.4332879649460981</v>
      </c>
      <c r="BQ66" s="86">
        <v>0.36089941173365297</v>
      </c>
      <c r="BR66" s="86">
        <v>25.826219296734159</v>
      </c>
      <c r="BS66" s="86">
        <v>33.142400054363371</v>
      </c>
      <c r="BT66" s="86">
        <v>8.4502844722715604</v>
      </c>
      <c r="BU66" s="86">
        <v>86.610067891569017</v>
      </c>
      <c r="BV66" s="86">
        <v>156.54430841634115</v>
      </c>
      <c r="BW66" s="86">
        <v>38.182109514199688</v>
      </c>
      <c r="BX66" s="86">
        <v>335.37126204796982</v>
      </c>
      <c r="BY66" s="86">
        <v>62.939639445643849</v>
      </c>
      <c r="BZ66" s="86">
        <v>101.88668436495739</v>
      </c>
      <c r="CA66" s="86">
        <v>101.88668436495739</v>
      </c>
      <c r="CB66" s="106">
        <v>16565.26969573613</v>
      </c>
      <c r="CC66" s="69">
        <v>5.5286298865252347E-2</v>
      </c>
      <c r="CD66" s="106">
        <v>364.15702076628486</v>
      </c>
      <c r="CE66" s="106">
        <v>4591.7458370738532</v>
      </c>
      <c r="CF66" s="106">
        <v>1161.4322531485909</v>
      </c>
      <c r="CG66" s="70">
        <v>5.3942296076158185E-4</v>
      </c>
      <c r="CH66" s="70">
        <v>1.4251220680328958E-2</v>
      </c>
      <c r="CI66" s="70">
        <v>5.0905032027048353E-2</v>
      </c>
      <c r="CJ66" s="69"/>
      <c r="CK66" s="86">
        <v>29.090984261127979</v>
      </c>
      <c r="CL66" s="86">
        <v>0.25293914218229641</v>
      </c>
      <c r="CM66" s="86">
        <v>12.98568939551981</v>
      </c>
      <c r="CN66" s="86">
        <v>31.51137361993645</v>
      </c>
      <c r="CO66" s="86">
        <v>16.236449903822876</v>
      </c>
      <c r="CP66" s="86">
        <v>13.691530422237172</v>
      </c>
      <c r="CQ66" s="86">
        <v>4.6883825385957012</v>
      </c>
      <c r="CR66" s="86">
        <v>32.868854129821308</v>
      </c>
      <c r="CS66" s="86">
        <v>2.9621287320698411</v>
      </c>
      <c r="CT66" s="86">
        <f t="shared" si="38"/>
        <v>0.53685929432459967</v>
      </c>
      <c r="CU66" s="86">
        <f t="shared" si="39"/>
        <v>2.5170017411942638</v>
      </c>
      <c r="CV66" s="86">
        <v>49.393825799441089</v>
      </c>
      <c r="CW66" s="86">
        <v>2.4006705690429748</v>
      </c>
      <c r="CX66" s="86">
        <v>5.517514111023023</v>
      </c>
      <c r="CY66" s="86">
        <v>3.4631239601634842</v>
      </c>
      <c r="CZ66" s="86">
        <v>8.3138197681120332</v>
      </c>
      <c r="DA66" s="86">
        <v>2.2195709199896445</v>
      </c>
      <c r="DB66" s="86">
        <v>172.14416361515799</v>
      </c>
      <c r="DC66" s="86">
        <v>13.887592624508867</v>
      </c>
      <c r="DD66" s="86">
        <v>33.959077253797517</v>
      </c>
      <c r="DE66" s="86">
        <v>3.8721971961485582</v>
      </c>
      <c r="DF66" s="86">
        <v>19.536305463663258</v>
      </c>
      <c r="DG66" s="86">
        <v>2.2755815275598441</v>
      </c>
      <c r="DH66" s="69"/>
      <c r="DI66" s="86">
        <v>5.8135995828163862</v>
      </c>
      <c r="DJ66" s="86">
        <v>16.848705085470083</v>
      </c>
      <c r="DK66" s="106">
        <v>335.37126204796982</v>
      </c>
      <c r="DL66" s="86">
        <v>2.8981536904039342</v>
      </c>
      <c r="DM66" s="69"/>
      <c r="DN66" s="69"/>
      <c r="DO66" s="69">
        <v>473.23507258870001</v>
      </c>
      <c r="DP66" s="69">
        <v>46.401829709293665</v>
      </c>
      <c r="DQ66" s="69">
        <v>51.584507962764889</v>
      </c>
      <c r="DR66" s="69">
        <v>41.140323397351438</v>
      </c>
      <c r="DS66" s="69">
        <v>27.708049780913111</v>
      </c>
      <c r="DT66" s="69">
        <v>3.8923577624423316</v>
      </c>
      <c r="DU66" s="69">
        <v>12.090926637047827</v>
      </c>
      <c r="DV66" s="69">
        <v>6.5613687796643188</v>
      </c>
      <c r="DW66" s="69">
        <v>5.3289865337806761</v>
      </c>
      <c r="DX66" s="69">
        <v>5.4784008044819226</v>
      </c>
    </row>
    <row r="67" spans="1:128" x14ac:dyDescent="0.15">
      <c r="A67" s="63" t="s">
        <v>3653</v>
      </c>
      <c r="C67" s="63">
        <v>1.7528654687123894E-2</v>
      </c>
      <c r="D67" s="63">
        <v>1.8779253923209064E-4</v>
      </c>
      <c r="E67" s="63">
        <v>4.9537600277050286E-5</v>
      </c>
      <c r="G67" s="63">
        <v>3.2769122583268767E-3</v>
      </c>
      <c r="H67" s="63">
        <v>1.0202268777058507E-2</v>
      </c>
      <c r="I67" s="63">
        <v>0.45779024924393236</v>
      </c>
      <c r="J67" s="63">
        <v>7.8038608254630474E-4</v>
      </c>
      <c r="K67" s="63">
        <v>3.2492162363537987E-4</v>
      </c>
      <c r="L67" s="63">
        <v>3.5631945537461574E-3</v>
      </c>
      <c r="M67" s="63">
        <v>6.0012551026542918E-3</v>
      </c>
      <c r="N67" s="63">
        <v>4.5657905491715851E-3</v>
      </c>
      <c r="O67" s="63">
        <v>3.4748374885247275E-4</v>
      </c>
      <c r="P67" s="63">
        <v>1.4293849389032511E-3</v>
      </c>
      <c r="Q67" s="63">
        <v>0.19390795598629249</v>
      </c>
      <c r="R67" s="63">
        <v>2.7129942304457639E-3</v>
      </c>
      <c r="S67" s="63">
        <v>1.1267552353925439E-3</v>
      </c>
      <c r="T67" s="63">
        <v>740178.5</v>
      </c>
      <c r="U67" s="63">
        <v>2.1616407393621945E-6</v>
      </c>
      <c r="V67" s="63">
        <v>8.7761262992642978E-3</v>
      </c>
      <c r="W67" s="63">
        <v>7.2144759676213231E-5</v>
      </c>
      <c r="X67" s="63">
        <v>1.5698915869617936E-4</v>
      </c>
      <c r="Y67" s="63">
        <v>4.4583840249345257E-5</v>
      </c>
      <c r="Z67" s="63">
        <v>2.8236432157918663E-4</v>
      </c>
      <c r="AA67" s="63">
        <v>2.7554164299557473E-3</v>
      </c>
      <c r="AB67" s="63">
        <v>7.9485331353630693E-4</v>
      </c>
      <c r="AC67" s="63">
        <v>1.965967218267846E-3</v>
      </c>
      <c r="AD67" s="63">
        <v>3.7211744644478776E-3</v>
      </c>
      <c r="AE67" s="63">
        <v>2.1638924484656966E-3</v>
      </c>
      <c r="AF67" s="63">
        <v>3.3766629716120281E-3</v>
      </c>
      <c r="AG67" s="63">
        <v>3.5320308997536859E-3</v>
      </c>
      <c r="AH67" s="63">
        <v>1.016646660231282E-2</v>
      </c>
      <c r="AI67" s="63">
        <v>0.15214640792727699</v>
      </c>
      <c r="AJ67" s="63">
        <v>8.9695931454372158E-3</v>
      </c>
      <c r="AK67" s="63">
        <v>5.821572201051347E-2</v>
      </c>
      <c r="AL67" s="63">
        <v>6.4384199216810545E-2</v>
      </c>
      <c r="AM67" s="63">
        <v>0.25518493174281609</v>
      </c>
      <c r="AO67" s="64" t="s">
        <v>3653</v>
      </c>
      <c r="AP67" s="65" t="s">
        <v>3654</v>
      </c>
      <c r="AR67" s="63">
        <v>561.34969783922077</v>
      </c>
      <c r="AV67" s="86">
        <v>14.134593418899492</v>
      </c>
      <c r="AW67" s="86">
        <v>1.1610033921333187</v>
      </c>
      <c r="AX67" s="86">
        <v>1.1263867081236598</v>
      </c>
      <c r="AY67" s="86"/>
      <c r="AZ67" s="86">
        <v>2.6680017862821339</v>
      </c>
      <c r="BA67" s="86">
        <v>18.81904463490531</v>
      </c>
      <c r="BB67" s="86"/>
      <c r="BC67" s="86">
        <v>167.99774507945693</v>
      </c>
      <c r="BD67" s="86">
        <v>0.89794129318834781</v>
      </c>
      <c r="BE67" s="86">
        <v>2.8155583655298679</v>
      </c>
      <c r="BF67" s="86">
        <v>10.20546323459112</v>
      </c>
      <c r="BG67" s="86">
        <v>13.139580093312597</v>
      </c>
      <c r="BH67" s="86">
        <v>25.577994911639326</v>
      </c>
      <c r="BI67" s="86">
        <v>26.685003314450082</v>
      </c>
      <c r="BJ67" s="86">
        <v>7.0801595885699129</v>
      </c>
      <c r="BK67" s="86">
        <v>990.04855788725945</v>
      </c>
      <c r="BL67" s="86">
        <v>68.699564608957971</v>
      </c>
      <c r="BM67" s="86">
        <v>3.8887184623753825E-2</v>
      </c>
      <c r="BN67" s="86">
        <v>132.70217495771524</v>
      </c>
      <c r="BO67" s="86">
        <v>1.9824225854418918</v>
      </c>
      <c r="BP67" s="86">
        <v>4.268371348736224</v>
      </c>
      <c r="BQ67" s="86">
        <v>0.36896483333980135</v>
      </c>
      <c r="BR67" s="86">
        <v>25.788758802574232</v>
      </c>
      <c r="BS67" s="86">
        <v>31.910372986889552</v>
      </c>
      <c r="BT67" s="86">
        <v>8.3819700316416199</v>
      </c>
      <c r="BU67" s="86">
        <v>88.995286614081465</v>
      </c>
      <c r="BV67" s="86">
        <v>158.65848976124539</v>
      </c>
      <c r="BW67" s="86">
        <v>36.595380368998647</v>
      </c>
      <c r="BX67" s="86">
        <v>329.12535911058342</v>
      </c>
      <c r="BY67" s="86">
        <v>61.582357196041933</v>
      </c>
      <c r="BZ67" s="86">
        <v>98.362591362126253</v>
      </c>
      <c r="CA67" s="86">
        <v>98.362591362126253</v>
      </c>
      <c r="CB67" s="106">
        <v>16138.710451693607</v>
      </c>
      <c r="CC67" s="69">
        <v>5.821572201051347E-2</v>
      </c>
      <c r="CD67" s="106">
        <v>345.62282822309072</v>
      </c>
      <c r="CE67" s="106">
        <v>4411.781834485746</v>
      </c>
      <c r="CF67" s="106">
        <v>1156.2689993510417</v>
      </c>
      <c r="CG67" s="70">
        <v>5.4174032908169633E-4</v>
      </c>
      <c r="CH67" s="70">
        <v>1.4355464417193585E-2</v>
      </c>
      <c r="CI67" s="70">
        <v>5.1277388254121418E-2</v>
      </c>
      <c r="CJ67" s="69"/>
      <c r="CK67" s="86">
        <v>29.85988263699403</v>
      </c>
      <c r="CL67" s="86">
        <v>0.26208662230593294</v>
      </c>
      <c r="CM67" s="86">
        <v>12.762357491890231</v>
      </c>
      <c r="CN67" s="86">
        <v>31.089650856410511</v>
      </c>
      <c r="CO67" s="86">
        <v>16.830805346912953</v>
      </c>
      <c r="CP67" s="86">
        <v>13.404563678739272</v>
      </c>
      <c r="CQ67" s="86">
        <v>4.7907925033293095</v>
      </c>
      <c r="CR67" s="86">
        <v>33.245738706931775</v>
      </c>
      <c r="CS67" s="86">
        <v>3.008119947252716</v>
      </c>
      <c r="CT67" s="86">
        <f t="shared" si="38"/>
        <v>0.51043695184548532</v>
      </c>
      <c r="CU67" s="86">
        <f t="shared" si="39"/>
        <v>2.4453975223236148</v>
      </c>
      <c r="CV67" s="86">
        <v>49.03514726214437</v>
      </c>
      <c r="CW67" s="86">
        <v>2.4801805939914492</v>
      </c>
      <c r="CX67" s="86">
        <v>5.8932252776309699</v>
      </c>
      <c r="CY67" s="86">
        <v>3.5131568180455663</v>
      </c>
      <c r="CZ67" s="86">
        <v>8.7132633637653623</v>
      </c>
      <c r="DA67" s="86">
        <v>2.154873262406467</v>
      </c>
      <c r="DB67" s="86">
        <v>166.02179652690941</v>
      </c>
      <c r="DC67" s="86">
        <v>14.411278492413672</v>
      </c>
      <c r="DD67" s="86">
        <v>32.249918650926361</v>
      </c>
      <c r="DE67" s="86">
        <v>3.6982335990196908</v>
      </c>
      <c r="DF67" s="86">
        <v>20.849940022306427</v>
      </c>
      <c r="DG67" s="86">
        <v>2.1531087166184513</v>
      </c>
      <c r="DH67" s="69"/>
      <c r="DI67" s="86">
        <v>5.4245316460916024</v>
      </c>
      <c r="DJ67" s="86">
        <v>16.733160133686415</v>
      </c>
      <c r="DK67" s="106">
        <v>329.12535911058342</v>
      </c>
      <c r="DL67" s="86">
        <v>3.0847197924898691</v>
      </c>
      <c r="DM67" s="69"/>
      <c r="DN67" s="69"/>
      <c r="DO67" s="69">
        <v>449.53311300039041</v>
      </c>
      <c r="DP67" s="69">
        <v>81.268933382975604</v>
      </c>
      <c r="DQ67" s="69">
        <v>62.905831431062509</v>
      </c>
      <c r="DR67" s="69">
        <v>41.863004655092212</v>
      </c>
      <c r="DS67" s="69">
        <v>26.6773209296014</v>
      </c>
      <c r="DT67" s="69">
        <v>3.9793446218701614</v>
      </c>
      <c r="DU67" s="69">
        <v>12.073388952516027</v>
      </c>
      <c r="DV67" s="69">
        <v>6.7420671677334436</v>
      </c>
      <c r="DW67" s="69">
        <v>5.4009562146393444</v>
      </c>
      <c r="DX67" s="69">
        <v>5.3763719083029784</v>
      </c>
    </row>
    <row r="68" spans="1:128" x14ac:dyDescent="0.15">
      <c r="A68" s="63" t="s">
        <v>3655</v>
      </c>
      <c r="C68" s="63">
        <v>1.9121504872046828E-2</v>
      </c>
      <c r="D68" s="63">
        <v>2.5177945127186389E-4</v>
      </c>
      <c r="E68" s="63">
        <v>6.5691547740931772E-5</v>
      </c>
      <c r="F68" s="63">
        <v>1.2085413661049468E-4</v>
      </c>
      <c r="G68" s="63">
        <v>4.5162366845864967E-3</v>
      </c>
      <c r="H68" s="63">
        <v>1.0957899500172012E-2</v>
      </c>
      <c r="I68" s="63">
        <v>0.48072685523116443</v>
      </c>
      <c r="J68" s="63">
        <v>8.1095872350564892E-4</v>
      </c>
      <c r="K68" s="63">
        <v>3.5638236875481101E-4</v>
      </c>
      <c r="L68" s="63">
        <v>4.0236187436525827E-3</v>
      </c>
      <c r="M68" s="63">
        <v>6.4708463428920261E-3</v>
      </c>
      <c r="N68" s="63">
        <v>4.6167653527670448E-3</v>
      </c>
      <c r="O68" s="63">
        <v>3.2877818527900481E-4</v>
      </c>
      <c r="P68" s="63">
        <v>7.347382168933483E-4</v>
      </c>
      <c r="Q68" s="63">
        <v>0.18754021318395028</v>
      </c>
      <c r="R68" s="63">
        <v>2.5041526442679089E-3</v>
      </c>
      <c r="S68" s="63">
        <v>1.1810745168752889E-3</v>
      </c>
      <c r="T68" s="63">
        <v>728150.5</v>
      </c>
      <c r="U68" s="63">
        <v>1.9226794460760513E-6</v>
      </c>
      <c r="V68" s="63">
        <v>9.460269545924915E-3</v>
      </c>
      <c r="W68" s="63">
        <v>8.9679262734832974E-5</v>
      </c>
      <c r="X68" s="63">
        <v>1.723544789161032E-4</v>
      </c>
      <c r="Y68" s="63">
        <v>3.9826931383003926E-5</v>
      </c>
      <c r="Z68" s="63">
        <v>2.6230841014323274E-4</v>
      </c>
      <c r="AA68" s="63">
        <v>2.7613339092216055E-3</v>
      </c>
      <c r="AB68" s="63">
        <v>7.9012969617315838E-4</v>
      </c>
      <c r="AC68" s="63">
        <v>1.8382188846948536E-3</v>
      </c>
      <c r="AD68" s="63">
        <v>3.5876282902138137E-3</v>
      </c>
      <c r="AE68" s="63">
        <v>2.1037317605815463E-3</v>
      </c>
      <c r="AF68" s="63">
        <v>3.3539311813514739E-3</v>
      </c>
      <c r="AG68" s="63">
        <v>3.4518962769372542E-3</v>
      </c>
      <c r="AH68" s="63">
        <v>1.0073810290592398E-2</v>
      </c>
      <c r="AI68" s="63">
        <v>0.15344595657079135</v>
      </c>
      <c r="AJ68" s="63">
        <v>8.2422521168357375E-3</v>
      </c>
      <c r="AK68" s="63">
        <v>5.2069448147160753E-2</v>
      </c>
      <c r="AL68" s="63">
        <v>6.3936782299813019E-2</v>
      </c>
      <c r="AM68" s="63">
        <v>0.23540600466524433</v>
      </c>
      <c r="AO68" s="64" t="s">
        <v>3655</v>
      </c>
      <c r="AP68" s="65" t="s">
        <v>3656</v>
      </c>
      <c r="AR68" s="63">
        <v>559.17034844111151</v>
      </c>
      <c r="AV68" s="86">
        <v>15.419021125587269</v>
      </c>
      <c r="AW68" s="86">
        <v>1.5565943044991188</v>
      </c>
      <c r="AX68" s="86">
        <v>1.4936954111145402</v>
      </c>
      <c r="AY68" s="86">
        <v>27.470200811219893</v>
      </c>
      <c r="AZ68" s="86">
        <v>3.6770369762362245</v>
      </c>
      <c r="BA68" s="86">
        <v>20.212876596846503</v>
      </c>
      <c r="BB68" s="86"/>
      <c r="BC68" s="86">
        <v>174.57927550031616</v>
      </c>
      <c r="BD68" s="86">
        <v>0.98488503623978729</v>
      </c>
      <c r="BE68" s="86">
        <v>3.1793754852603735</v>
      </c>
      <c r="BF68" s="86">
        <v>11.004028877203549</v>
      </c>
      <c r="BG68" s="86">
        <v>14.042188805346701</v>
      </c>
      <c r="BH68" s="86">
        <v>25.863560631955394</v>
      </c>
      <c r="BI68" s="86">
        <v>25.248510161590232</v>
      </c>
      <c r="BJ68" s="86">
        <v>3.6393722151694687</v>
      </c>
      <c r="BK68" s="86">
        <v>957.53635617594057</v>
      </c>
      <c r="BL68" s="86">
        <v>63.411191385876911</v>
      </c>
      <c r="BM68" s="86">
        <v>3.4588351908058868E-2</v>
      </c>
      <c r="BN68" s="86">
        <v>143.04697786034748</v>
      </c>
      <c r="BO68" s="86">
        <v>2.4642426794295171</v>
      </c>
      <c r="BP68" s="86">
        <v>4.686138366125026</v>
      </c>
      <c r="BQ68" s="86">
        <v>0.32959783226348588</v>
      </c>
      <c r="BR68" s="86">
        <v>23.957022201806293</v>
      </c>
      <c r="BS68" s="86">
        <v>31.978903089440603</v>
      </c>
      <c r="BT68" s="86">
        <v>8.3321580493493101</v>
      </c>
      <c r="BU68" s="86">
        <v>83.212382679998271</v>
      </c>
      <c r="BV68" s="86">
        <v>152.96452552500728</v>
      </c>
      <c r="BW68" s="86">
        <v>35.5779530666657</v>
      </c>
      <c r="BX68" s="86">
        <v>326.90967792012111</v>
      </c>
      <c r="BY68" s="86">
        <v>60.185178319040681</v>
      </c>
      <c r="BZ68" s="86">
        <v>99.267305136157589</v>
      </c>
      <c r="CA68" s="86">
        <v>99.267305136157589</v>
      </c>
      <c r="CB68" s="106">
        <v>16276.558196910137</v>
      </c>
      <c r="CC68" s="69">
        <v>5.2069448147160753E-2</v>
      </c>
      <c r="CD68" s="106">
        <v>317.5963994529281</v>
      </c>
      <c r="CE68" s="106">
        <v>4069.8325250555431</v>
      </c>
      <c r="CF68" s="106">
        <v>1148.2338864319952</v>
      </c>
      <c r="CG68" s="70">
        <v>5.2496538130333804E-4</v>
      </c>
      <c r="CH68" s="70">
        <v>1.413806367532615E-2</v>
      </c>
      <c r="CI68" s="70">
        <v>5.0500837811481701E-2</v>
      </c>
      <c r="CJ68" s="69"/>
      <c r="CK68" s="86">
        <v>29.606996403667303</v>
      </c>
      <c r="CL68" s="86">
        <v>0.28213295740377542</v>
      </c>
      <c r="CM68" s="86">
        <v>13.645672453209691</v>
      </c>
      <c r="CN68" s="86">
        <v>30.525555731431211</v>
      </c>
      <c r="CO68" s="86">
        <v>18.10774819612887</v>
      </c>
      <c r="CP68" s="86">
        <v>12.449409729772478</v>
      </c>
      <c r="CQ68" s="86">
        <v>5.1553940365317157</v>
      </c>
      <c r="CR68" s="86">
        <v>28.451020678177485</v>
      </c>
      <c r="CS68" s="86">
        <v>2.9290547843918842</v>
      </c>
      <c r="CT68" s="86">
        <f t="shared" si="38"/>
        <v>0.53402908292905849</v>
      </c>
      <c r="CU68" s="86">
        <f t="shared" si="39"/>
        <v>2.7531303494669692</v>
      </c>
      <c r="CV68" s="86">
        <v>49.789159808499889</v>
      </c>
      <c r="CW68" s="86">
        <v>2.2853308948566067</v>
      </c>
      <c r="CX68" s="86">
        <v>5.4848226024068163</v>
      </c>
      <c r="CY68" s="86">
        <v>3.5123887849920457</v>
      </c>
      <c r="CZ68" s="86">
        <v>8.026970605090181</v>
      </c>
      <c r="DA68" s="86">
        <v>2.37678082636987</v>
      </c>
      <c r="DB68" s="86">
        <v>132.66131645597588</v>
      </c>
      <c r="DC68" s="86">
        <v>15.100431568128608</v>
      </c>
      <c r="DD68" s="86">
        <v>29.708180664389403</v>
      </c>
      <c r="DE68" s="86">
        <v>3.92861816224258</v>
      </c>
      <c r="DF68" s="86">
        <v>17.757133097375164</v>
      </c>
      <c r="DG68" s="86">
        <v>1.9016545753561445</v>
      </c>
      <c r="DH68" s="69"/>
      <c r="DI68" s="86">
        <v>5.6370447368523138</v>
      </c>
      <c r="DJ68" s="86">
        <v>16.357476749145889</v>
      </c>
      <c r="DK68" s="106">
        <v>326.90967792012111</v>
      </c>
      <c r="DL68" s="86">
        <v>2.9017823190595768</v>
      </c>
      <c r="DM68" s="69"/>
      <c r="DN68" s="69"/>
      <c r="DO68" s="69">
        <v>484.57648326675979</v>
      </c>
      <c r="DP68" s="69">
        <v>72.284956965640262</v>
      </c>
      <c r="DQ68" s="69">
        <v>69.939660725996376</v>
      </c>
      <c r="DR68" s="69">
        <v>52.03764500959808</v>
      </c>
      <c r="DS68" s="69">
        <v>29.28836478828141</v>
      </c>
      <c r="DT68" s="69">
        <v>3.5547652314871212</v>
      </c>
      <c r="DU68" s="69">
        <v>11.215834364141521</v>
      </c>
      <c r="DV68" s="69">
        <v>6.3039683848483534</v>
      </c>
      <c r="DW68" s="69">
        <v>5.207125732741261</v>
      </c>
      <c r="DX68" s="69">
        <v>5.3401780211398977</v>
      </c>
    </row>
    <row r="69" spans="1:128" x14ac:dyDescent="0.15">
      <c r="A69" s="63" t="s">
        <v>3657</v>
      </c>
      <c r="C69" s="63">
        <v>2.2879675831959358E-2</v>
      </c>
      <c r="D69" s="63">
        <v>2.357981495286758E-4</v>
      </c>
      <c r="E69" s="63">
        <v>9.114505395243045E-5</v>
      </c>
      <c r="F69" s="63">
        <v>9.8853839610098701E-5</v>
      </c>
      <c r="G69" s="63">
        <v>4.3681607200187185E-3</v>
      </c>
      <c r="H69" s="63">
        <v>9.5702306650051975E-3</v>
      </c>
      <c r="I69" s="63">
        <v>0.46956707459746533</v>
      </c>
      <c r="J69" s="63">
        <v>7.8425557617277841E-4</v>
      </c>
      <c r="K69" s="63">
        <v>3.2036806277309506E-4</v>
      </c>
      <c r="L69" s="63">
        <v>3.7407562590804962E-3</v>
      </c>
      <c r="M69" s="63">
        <v>5.8400853226534908E-3</v>
      </c>
      <c r="N69" s="63">
        <v>4.5478661174383614E-3</v>
      </c>
      <c r="O69" s="63">
        <v>3.356042508964864E-4</v>
      </c>
      <c r="P69" s="63">
        <v>8.2778754223961082E-4</v>
      </c>
      <c r="Q69" s="63">
        <v>0.18841009016558471</v>
      </c>
      <c r="R69" s="63">
        <v>2.619127945889766E-3</v>
      </c>
      <c r="S69" s="63">
        <v>1.2331789762369881E-3</v>
      </c>
      <c r="T69" s="63">
        <v>735092</v>
      </c>
      <c r="U69" s="63">
        <v>2.4486730912593253E-6</v>
      </c>
      <c r="V69" s="63">
        <v>9.2689078373863407E-3</v>
      </c>
      <c r="W69" s="63">
        <v>7.8629613708216105E-5</v>
      </c>
      <c r="X69" s="63">
        <v>1.5943582571977387E-4</v>
      </c>
      <c r="Y69" s="63">
        <v>4.4620265218503256E-5</v>
      </c>
      <c r="Z69" s="63">
        <v>2.7860458282772771E-4</v>
      </c>
      <c r="AA69" s="63">
        <v>2.7776568556498143E-3</v>
      </c>
      <c r="AB69" s="63">
        <v>7.5931538728032228E-4</v>
      </c>
      <c r="AC69" s="63">
        <v>1.882984261380435E-3</v>
      </c>
      <c r="AD69" s="63">
        <v>3.5714350493997126E-3</v>
      </c>
      <c r="AE69" s="63">
        <v>2.1292119444459561E-3</v>
      </c>
      <c r="AF69" s="63">
        <v>3.3288350301730941E-3</v>
      </c>
      <c r="AG69" s="63">
        <v>3.3889182125049198E-3</v>
      </c>
      <c r="AH69" s="63">
        <v>9.5797532825823168E-3</v>
      </c>
      <c r="AI69" s="63">
        <v>0.15243942254847012</v>
      </c>
      <c r="AJ69" s="63">
        <v>8.6317086840830819E-3</v>
      </c>
      <c r="AK69" s="63">
        <v>5.7997509889521043E-2</v>
      </c>
      <c r="AL69" s="63">
        <v>6.3420360988828611E-2</v>
      </c>
      <c r="AM69" s="63">
        <v>0.24398143361647248</v>
      </c>
      <c r="AO69" s="64" t="s">
        <v>3657</v>
      </c>
      <c r="AP69" s="65" t="s">
        <v>3658</v>
      </c>
      <c r="AR69" s="63">
        <v>565.0095276088756</v>
      </c>
      <c r="AV69" s="86">
        <v>18.449500045118935</v>
      </c>
      <c r="AW69" s="86">
        <v>1.4577919473319025</v>
      </c>
      <c r="AX69" s="86">
        <v>2.0724576222719011</v>
      </c>
      <c r="AY69" s="86">
        <v>22.469523188945807</v>
      </c>
      <c r="AZ69" s="86">
        <v>3.5564762450270235</v>
      </c>
      <c r="BA69" s="86">
        <v>17.653190872216864</v>
      </c>
      <c r="BB69" s="86"/>
      <c r="BC69" s="86">
        <v>168.8307509702409</v>
      </c>
      <c r="BD69" s="86">
        <v>0.88535724204535504</v>
      </c>
      <c r="BE69" s="86">
        <v>2.9558637396291414</v>
      </c>
      <c r="BF69" s="86">
        <v>9.9313851898837999</v>
      </c>
      <c r="BG69" s="86">
        <v>13.551276854479125</v>
      </c>
      <c r="BH69" s="86">
        <v>25.477580532414329</v>
      </c>
      <c r="BI69" s="86">
        <v>25.772717651087774</v>
      </c>
      <c r="BJ69" s="86">
        <v>4.1002726032523276</v>
      </c>
      <c r="BK69" s="86">
        <v>961.97774408509554</v>
      </c>
      <c r="BL69" s="86">
        <v>66.322643637991504</v>
      </c>
      <c r="BM69" s="86">
        <v>4.4050799399309629E-2</v>
      </c>
      <c r="BN69" s="86">
        <v>140.1534330251026</v>
      </c>
      <c r="BO69" s="86">
        <v>2.1606160003764354</v>
      </c>
      <c r="BP69" s="86">
        <v>4.3348936711063901</v>
      </c>
      <c r="BQ69" s="86">
        <v>0.36926627737422335</v>
      </c>
      <c r="BR69" s="86">
        <v>25.445376199277188</v>
      </c>
      <c r="BS69" s="86">
        <v>32.167938511856782</v>
      </c>
      <c r="BT69" s="86">
        <v>8.0072117865773915</v>
      </c>
      <c r="BU69" s="86">
        <v>85.238819078073476</v>
      </c>
      <c r="BV69" s="86">
        <v>152.27409965101199</v>
      </c>
      <c r="BW69" s="86">
        <v>36.008869594449358</v>
      </c>
      <c r="BX69" s="86">
        <v>324.46354105709429</v>
      </c>
      <c r="BY69" s="86">
        <v>59.087130830368416</v>
      </c>
      <c r="BZ69" s="86">
        <v>104.38682192558932</v>
      </c>
      <c r="CA69" s="86">
        <v>104.38682192558932</v>
      </c>
      <c r="CB69" s="106">
        <v>16169.791554389167</v>
      </c>
      <c r="CC69" s="69">
        <v>5.7997509889521043E-2</v>
      </c>
      <c r="CD69" s="106">
        <v>332.60322061633354</v>
      </c>
      <c r="CE69" s="106">
        <v>4218.0894045333671</v>
      </c>
      <c r="CF69" s="106">
        <v>1138.9595309261556</v>
      </c>
      <c r="CG69" s="70">
        <v>5.187906844145632E-4</v>
      </c>
      <c r="CH69" s="70">
        <v>1.4124927035666148E-2</v>
      </c>
      <c r="CI69" s="70">
        <v>5.0453914037187526E-2</v>
      </c>
      <c r="CJ69" s="69"/>
      <c r="CK69" s="86">
        <v>29.802486839676789</v>
      </c>
      <c r="CL69" s="86">
        <v>0.27001787342441474</v>
      </c>
      <c r="CM69" s="86">
        <v>12.751375279973701</v>
      </c>
      <c r="CN69" s="86">
        <v>32.331458083799177</v>
      </c>
      <c r="CO69" s="86">
        <v>17.173011636009743</v>
      </c>
      <c r="CP69" s="86">
        <v>13.000195309435799</v>
      </c>
      <c r="CQ69" s="86">
        <v>4.8921985502886729</v>
      </c>
      <c r="CR69" s="86">
        <v>30.096226068025558</v>
      </c>
      <c r="CS69" s="86">
        <v>2.9648253882423754</v>
      </c>
      <c r="CT69" s="86">
        <f t="shared" si="38"/>
        <v>0.5203381261888298</v>
      </c>
      <c r="CU69" s="86">
        <f t="shared" si="39"/>
        <v>2.5455974266009176</v>
      </c>
      <c r="CV69" s="86">
        <v>49.835465339829497</v>
      </c>
      <c r="CW69" s="86">
        <v>2.3150595319272718</v>
      </c>
      <c r="CX69" s="86">
        <v>5.6978822788904102</v>
      </c>
      <c r="CY69" s="86">
        <v>3.5102850915559056</v>
      </c>
      <c r="CZ69" s="86">
        <v>8.1265189609886956</v>
      </c>
      <c r="DA69" s="86">
        <v>2.3719789919646828</v>
      </c>
      <c r="DB69" s="86">
        <v>150.17177554945641</v>
      </c>
      <c r="DC69" s="86">
        <v>14.504514466218401</v>
      </c>
      <c r="DD69" s="86">
        <v>32.670522273931716</v>
      </c>
      <c r="DE69" s="86">
        <v>3.8065231846995182</v>
      </c>
      <c r="DF69" s="86">
        <v>19.663416347722794</v>
      </c>
      <c r="DG69" s="86">
        <v>2.0063230441462707</v>
      </c>
      <c r="DH69" s="69"/>
      <c r="DI69" s="86">
        <v>5.4514288333949272</v>
      </c>
      <c r="DJ69" s="86">
        <v>16.357474233484972</v>
      </c>
      <c r="DK69" s="106">
        <v>324.46354105709429</v>
      </c>
      <c r="DL69" s="86">
        <v>3.0005847518875535</v>
      </c>
      <c r="DM69" s="69"/>
      <c r="DN69" s="69"/>
      <c r="DO69" s="69">
        <v>474.77450211755627</v>
      </c>
      <c r="DP69" s="69">
        <v>92.060186832413009</v>
      </c>
      <c r="DQ69" s="69">
        <v>69.448185758447266</v>
      </c>
      <c r="DR69" s="69">
        <v>45.625931799734673</v>
      </c>
      <c r="DS69" s="69">
        <v>27.093085444414935</v>
      </c>
      <c r="DT69" s="69">
        <v>3.9825957438980084</v>
      </c>
      <c r="DU69" s="69">
        <v>11.91262930677771</v>
      </c>
      <c r="DV69" s="69">
        <v>6.4574862937934459</v>
      </c>
      <c r="DW69" s="69">
        <v>5.1836226733051465</v>
      </c>
      <c r="DX69" s="69">
        <v>5.3002195641258849</v>
      </c>
    </row>
    <row r="70" spans="1:128" x14ac:dyDescent="0.15">
      <c r="A70" s="63" t="s">
        <v>3603</v>
      </c>
      <c r="C70" s="63">
        <v>2.1430935104104331E-2</v>
      </c>
      <c r="D70" s="63">
        <v>2.3466437759853722E-4</v>
      </c>
      <c r="E70" s="63">
        <v>9.3923908258150589E-5</v>
      </c>
      <c r="F70" s="63">
        <v>1.3434317527945998E-4</v>
      </c>
      <c r="I70" s="63">
        <v>0.46131788910232591</v>
      </c>
      <c r="K70" s="63">
        <v>2.3466437759853722E-4</v>
      </c>
      <c r="L70" s="63">
        <v>2.6167258997939489E-3</v>
      </c>
      <c r="M70" s="63">
        <v>6.2203507229233075E-3</v>
      </c>
      <c r="N70" s="63">
        <v>4.5085220680474349E-3</v>
      </c>
      <c r="O70" s="63">
        <v>3.1788735760931953E-4</v>
      </c>
      <c r="P70" s="63">
        <v>1.3844325920032662E-3</v>
      </c>
      <c r="Q70" s="63">
        <v>0.19261452755692574</v>
      </c>
      <c r="R70" s="63">
        <v>2.7109405941457779E-3</v>
      </c>
      <c r="S70" s="63">
        <v>1.4707960618257762E-3</v>
      </c>
      <c r="T70" s="63">
        <v>573159</v>
      </c>
      <c r="U70" s="63">
        <v>1.3957732496567272E-6</v>
      </c>
      <c r="V70" s="63">
        <v>9.142314785251562E-3</v>
      </c>
      <c r="W70" s="63">
        <v>8.5840054853888716E-5</v>
      </c>
      <c r="X70" s="63">
        <v>1.7831003264364689E-4</v>
      </c>
      <c r="Y70" s="63">
        <v>5.1643610237298905E-5</v>
      </c>
      <c r="Z70" s="63">
        <v>3.0270832351930266E-4</v>
      </c>
      <c r="AA70" s="63">
        <v>2.8784915413233208E-3</v>
      </c>
      <c r="AB70" s="63">
        <v>7.5662541575141748E-4</v>
      </c>
      <c r="AC70" s="63">
        <v>1.8744071598515129E-3</v>
      </c>
      <c r="AD70" s="63">
        <v>3.5946976900534293E-3</v>
      </c>
      <c r="AE70" s="63">
        <v>2.1701366171225319E-3</v>
      </c>
      <c r="AF70" s="63">
        <v>3.2466267359202825E-3</v>
      </c>
      <c r="AG70" s="63">
        <v>3.3658490343284617E-3</v>
      </c>
      <c r="AH70" s="63">
        <v>1.1258655975043575E-2</v>
      </c>
      <c r="AJ70" s="63">
        <v>7.7266517667872276E-3</v>
      </c>
      <c r="AK70" s="63">
        <v>6.3338301043219067E-2</v>
      </c>
      <c r="AM70" s="63">
        <v>0.23170917668570154</v>
      </c>
      <c r="AO70" s="64" t="s">
        <v>3603</v>
      </c>
      <c r="AP70" s="65" t="s">
        <v>3659</v>
      </c>
      <c r="AR70" s="63">
        <v>532.55428177593467</v>
      </c>
      <c r="AS70" s="63">
        <v>718.68528103869733</v>
      </c>
      <c r="AV70" s="86">
        <v>17.281277981124859</v>
      </c>
      <c r="AW70" s="86">
        <v>1.4507825471598881</v>
      </c>
      <c r="AX70" s="86">
        <v>2.1356432537168999</v>
      </c>
      <c r="AY70" s="86">
        <v>30.536265501922507</v>
      </c>
      <c r="AZ70" s="86"/>
      <c r="BA70" s="86"/>
      <c r="BB70" s="86"/>
      <c r="BC70" s="86"/>
      <c r="BD70" s="86">
        <v>0.64850973083443952</v>
      </c>
      <c r="BE70" s="86">
        <v>2.06767954607409</v>
      </c>
      <c r="BF70" s="86">
        <v>10.578047345625897</v>
      </c>
      <c r="BG70" s="86">
        <v>14.182766190998903</v>
      </c>
      <c r="BH70" s="86">
        <v>25.257171408455065</v>
      </c>
      <c r="BI70" s="86">
        <v>24.412149401058542</v>
      </c>
      <c r="BJ70" s="86">
        <v>6.8574975321354481</v>
      </c>
      <c r="BK70" s="86">
        <v>983.44461559561114</v>
      </c>
      <c r="BL70" s="86">
        <v>68.647561579209182</v>
      </c>
      <c r="BM70" s="86">
        <v>2.5109487929207402E-2</v>
      </c>
      <c r="BN70" s="86">
        <v>138.23924300777924</v>
      </c>
      <c r="BO70" s="86">
        <v>2.3587473884680064</v>
      </c>
      <c r="BP70" s="86">
        <v>4.8480636551553538</v>
      </c>
      <c r="BQ70" s="86">
        <v>0.42738974340709651</v>
      </c>
      <c r="BR70" s="86">
        <v>27.646807143025143</v>
      </c>
      <c r="BS70" s="86">
        <v>33.335701175560224</v>
      </c>
      <c r="BT70" s="86">
        <v>7.9788452183599965</v>
      </c>
      <c r="BU70" s="86">
        <v>84.850551358351765</v>
      </c>
      <c r="BV70" s="86">
        <v>153.26594119707207</v>
      </c>
      <c r="BW70" s="86">
        <v>36.700980685339275</v>
      </c>
      <c r="BX70" s="86">
        <v>316.45064945515031</v>
      </c>
      <c r="BY70" s="86">
        <v>58.684910574939487</v>
      </c>
      <c r="BZ70" s="86">
        <v>88.820548582054855</v>
      </c>
      <c r="CA70" s="86">
        <v>88.820548582054855</v>
      </c>
      <c r="CB70" s="106"/>
      <c r="CC70" s="69">
        <v>6.3338301043219067E-2</v>
      </c>
      <c r="CD70" s="106">
        <v>297.72891512815329</v>
      </c>
      <c r="CE70" s="106">
        <v>4005.9196661967649</v>
      </c>
      <c r="CF70" s="106"/>
      <c r="CG70" s="70"/>
      <c r="CH70" s="70"/>
      <c r="CI70" s="70"/>
      <c r="CJ70" s="69"/>
      <c r="CK70" s="86"/>
      <c r="CL70" s="86"/>
      <c r="CM70" s="86">
        <v>11.446191519261415</v>
      </c>
      <c r="CN70" s="86">
        <v>28.51432094147069</v>
      </c>
      <c r="CO70" s="86"/>
      <c r="CP70" s="86">
        <v>12.658908025924317</v>
      </c>
      <c r="CQ70" s="86">
        <v>4.6097871821712539</v>
      </c>
      <c r="CR70" s="86">
        <v>28.978165526928827</v>
      </c>
      <c r="CS70" s="86">
        <v>3.1077345465678752</v>
      </c>
      <c r="CT70" s="86"/>
      <c r="CU70" s="86"/>
      <c r="CV70" s="86"/>
      <c r="CW70" s="86">
        <v>2.2891520712200548</v>
      </c>
      <c r="CX70" s="86"/>
      <c r="CY70" s="86"/>
      <c r="CZ70" s="86"/>
      <c r="DA70" s="86">
        <v>2.3556181930489681</v>
      </c>
      <c r="DB70" s="86">
        <v>134.16046627217818</v>
      </c>
      <c r="DC70" s="86">
        <v>14.325994878359383</v>
      </c>
      <c r="DD70" s="86">
        <v>29.915790610069923</v>
      </c>
      <c r="DE70" s="86">
        <v>3.7295061067862152</v>
      </c>
      <c r="DF70" s="86">
        <v>17.501946631439758</v>
      </c>
      <c r="DG70" s="86">
        <v>2.0553551765897851</v>
      </c>
      <c r="DH70" s="69"/>
      <c r="DI70" s="86"/>
      <c r="DJ70" s="86">
        <v>16.584300550025528</v>
      </c>
      <c r="DK70" s="106">
        <v>316.45064945515031</v>
      </c>
      <c r="DL70" s="86"/>
      <c r="DM70" s="69"/>
      <c r="DN70" s="69"/>
      <c r="DO70" s="69">
        <v>468.29011859003811</v>
      </c>
      <c r="DP70" s="69">
        <v>52.475418869816927</v>
      </c>
      <c r="DQ70" s="69">
        <v>61.050818163158304</v>
      </c>
      <c r="DR70" s="69">
        <v>49.809891003442218</v>
      </c>
      <c r="DS70" s="69">
        <v>30.300397844720958</v>
      </c>
      <c r="DT70" s="69">
        <v>4.6094666027512563</v>
      </c>
      <c r="DU70" s="69">
        <v>12.943261771079186</v>
      </c>
      <c r="DV70" s="69">
        <v>6.4280720726024061</v>
      </c>
      <c r="DW70" s="69">
        <v>5.2173863424929223</v>
      </c>
      <c r="DX70" s="69">
        <v>5.169326322020849</v>
      </c>
    </row>
    <row r="71" spans="1:128" x14ac:dyDescent="0.15">
      <c r="A71" s="63" t="s">
        <v>3609</v>
      </c>
      <c r="C71" s="63">
        <v>2.1026070363945479E-2</v>
      </c>
      <c r="D71" s="63">
        <v>2.6154038169469754E-4</v>
      </c>
      <c r="E71" s="63">
        <v>9.9333925129800219E-5</v>
      </c>
      <c r="F71" s="63">
        <v>1.4163849089096221E-4</v>
      </c>
      <c r="I71" s="63">
        <v>0.47035057630037458</v>
      </c>
      <c r="M71" s="63">
        <v>6.6338701104920461E-3</v>
      </c>
      <c r="N71" s="63">
        <v>4.6510714741481709E-3</v>
      </c>
      <c r="O71" s="63">
        <v>3.3376198843612875E-4</v>
      </c>
      <c r="P71" s="63">
        <v>6.0862480244235247E-4</v>
      </c>
      <c r="Q71" s="63">
        <v>0.18401539512230694</v>
      </c>
      <c r="R71" s="63">
        <v>2.4904534254778198E-3</v>
      </c>
      <c r="S71" s="63">
        <v>1.5762540966479358E-3</v>
      </c>
      <c r="T71" s="63">
        <v>713083</v>
      </c>
      <c r="U71" s="63">
        <v>1.542597425545133E-6</v>
      </c>
      <c r="V71" s="63">
        <v>8.7856532829979107E-3</v>
      </c>
      <c r="W71" s="63">
        <v>8.2178371942677082E-5</v>
      </c>
      <c r="X71" s="63">
        <v>1.5482068707289336E-4</v>
      </c>
      <c r="Y71" s="63">
        <v>4.8100992451089141E-5</v>
      </c>
      <c r="Z71" s="63">
        <v>2.8720359341058476E-4</v>
      </c>
      <c r="AA71" s="63">
        <v>2.7369417959293191E-3</v>
      </c>
      <c r="AB71" s="63">
        <v>7.5891118799167369E-4</v>
      </c>
      <c r="AC71" s="63">
        <v>1.8062413491837556E-3</v>
      </c>
      <c r="AD71" s="63">
        <v>3.4329804524858959E-3</v>
      </c>
      <c r="AE71" s="63">
        <v>1.9976636660809471E-3</v>
      </c>
      <c r="AF71" s="63">
        <v>3.1651294449594226E-3</v>
      </c>
      <c r="AG71" s="63">
        <v>3.3149483767434275E-3</v>
      </c>
      <c r="AH71" s="63">
        <v>1.1193647864273864E-2</v>
      </c>
      <c r="AJ71" s="63">
        <v>7.6776476230677217E-3</v>
      </c>
      <c r="AK71" s="63">
        <v>6.0458829546284794E-2</v>
      </c>
      <c r="AL71" s="63">
        <v>6.551130794030989E-2</v>
      </c>
      <c r="AM71" s="63">
        <v>0.23064159431651016</v>
      </c>
      <c r="AO71" s="64" t="s">
        <v>3609</v>
      </c>
      <c r="AP71" s="65" t="s">
        <v>3660</v>
      </c>
      <c r="AR71" s="63">
        <v>531.62613096854784</v>
      </c>
      <c r="AS71" s="63">
        <v>619.0964882293855</v>
      </c>
      <c r="AV71" s="86">
        <v>16.954806920228357</v>
      </c>
      <c r="AW71" s="86">
        <v>1.6169400103382709</v>
      </c>
      <c r="AX71" s="86">
        <v>2.2586562995824666</v>
      </c>
      <c r="AY71" s="86">
        <v>32.19449409425512</v>
      </c>
      <c r="AZ71" s="86"/>
      <c r="BA71" s="86"/>
      <c r="BB71" s="86"/>
      <c r="BC71" s="86"/>
      <c r="BD71" s="86"/>
      <c r="BE71" s="86"/>
      <c r="BF71" s="86">
        <v>11.281259729441556</v>
      </c>
      <c r="BG71" s="86">
        <v>13.935294117647059</v>
      </c>
      <c r="BH71" s="86">
        <v>26.055746801836474</v>
      </c>
      <c r="BI71" s="86">
        <v>25.631241164710843</v>
      </c>
      <c r="BJ71" s="86">
        <v>3.0146957712875126</v>
      </c>
      <c r="BK71" s="86">
        <v>939.53946161328713</v>
      </c>
      <c r="BL71" s="86">
        <v>63.064294088492183</v>
      </c>
      <c r="BM71" s="86">
        <v>2.7750805115285042E-2</v>
      </c>
      <c r="BN71" s="86">
        <v>132.84623070841053</v>
      </c>
      <c r="BO71" s="86">
        <v>2.2581301996868519</v>
      </c>
      <c r="BP71" s="86">
        <v>4.2094128689007189</v>
      </c>
      <c r="BQ71" s="86">
        <v>0.39807191493459981</v>
      </c>
      <c r="BR71" s="86">
        <v>26.230736788114516</v>
      </c>
      <c r="BS71" s="86">
        <v>31.696418952148939</v>
      </c>
      <c r="BT71" s="86">
        <v>8.0029493820977642</v>
      </c>
      <c r="BU71" s="86">
        <v>81.764825512422746</v>
      </c>
      <c r="BV71" s="86">
        <v>146.37085661397597</v>
      </c>
      <c r="BW71" s="86">
        <v>33.784147526091559</v>
      </c>
      <c r="BX71" s="86">
        <v>308.50705976925775</v>
      </c>
      <c r="BY71" s="86">
        <v>57.797437456532286</v>
      </c>
      <c r="BZ71" s="86">
        <v>89.336381859183163</v>
      </c>
      <c r="CA71" s="86">
        <v>89.336381859183163</v>
      </c>
      <c r="CB71" s="106"/>
      <c r="CC71" s="69">
        <v>6.0458829546284794E-2</v>
      </c>
      <c r="CD71" s="106">
        <v>295.84065214092936</v>
      </c>
      <c r="CE71" s="106">
        <v>3987.4626966921442</v>
      </c>
      <c r="CF71" s="106">
        <v>1176.5106252737594</v>
      </c>
      <c r="CG71" s="70"/>
      <c r="CH71" s="70"/>
      <c r="CI71" s="70"/>
      <c r="CJ71" s="69"/>
      <c r="CK71" s="86"/>
      <c r="CL71" s="86">
        <v>0.29505244682282555</v>
      </c>
      <c r="CM71" s="86">
        <v>11.761280754761195</v>
      </c>
      <c r="CN71" s="86">
        <v>31.559325456023302</v>
      </c>
      <c r="CO71" s="86">
        <v>18.655732887818786</v>
      </c>
      <c r="CP71" s="86">
        <v>12.925029008005504</v>
      </c>
      <c r="CQ71" s="86">
        <v>4.8919450257598838</v>
      </c>
      <c r="CR71" s="86">
        <v>30.015625399597408</v>
      </c>
      <c r="CS71" s="86">
        <v>3.0454390972965046</v>
      </c>
      <c r="CT71" s="86"/>
      <c r="CU71" s="86"/>
      <c r="CV71" s="86"/>
      <c r="CW71" s="86">
        <v>2.3222868885637573</v>
      </c>
      <c r="CX71" s="86"/>
      <c r="CY71" s="86">
        <v>3.8135614340680215</v>
      </c>
      <c r="CZ71" s="86">
        <v>8.856183717068566</v>
      </c>
      <c r="DA71" s="86">
        <v>2.2984795962333138</v>
      </c>
      <c r="DB71" s="86">
        <v>136.62058096208989</v>
      </c>
      <c r="DC71" s="86">
        <v>14.898120643274305</v>
      </c>
      <c r="DD71" s="86">
        <v>27.346862599406656</v>
      </c>
      <c r="DE71" s="86">
        <v>3.7731024048034625</v>
      </c>
      <c r="DF71" s="86">
        <v>19.424282687142423</v>
      </c>
      <c r="DG71" s="86">
        <v>1.8641143320630771</v>
      </c>
      <c r="DH71" s="69"/>
      <c r="DI71" s="86"/>
      <c r="DJ71" s="86">
        <v>15.915202838283861</v>
      </c>
      <c r="DK71" s="106">
        <v>308.50705976925775</v>
      </c>
      <c r="DL71" s="86"/>
      <c r="DM71" s="69"/>
      <c r="DN71" s="69"/>
      <c r="DO71" s="69">
        <v>450.02110673580802</v>
      </c>
      <c r="DP71" s="69">
        <v>57.995412989101446</v>
      </c>
      <c r="DQ71" s="69">
        <v>61.31251016072131</v>
      </c>
      <c r="DR71" s="69">
        <v>47.685148340974592</v>
      </c>
      <c r="DS71" s="69">
        <v>26.308830430629488</v>
      </c>
      <c r="DT71" s="69">
        <v>4.2932691429529743</v>
      </c>
      <c r="DU71" s="69">
        <v>12.280307485072338</v>
      </c>
      <c r="DV71" s="69">
        <v>6.1943049630623293</v>
      </c>
      <c r="DW71" s="69">
        <v>4.9826680492230384</v>
      </c>
      <c r="DX71" s="69">
        <v>5.0395651497011897</v>
      </c>
    </row>
    <row r="72" spans="1:128" x14ac:dyDescent="0.15">
      <c r="A72" s="63" t="s">
        <v>3611</v>
      </c>
      <c r="C72" s="63">
        <v>2.4843341257506629E-2</v>
      </c>
      <c r="D72" s="63">
        <v>2.9837496198988284E-4</v>
      </c>
      <c r="E72" s="63">
        <v>8.9631363083813418E-5</v>
      </c>
      <c r="F72" s="63">
        <v>2.1207208453782905E-4</v>
      </c>
      <c r="G72" s="63">
        <v>3.7966133609692739E-3</v>
      </c>
      <c r="H72" s="63">
        <v>8.2408549262894971E-3</v>
      </c>
      <c r="J72" s="63">
        <v>8.098918788992318E-4</v>
      </c>
      <c r="K72" s="63">
        <v>3.0099020070055113E-4</v>
      </c>
      <c r="L72" s="63">
        <v>2.7117647939893254E-3</v>
      </c>
      <c r="M72" s="63">
        <v>6.3193677208693913E-3</v>
      </c>
      <c r="N72" s="63">
        <v>4.6094295522449806E-3</v>
      </c>
      <c r="O72" s="63">
        <v>3.4663800365039772E-4</v>
      </c>
      <c r="Q72" s="63">
        <v>0.19791924475710018</v>
      </c>
      <c r="R72" s="63">
        <v>2.7410079177540708E-3</v>
      </c>
      <c r="S72" s="63">
        <v>1.3437571993361098E-3</v>
      </c>
      <c r="T72" s="63">
        <v>701019.5</v>
      </c>
      <c r="U72" s="63">
        <v>2.282390147492331E-6</v>
      </c>
      <c r="V72" s="63">
        <v>9.7055788034427007E-3</v>
      </c>
      <c r="W72" s="63">
        <v>8.0739551467541202E-5</v>
      </c>
      <c r="X72" s="63">
        <v>1.6076585601399105E-4</v>
      </c>
      <c r="Y72" s="63">
        <v>4.5647802949846619E-5</v>
      </c>
      <c r="Z72" s="63">
        <v>2.9243123764745489E-4</v>
      </c>
      <c r="AA72" s="63">
        <v>2.9359620761857073E-3</v>
      </c>
      <c r="AB72" s="63">
        <v>8.0739551467541202E-4</v>
      </c>
      <c r="AC72" s="63">
        <v>1.9431223620265438E-3</v>
      </c>
      <c r="AD72" s="63">
        <v>3.7255264178338355E-3</v>
      </c>
      <c r="AE72" s="63">
        <v>2.2300853732789647E-3</v>
      </c>
      <c r="AF72" s="63">
        <v>3.5227265432701944E-3</v>
      </c>
      <c r="AG72" s="63">
        <v>3.6694176600413162E-3</v>
      </c>
      <c r="AH72" s="63">
        <v>1.0972590634069381E-2</v>
      </c>
      <c r="AI72" s="63">
        <v>0.1555024503597974</v>
      </c>
      <c r="AJ72" s="63">
        <v>8.8064597347149408E-3</v>
      </c>
      <c r="AK72" s="63">
        <v>6.0905483113306874E-2</v>
      </c>
      <c r="AL72" s="63">
        <v>6.7303120669253855E-2</v>
      </c>
      <c r="AM72" s="63">
        <v>0.26241438362270952</v>
      </c>
      <c r="AO72" s="64" t="s">
        <v>3611</v>
      </c>
      <c r="AP72" s="65" t="s">
        <v>3661</v>
      </c>
      <c r="AR72" s="63">
        <v>535.95643909698742</v>
      </c>
      <c r="AS72" s="63">
        <v>634.96091931932108</v>
      </c>
      <c r="AV72" s="86">
        <v>20.032942294183805</v>
      </c>
      <c r="AW72" s="86">
        <v>1.8446650991271516</v>
      </c>
      <c r="AX72" s="86">
        <v>2.0380392962915796</v>
      </c>
      <c r="AY72" s="86">
        <v>48.204082310263914</v>
      </c>
      <c r="AZ72" s="86">
        <v>3.0911328807016902</v>
      </c>
      <c r="BA72" s="86">
        <v>15.201032248469648</v>
      </c>
      <c r="BB72" s="86"/>
      <c r="BC72" s="86">
        <v>174.34961034836539</v>
      </c>
      <c r="BD72" s="86">
        <v>0.83180530439970402</v>
      </c>
      <c r="BE72" s="86">
        <v>2.1427772005990646</v>
      </c>
      <c r="BF72" s="86">
        <v>10.7464311778165</v>
      </c>
      <c r="BG72" s="86">
        <v>13.297530864197533</v>
      </c>
      <c r="BH72" s="86">
        <v>25.822464776504859</v>
      </c>
      <c r="BI72" s="86">
        <v>26.620054338864652</v>
      </c>
      <c r="BJ72" s="86"/>
      <c r="BK72" s="86">
        <v>1010.52925782867</v>
      </c>
      <c r="BL72" s="86">
        <v>69.408938812402553</v>
      </c>
      <c r="BM72" s="86">
        <v>4.1059425570947987E-2</v>
      </c>
      <c r="BN72" s="86">
        <v>146.75625355896651</v>
      </c>
      <c r="BO72" s="86">
        <v>2.2185937147209724</v>
      </c>
      <c r="BP72" s="86">
        <v>4.3710558064279423</v>
      </c>
      <c r="BQ72" s="86">
        <v>0.37776992546005717</v>
      </c>
      <c r="BR72" s="86">
        <v>26.708185410434542</v>
      </c>
      <c r="BS72" s="86">
        <v>34.001265256284043</v>
      </c>
      <c r="BT72" s="86">
        <v>8.5142313587172822</v>
      </c>
      <c r="BU72" s="86">
        <v>87.961147026218228</v>
      </c>
      <c r="BV72" s="86">
        <v>158.84404256408337</v>
      </c>
      <c r="BW72" s="86">
        <v>37.714823834405465</v>
      </c>
      <c r="BX72" s="86">
        <v>343.36226278712002</v>
      </c>
      <c r="BY72" s="86">
        <v>63.977749758046379</v>
      </c>
      <c r="BZ72" s="86">
        <v>91.136180447217882</v>
      </c>
      <c r="CA72" s="86">
        <v>91.136180447217882</v>
      </c>
      <c r="CB72" s="106">
        <v>16494.697805058746</v>
      </c>
      <c r="CC72" s="69">
        <v>6.0905483113306874E-2</v>
      </c>
      <c r="CD72" s="106">
        <v>339.33685405711719</v>
      </c>
      <c r="CE72" s="106">
        <v>4536.7686989497779</v>
      </c>
      <c r="CF72" s="106">
        <v>1208.6895998719174</v>
      </c>
      <c r="CG72" s="70">
        <v>5.5066603008354926E-4</v>
      </c>
      <c r="CH72" s="70">
        <v>1.4653215271526939E-2</v>
      </c>
      <c r="CI72" s="70">
        <v>5.2340947447815027E-2</v>
      </c>
      <c r="CJ72" s="69"/>
      <c r="CK72" s="86">
        <v>29.215448848793489</v>
      </c>
      <c r="CL72" s="86">
        <v>0.26642081183281802</v>
      </c>
      <c r="CM72" s="86">
        <v>12.856068561399638</v>
      </c>
      <c r="CN72" s="86">
        <v>33.574554994962817</v>
      </c>
      <c r="CO72" s="86">
        <v>17.414033704487913</v>
      </c>
      <c r="CP72" s="86">
        <v>13.21277609870166</v>
      </c>
      <c r="CQ72" s="86">
        <v>4.9469458640644897</v>
      </c>
      <c r="CR72" s="86">
        <v>30.913631200914441</v>
      </c>
      <c r="CS72" s="86">
        <v>2.9430411182232468</v>
      </c>
      <c r="CT72" s="86">
        <f>BC72/BX72</f>
        <v>0.50777161395997616</v>
      </c>
      <c r="CU72" s="86">
        <f>BC72/BL72</f>
        <v>2.5119186855686544</v>
      </c>
      <c r="CV72" s="86">
        <v>48.038761368733283</v>
      </c>
      <c r="CW72" s="86">
        <v>2.339677216202289</v>
      </c>
      <c r="CX72" s="86">
        <v>5.7959937840385551</v>
      </c>
      <c r="CY72" s="86">
        <v>3.5201585347813502</v>
      </c>
      <c r="CZ72" s="86">
        <v>8.2360347212479574</v>
      </c>
      <c r="DA72" s="86">
        <v>2.2938639466685715</v>
      </c>
      <c r="DB72" s="86">
        <v>154.7657241201118</v>
      </c>
      <c r="DC72" s="86">
        <v>14.55906508756622</v>
      </c>
      <c r="DD72" s="86">
        <v>31.951282905520419</v>
      </c>
      <c r="DE72" s="86">
        <v>3.903567363494878</v>
      </c>
      <c r="DF72" s="86">
        <v>20.123547015086203</v>
      </c>
      <c r="DG72" s="86">
        <v>1.9701920984562422</v>
      </c>
      <c r="DH72" s="69"/>
      <c r="DI72" s="86">
        <v>5.6296290070508688</v>
      </c>
      <c r="DJ72" s="86">
        <v>17.195280562939921</v>
      </c>
      <c r="DK72" s="106">
        <v>343.36226278712002</v>
      </c>
      <c r="DL72" s="86">
        <v>3.054425174625818</v>
      </c>
      <c r="DM72" s="69"/>
      <c r="DN72" s="69"/>
      <c r="DO72" s="69">
        <v>497.14178034880257</v>
      </c>
      <c r="DP72" s="69">
        <v>85.808621882858901</v>
      </c>
      <c r="DQ72" s="69">
        <v>69.047409606542516</v>
      </c>
      <c r="DR72" s="69">
        <v>46.850252660140903</v>
      </c>
      <c r="DS72" s="69">
        <v>27.319098790174635</v>
      </c>
      <c r="DT72" s="69">
        <v>4.0743089458591157</v>
      </c>
      <c r="DU72" s="69">
        <v>12.503832120989953</v>
      </c>
      <c r="DV72" s="69">
        <v>6.6637232595619862</v>
      </c>
      <c r="DW72" s="69">
        <v>5.407272690770812</v>
      </c>
      <c r="DX72" s="69">
        <v>5.6089364520822649</v>
      </c>
    </row>
    <row r="73" spans="1:128" x14ac:dyDescent="0.15">
      <c r="A73" s="63" t="s">
        <v>3613</v>
      </c>
      <c r="C73" s="63">
        <v>1.9196287907582012E-2</v>
      </c>
      <c r="D73" s="63">
        <v>2.175937242578853E-4</v>
      </c>
      <c r="E73" s="63">
        <v>8.4305793597752089E-5</v>
      </c>
      <c r="F73" s="63">
        <v>1.5259819623280268E-4</v>
      </c>
      <c r="G73" s="63">
        <v>3.5676893100724701E-3</v>
      </c>
      <c r="H73" s="63">
        <v>8.32084053347199E-3</v>
      </c>
      <c r="I73" s="63">
        <v>0.46937227036444124</v>
      </c>
      <c r="J73" s="63">
        <v>7.6881938449234965E-4</v>
      </c>
      <c r="K73" s="63">
        <v>3.0590286559631277E-4</v>
      </c>
      <c r="L73" s="63">
        <v>2.9101041200100034E-3</v>
      </c>
      <c r="M73" s="63">
        <v>6.3257604123542373E-3</v>
      </c>
      <c r="N73" s="63">
        <v>4.7133061388276226E-3</v>
      </c>
      <c r="O73" s="63">
        <v>3.4603053942049421E-4</v>
      </c>
      <c r="P73" s="63">
        <v>7.3119969028217948E-4</v>
      </c>
      <c r="Q73" s="63">
        <v>0.18757144209534279</v>
      </c>
      <c r="R73" s="63">
        <v>2.6238412074473571E-3</v>
      </c>
      <c r="S73" s="63">
        <v>1.326050066337827E-3</v>
      </c>
      <c r="T73" s="63">
        <v>707741</v>
      </c>
      <c r="U73" s="63">
        <v>2.1194193921222595E-6</v>
      </c>
      <c r="V73" s="63">
        <v>8.8933663585972836E-3</v>
      </c>
      <c r="W73" s="63">
        <v>6.9658250687751593E-5</v>
      </c>
      <c r="X73" s="63">
        <v>1.586738651568865E-4</v>
      </c>
      <c r="Y73" s="63">
        <v>4.4931691112991902E-5</v>
      </c>
      <c r="Z73" s="63">
        <v>2.6450354013685795E-4</v>
      </c>
      <c r="AA73" s="63">
        <v>2.788449446902186E-3</v>
      </c>
      <c r="AB73" s="63">
        <v>7.7311709603748637E-4</v>
      </c>
      <c r="AC73" s="63">
        <v>1.8537854949762695E-3</v>
      </c>
      <c r="AD73" s="63">
        <v>3.5891189950372614E-3</v>
      </c>
      <c r="AE73" s="63">
        <v>2.0925734131553774E-3</v>
      </c>
      <c r="AF73" s="63">
        <v>3.2631993907375721E-3</v>
      </c>
      <c r="AG73" s="63">
        <v>3.404258525835487E-3</v>
      </c>
      <c r="AH73" s="63">
        <v>1.0635246509669499E-2</v>
      </c>
      <c r="AI73" s="63">
        <v>0.15291469619535961</v>
      </c>
      <c r="AJ73" s="63">
        <v>8.0717381075845543E-3</v>
      </c>
      <c r="AK73" s="63">
        <v>5.6978311481436103E-2</v>
      </c>
      <c r="AL73" s="63">
        <v>6.6773579600447053E-2</v>
      </c>
      <c r="AM73" s="63">
        <v>0.24714945156490861</v>
      </c>
      <c r="AO73" s="64" t="s">
        <v>3613</v>
      </c>
      <c r="AP73" s="65" t="s">
        <v>3662</v>
      </c>
      <c r="AR73" s="63">
        <v>521.58271045757078</v>
      </c>
      <c r="AS73" s="63">
        <v>489.73380222166105</v>
      </c>
      <c r="AV73" s="86">
        <v>15.479323973740096</v>
      </c>
      <c r="AW73" s="86">
        <v>1.3452454128548097</v>
      </c>
      <c r="AX73" s="86">
        <v>1.9169464163632099</v>
      </c>
      <c r="AY73" s="86">
        <v>34.685640156904768</v>
      </c>
      <c r="AZ73" s="86">
        <v>2.9047471222293346</v>
      </c>
      <c r="BA73" s="86">
        <v>15.348573226325685</v>
      </c>
      <c r="BB73" s="86"/>
      <c r="BC73" s="86">
        <v>165.50772221187958</v>
      </c>
      <c r="BD73" s="86">
        <v>0.84538176207015892</v>
      </c>
      <c r="BE73" s="86">
        <v>2.299500595902856</v>
      </c>
      <c r="BF73" s="86">
        <v>10.757302300073881</v>
      </c>
      <c r="BG73" s="86">
        <v>13.621069824418132</v>
      </c>
      <c r="BH73" s="86">
        <v>26.404391339809735</v>
      </c>
      <c r="BI73" s="86">
        <v>26.573404142871553</v>
      </c>
      <c r="BJ73" s="86">
        <v>3.6218448630660527</v>
      </c>
      <c r="BK73" s="86">
        <v>957.6958036753033</v>
      </c>
      <c r="BL73" s="86">
        <v>66.441994801094211</v>
      </c>
      <c r="BM73" s="86">
        <v>3.8127636889810107E-2</v>
      </c>
      <c r="BN73" s="86">
        <v>134.4749401088917</v>
      </c>
      <c r="BO73" s="86">
        <v>1.9140972961242275</v>
      </c>
      <c r="BP73" s="86">
        <v>4.3141767587889639</v>
      </c>
      <c r="BQ73" s="86">
        <v>0.37184356104057131</v>
      </c>
      <c r="BR73" s="86">
        <v>24.157506730550203</v>
      </c>
      <c r="BS73" s="86">
        <v>32.292927101100169</v>
      </c>
      <c r="BT73" s="86">
        <v>8.1527550047006301</v>
      </c>
      <c r="BU73" s="86">
        <v>83.917051064461418</v>
      </c>
      <c r="BV73" s="86">
        <v>153.02808421547658</v>
      </c>
      <c r="BW73" s="86">
        <v>35.389244996336416</v>
      </c>
      <c r="BX73" s="86">
        <v>318.0659960307525</v>
      </c>
      <c r="BY73" s="86">
        <v>59.354595267071971</v>
      </c>
      <c r="BZ73" s="86">
        <v>94.026969576192371</v>
      </c>
      <c r="CA73" s="86">
        <v>94.026969576192371</v>
      </c>
      <c r="CB73" s="106">
        <v>16220.20551996985</v>
      </c>
      <c r="CC73" s="69">
        <v>5.6978311481436103E-2</v>
      </c>
      <c r="CD73" s="106">
        <v>311.02603074461814</v>
      </c>
      <c r="CE73" s="106">
        <v>4272.8598956465394</v>
      </c>
      <c r="CF73" s="106">
        <v>1199.1796280280082</v>
      </c>
      <c r="CG73" s="70">
        <v>5.1951929735934784E-4</v>
      </c>
      <c r="CH73" s="70">
        <v>1.3803385593838013E-2</v>
      </c>
      <c r="CI73" s="70">
        <v>4.9305375412922334E-2</v>
      </c>
      <c r="CJ73" s="69"/>
      <c r="CK73" s="86">
        <v>29.709857831745634</v>
      </c>
      <c r="CL73" s="86">
        <v>0.28065035065853866</v>
      </c>
      <c r="CM73" s="86">
        <v>13.16634202272696</v>
      </c>
      <c r="CN73" s="86">
        <v>31.170475302138588</v>
      </c>
      <c r="CO73" s="86">
        <v>18.048519338077721</v>
      </c>
      <c r="CP73" s="86">
        <v>13.433878342761966</v>
      </c>
      <c r="CQ73" s="86">
        <v>4.7871229180120034</v>
      </c>
      <c r="CR73" s="86">
        <v>31.774395230714148</v>
      </c>
      <c r="CS73" s="86">
        <v>3.010997137784913</v>
      </c>
      <c r="CT73" s="86">
        <f>BC73/BX73</f>
        <v>0.52035654322468761</v>
      </c>
      <c r="CU73" s="86">
        <f>BC73/BL73</f>
        <v>2.4910107336084057</v>
      </c>
      <c r="CV73" s="86">
        <v>50.996352085375342</v>
      </c>
      <c r="CW73" s="86">
        <v>2.3652436340421277</v>
      </c>
      <c r="CX73" s="86">
        <v>5.7864115998725474</v>
      </c>
      <c r="CY73" s="86">
        <v>3.7702226676002941</v>
      </c>
      <c r="CZ73" s="86">
        <v>8.9174951634629256</v>
      </c>
      <c r="DA73" s="86">
        <v>2.2656196963993804</v>
      </c>
      <c r="DB73" s="86">
        <v>166.17023422727283</v>
      </c>
      <c r="DC73" s="86">
        <v>14.414013404358704</v>
      </c>
      <c r="DD73" s="86">
        <v>29.567449826948529</v>
      </c>
      <c r="DE73" s="86">
        <v>3.790242769451325</v>
      </c>
      <c r="DF73" s="86">
        <v>19.451463339674994</v>
      </c>
      <c r="DG73" s="86">
        <v>2.2538962713779247</v>
      </c>
      <c r="DH73" s="69"/>
      <c r="DI73" s="86">
        <v>5.344130520241511</v>
      </c>
      <c r="DJ73" s="86">
        <v>16.23645058686721</v>
      </c>
      <c r="DK73" s="106">
        <v>318.0659960307525</v>
      </c>
      <c r="DL73" s="86">
        <v>3.0381837654169899</v>
      </c>
      <c r="DM73" s="69"/>
      <c r="DN73" s="69"/>
      <c r="DO73" s="69">
        <v>455.5384150030207</v>
      </c>
      <c r="DP73" s="69">
        <v>79.68158179688632</v>
      </c>
      <c r="DQ73" s="69">
        <v>61.049280663526602</v>
      </c>
      <c r="DR73" s="69">
        <v>40.420173078328112</v>
      </c>
      <c r="DS73" s="69">
        <v>26.963604742431023</v>
      </c>
      <c r="DT73" s="69">
        <v>4.0103921596265248</v>
      </c>
      <c r="DU73" s="69">
        <v>11.309694162242604</v>
      </c>
      <c r="DV73" s="69">
        <v>6.357352353368289</v>
      </c>
      <c r="DW73" s="69">
        <v>5.2092893591869753</v>
      </c>
      <c r="DX73" s="69">
        <v>5.1957135441258551</v>
      </c>
    </row>
    <row r="74" spans="1:128" x14ac:dyDescent="0.15">
      <c r="A74" s="63" t="s">
        <v>3631</v>
      </c>
      <c r="C74" s="63">
        <v>1.3891553202308102E-2</v>
      </c>
      <c r="D74" s="63">
        <v>2.2769556748696062E-4</v>
      </c>
      <c r="E74" s="63">
        <v>9.5561352157739942E-5</v>
      </c>
      <c r="F74" s="63">
        <v>1.4133641961107708E-4</v>
      </c>
      <c r="G74" s="63">
        <v>2.4626514381983502E-3</v>
      </c>
      <c r="H74" s="63">
        <v>8.3874552719782267E-3</v>
      </c>
      <c r="I74" s="63">
        <v>0.47726312287420231</v>
      </c>
      <c r="J74" s="63">
        <v>7.8307219129259114E-4</v>
      </c>
      <c r="K74" s="63">
        <v>2.725268191165176E-4</v>
      </c>
      <c r="L74" s="63">
        <v>2.2742186089806438E-3</v>
      </c>
      <c r="M74" s="63">
        <v>6.7140698164160247E-3</v>
      </c>
      <c r="N74" s="63">
        <v>4.6888770125397732E-3</v>
      </c>
      <c r="O74" s="63">
        <v>3.4685231523920424E-4</v>
      </c>
      <c r="P74" s="63">
        <v>6.8521028806438713E-4</v>
      </c>
      <c r="Q74" s="63">
        <v>0.18486308181821398</v>
      </c>
      <c r="R74" s="63">
        <v>2.539242092298109E-3</v>
      </c>
      <c r="S74" s="63">
        <v>1.4079372551240351E-3</v>
      </c>
      <c r="T74" s="63">
        <v>706352.5</v>
      </c>
      <c r="U74" s="63">
        <v>2.9730198449074651E-6</v>
      </c>
      <c r="V74" s="63">
        <v>9.2870061336230835E-3</v>
      </c>
      <c r="W74" s="63">
        <v>7.3334489507717455E-5</v>
      </c>
      <c r="X74" s="63">
        <v>1.765407498380766E-4</v>
      </c>
      <c r="Y74" s="63">
        <v>4.7002028024251351E-5</v>
      </c>
      <c r="Z74" s="63">
        <v>3.0154915569775712E-4</v>
      </c>
      <c r="AA74" s="63">
        <v>2.7257400990770659E-3</v>
      </c>
      <c r="AB74" s="63">
        <v>7.6873798846893021E-4</v>
      </c>
      <c r="AC74" s="63">
        <v>1.874890133939263E-3</v>
      </c>
      <c r="AD74" s="63">
        <v>3.461444533713691E-3</v>
      </c>
      <c r="AE74" s="63">
        <v>2.0681364238582483E-3</v>
      </c>
      <c r="AF74" s="63">
        <v>3.2896700537857039E-3</v>
      </c>
      <c r="AG74" s="63">
        <v>3.2962767645521654E-3</v>
      </c>
      <c r="AH74" s="63">
        <v>1.1085824712165668E-2</v>
      </c>
      <c r="AI74" s="63">
        <v>0.15363823303520552</v>
      </c>
      <c r="AJ74" s="63">
        <v>7.5467985177372484E-3</v>
      </c>
      <c r="AK74" s="63">
        <v>6.0123435946498584E-2</v>
      </c>
      <c r="AL74" s="63">
        <v>6.5675424097741561E-2</v>
      </c>
      <c r="AM74" s="63">
        <v>0.23155209332450866</v>
      </c>
      <c r="AO74" s="64" t="s">
        <v>3631</v>
      </c>
      <c r="AP74" s="65" t="s">
        <v>3663</v>
      </c>
      <c r="AR74" s="63">
        <v>520.51088907401277</v>
      </c>
      <c r="AS74" s="63">
        <v>607.07867181671395</v>
      </c>
      <c r="AV74" s="86">
        <v>11.201741375843925</v>
      </c>
      <c r="AW74" s="86">
        <v>1.4076987685829656</v>
      </c>
      <c r="AX74" s="86">
        <v>2.1728754779966475</v>
      </c>
      <c r="AY74" s="86">
        <v>32.125833153467539</v>
      </c>
      <c r="AZ74" s="86">
        <v>2.0050455789311101</v>
      </c>
      <c r="BA74" s="86">
        <v>15.471450378916527</v>
      </c>
      <c r="BB74" s="86"/>
      <c r="BC74" s="86">
        <v>168.57599759126737</v>
      </c>
      <c r="BD74" s="86">
        <v>0.75314496353928284</v>
      </c>
      <c r="BE74" s="86">
        <v>1.7970377797157231</v>
      </c>
      <c r="BF74" s="86">
        <v>11.41764372516108</v>
      </c>
      <c r="BG74" s="86">
        <v>13.518367346938776</v>
      </c>
      <c r="BH74" s="86">
        <v>26.267537040174858</v>
      </c>
      <c r="BI74" s="86">
        <v>26.636512390432571</v>
      </c>
      <c r="BJ74" s="86">
        <v>3.3940459698338774</v>
      </c>
      <c r="BK74" s="86">
        <v>943.86755112644926</v>
      </c>
      <c r="BL74" s="86">
        <v>64.299740935666151</v>
      </c>
      <c r="BM74" s="86">
        <v>5.3483619869744266E-2</v>
      </c>
      <c r="BN74" s="86">
        <v>140.42709399940352</v>
      </c>
      <c r="BO74" s="86">
        <v>2.0151144579927625</v>
      </c>
      <c r="BP74" s="86">
        <v>4.7999587025724608</v>
      </c>
      <c r="BQ74" s="86">
        <v>0.38897715718545023</v>
      </c>
      <c r="BR74" s="86">
        <v>27.540938599880747</v>
      </c>
      <c r="BS74" s="86">
        <v>31.566692526496752</v>
      </c>
      <c r="BT74" s="86">
        <v>8.1065759830121262</v>
      </c>
      <c r="BU74" s="86">
        <v>84.872414600509174</v>
      </c>
      <c r="BV74" s="86">
        <v>147.5844702682644</v>
      </c>
      <c r="BW74" s="86">
        <v>34.975970797318027</v>
      </c>
      <c r="BX74" s="86">
        <v>320.64610738769153</v>
      </c>
      <c r="BY74" s="86">
        <v>57.471890505210752</v>
      </c>
      <c r="BZ74" s="86">
        <v>90.205287018708901</v>
      </c>
      <c r="CA74" s="86">
        <v>90.205287018708901</v>
      </c>
      <c r="CB74" s="106">
        <v>16296.95364513747</v>
      </c>
      <c r="CC74" s="69">
        <v>6.0123435946498584E-2</v>
      </c>
      <c r="CD74" s="106">
        <v>290.79868010033749</v>
      </c>
      <c r="CE74" s="106">
        <v>4003.2039199547057</v>
      </c>
      <c r="CF74" s="106">
        <v>1179.4579699241424</v>
      </c>
      <c r="CG74" s="70">
        <v>5.006713514524243E-4</v>
      </c>
      <c r="CH74" s="70">
        <v>1.3849824578818981E-2</v>
      </c>
      <c r="CI74" s="70">
        <v>4.9471254397662423E-2</v>
      </c>
      <c r="CJ74" s="69"/>
      <c r="CK74" s="86">
        <v>29.569943591499676</v>
      </c>
      <c r="CL74" s="86">
        <v>0.29462850094768278</v>
      </c>
      <c r="CM74" s="86">
        <v>11.642526496503642</v>
      </c>
      <c r="CN74" s="86">
        <v>29.255896290137638</v>
      </c>
      <c r="CO74" s="86">
        <v>18.343121648098489</v>
      </c>
      <c r="CP74" s="86">
        <v>12.484804361321789</v>
      </c>
      <c r="CQ74" s="86">
        <v>4.9867402686506583</v>
      </c>
      <c r="CR74" s="86">
        <v>28.507347164584278</v>
      </c>
      <c r="CS74" s="86">
        <v>2.943642630862267</v>
      </c>
      <c r="CT74" s="86">
        <f>BC74/BX74</f>
        <v>0.52573848148246194</v>
      </c>
      <c r="CU74" s="86">
        <f>BC74/BL74</f>
        <v>2.6217212563878411</v>
      </c>
      <c r="CV74" s="86">
        <v>50.825359390478766</v>
      </c>
      <c r="CW74" s="86">
        <v>2.2833635465607052</v>
      </c>
      <c r="CX74" s="86">
        <v>5.5990625273650689</v>
      </c>
      <c r="CY74" s="86">
        <v>3.6783791936013306</v>
      </c>
      <c r="CZ74" s="86">
        <v>8.3990769610966396</v>
      </c>
      <c r="DA74" s="86">
        <v>2.4434048152056449</v>
      </c>
      <c r="DB74" s="86">
        <v>159.12054331002332</v>
      </c>
      <c r="DC74" s="86">
        <v>14.679181243837631</v>
      </c>
      <c r="DD74" s="86">
        <v>28.083387002265905</v>
      </c>
      <c r="DE74" s="86">
        <v>3.7779779083340452</v>
      </c>
      <c r="DF74" s="86">
        <v>17.681905170355563</v>
      </c>
      <c r="DG74" s="86">
        <v>2.3819781965902109</v>
      </c>
      <c r="DH74" s="69"/>
      <c r="DI74" s="86">
        <v>5.4432030219976548</v>
      </c>
      <c r="DJ74" s="86">
        <v>16.132882234070873</v>
      </c>
      <c r="DK74" s="106">
        <v>320.64610738769153</v>
      </c>
      <c r="DL74" s="86">
        <v>2.9638582593507796</v>
      </c>
      <c r="DM74" s="69"/>
      <c r="DN74" s="69"/>
      <c r="DO74" s="69">
        <v>475.70153793835885</v>
      </c>
      <c r="DP74" s="69">
        <v>111.77350025024926</v>
      </c>
      <c r="DQ74" s="69">
        <v>70.72364877344647</v>
      </c>
      <c r="DR74" s="69">
        <v>42.55336201019454</v>
      </c>
      <c r="DS74" s="69">
        <v>29.999741891077878</v>
      </c>
      <c r="DT74" s="69">
        <v>4.195180728919869</v>
      </c>
      <c r="DU74" s="69">
        <v>12.893697846386116</v>
      </c>
      <c r="DV74" s="69">
        <v>6.4297283788264519</v>
      </c>
      <c r="DW74" s="69">
        <v>5.0239811501996323</v>
      </c>
      <c r="DX74" s="69">
        <v>5.2378605189357774</v>
      </c>
    </row>
    <row r="75" spans="1:128" x14ac:dyDescent="0.15">
      <c r="A75" s="63" t="s">
        <v>3664</v>
      </c>
      <c r="C75" s="63">
        <v>2.126096861861209E-2</v>
      </c>
      <c r="D75" s="63">
        <v>2.7233077272278874E-4</v>
      </c>
      <c r="E75" s="63">
        <v>9.53742105329595E-5</v>
      </c>
      <c r="F75" s="63">
        <v>1.6456726523334189E-4</v>
      </c>
      <c r="G75" s="63">
        <v>3.0414555226576864E-3</v>
      </c>
      <c r="H75" s="63">
        <v>8.5885879146849631E-3</v>
      </c>
      <c r="I75" s="63">
        <v>0.47685913088848092</v>
      </c>
      <c r="J75" s="63">
        <v>7.8385679281776097E-4</v>
      </c>
      <c r="K75" s="63">
        <v>2.5035730264901868E-4</v>
      </c>
      <c r="L75" s="63">
        <v>2.8643119522119105E-3</v>
      </c>
      <c r="M75" s="63">
        <v>6.4798360685628369E-3</v>
      </c>
      <c r="N75" s="63">
        <v>4.6436020034194463E-3</v>
      </c>
      <c r="O75" s="63">
        <v>3.3016307587439218E-4</v>
      </c>
      <c r="P75" s="63">
        <v>7.5387703178626082E-4</v>
      </c>
      <c r="Q75" s="63">
        <v>0.19105628340727171</v>
      </c>
      <c r="R75" s="63">
        <v>2.611850806683488E-3</v>
      </c>
      <c r="S75" s="63">
        <v>1.2517865132450935E-3</v>
      </c>
      <c r="T75" s="63">
        <v>712981</v>
      </c>
      <c r="U75" s="63">
        <v>2.9453800311649261E-6</v>
      </c>
      <c r="V75" s="63">
        <v>9.0688251159568058E-3</v>
      </c>
      <c r="W75" s="63">
        <v>8.5696533287703318E-5</v>
      </c>
      <c r="X75" s="63">
        <v>1.6367897601759373E-4</v>
      </c>
      <c r="Y75" s="63">
        <v>4.1095064244348731E-5</v>
      </c>
      <c r="Z75" s="63">
        <v>2.8696416875063988E-4</v>
      </c>
      <c r="AA75" s="63">
        <v>2.8224221028797869E-3</v>
      </c>
      <c r="AB75" s="63">
        <v>7.9875901321353586E-4</v>
      </c>
      <c r="AC75" s="63">
        <v>1.894861153382769E-3</v>
      </c>
      <c r="AD75" s="63">
        <v>3.5711564076275053E-3</v>
      </c>
      <c r="AE75" s="63">
        <v>2.0994014333247774E-3</v>
      </c>
      <c r="AF75" s="63">
        <v>3.3776028627223818E-3</v>
      </c>
      <c r="AG75" s="63">
        <v>3.4893402956507023E-3</v>
      </c>
      <c r="AH75" s="63">
        <v>1.0778688352144026E-2</v>
      </c>
      <c r="AI75" s="63">
        <v>0.15254543949979033</v>
      </c>
      <c r="AJ75" s="63">
        <v>7.8234903875418847E-3</v>
      </c>
      <c r="AK75" s="63">
        <v>5.7906059519541052E-2</v>
      </c>
      <c r="AL75" s="63">
        <v>6.4795275049405243E-2</v>
      </c>
      <c r="AM75" s="63">
        <v>0.23947258061575272</v>
      </c>
      <c r="AO75" s="64" t="s">
        <v>3664</v>
      </c>
      <c r="AP75" s="65" t="s">
        <v>3665</v>
      </c>
      <c r="AR75" s="63">
        <v>521.74768941453783</v>
      </c>
      <c r="AS75" s="63">
        <v>525.25510588082398</v>
      </c>
      <c r="AV75" s="86">
        <v>17.144221988514264</v>
      </c>
      <c r="AW75" s="86">
        <v>1.6836502249042287</v>
      </c>
      <c r="AX75" s="86">
        <v>2.1686202488876387</v>
      </c>
      <c r="AY75" s="86">
        <v>37.406215043206245</v>
      </c>
      <c r="AZ75" s="86">
        <v>2.4762972358288042</v>
      </c>
      <c r="BA75" s="86">
        <v>15.842458461858435</v>
      </c>
      <c r="BB75" s="86"/>
      <c r="BC75" s="86">
        <v>168.74490281646609</v>
      </c>
      <c r="BD75" s="86">
        <v>0.69187811381885467</v>
      </c>
      <c r="BE75" s="86">
        <v>2.2633166269460903</v>
      </c>
      <c r="BF75" s="86">
        <v>11.019316398439223</v>
      </c>
      <c r="BG75" s="86">
        <v>14.064570943075616</v>
      </c>
      <c r="BH75" s="86">
        <v>26.013902113116224</v>
      </c>
      <c r="BI75" s="86">
        <v>25.35486279031058</v>
      </c>
      <c r="BJ75" s="86">
        <v>3.7341723352000398</v>
      </c>
      <c r="BK75" s="86">
        <v>975.48858632721806</v>
      </c>
      <c r="BL75" s="86">
        <v>66.13836890218127</v>
      </c>
      <c r="BM75" s="86">
        <v>5.2986388983778721E-2</v>
      </c>
      <c r="BN75" s="86">
        <v>137.12801937450556</v>
      </c>
      <c r="BO75" s="86">
        <v>2.3548036454216525</v>
      </c>
      <c r="BP75" s="86">
        <v>4.4502604984084382</v>
      </c>
      <c r="BQ75" s="86">
        <v>0.34009258612995397</v>
      </c>
      <c r="BR75" s="86">
        <v>26.208869773287095</v>
      </c>
      <c r="BS75" s="86">
        <v>32.686363139230323</v>
      </c>
      <c r="BT75" s="86">
        <v>8.423156823077985</v>
      </c>
      <c r="BU75" s="86">
        <v>85.776461515857108</v>
      </c>
      <c r="BV75" s="86">
        <v>152.26221929356433</v>
      </c>
      <c r="BW75" s="86">
        <v>35.504719309971343</v>
      </c>
      <c r="BX75" s="86">
        <v>329.21697085917094</v>
      </c>
      <c r="BY75" s="86">
        <v>60.838029610751533</v>
      </c>
      <c r="BZ75" s="86">
        <v>92.775666883539373</v>
      </c>
      <c r="CA75" s="86">
        <v>92.775666883539373</v>
      </c>
      <c r="CB75" s="106">
        <v>16181.037149363359</v>
      </c>
      <c r="CC75" s="69">
        <v>5.7906059519541052E-2</v>
      </c>
      <c r="CD75" s="106">
        <v>301.46037066284202</v>
      </c>
      <c r="CE75" s="106">
        <v>4140.1377965481825</v>
      </c>
      <c r="CF75" s="106">
        <v>1163.6514665929044</v>
      </c>
      <c r="CG75" s="70">
        <v>5.3379250754566885E-4</v>
      </c>
      <c r="CH75" s="70">
        <v>1.4321898469384673E-2</v>
      </c>
      <c r="CI75" s="70">
        <v>5.1157491461660022E-2</v>
      </c>
      <c r="CJ75" s="69"/>
      <c r="CK75" s="86">
        <v>29.78177452728735</v>
      </c>
      <c r="CL75" s="86">
        <v>0.28106587842633945</v>
      </c>
      <c r="CM75" s="86">
        <v>12.561280730797451</v>
      </c>
      <c r="CN75" s="86">
        <v>30.813481463286728</v>
      </c>
      <c r="CO75" s="86">
        <v>17.594196620027724</v>
      </c>
      <c r="CP75" s="86">
        <v>12.575711955989073</v>
      </c>
      <c r="CQ75" s="86">
        <v>4.9777001810565249</v>
      </c>
      <c r="CR75" s="86">
        <v>30.191771276453693</v>
      </c>
      <c r="CS75" s="86">
        <v>2.963056806523205</v>
      </c>
      <c r="CT75" s="86">
        <f>BC75/BX75</f>
        <v>0.51256441117262463</v>
      </c>
      <c r="CU75" s="86">
        <f>BC75/BL75</f>
        <v>2.5513919622971049</v>
      </c>
      <c r="CV75" s="86">
        <v>49.150069958833065</v>
      </c>
      <c r="CW75" s="86">
        <v>2.400800160031904</v>
      </c>
      <c r="CX75" s="86">
        <v>5.780847717742323</v>
      </c>
      <c r="CY75" s="86">
        <v>3.5346035277466887</v>
      </c>
      <c r="CZ75" s="86">
        <v>8.485876715063581</v>
      </c>
      <c r="DA75" s="86">
        <v>2.253985217007616</v>
      </c>
      <c r="DB75" s="86">
        <v>139.80654883869144</v>
      </c>
      <c r="DC75" s="86">
        <v>14.749208402311325</v>
      </c>
      <c r="DD75" s="86">
        <v>29.876351577108835</v>
      </c>
      <c r="DE75" s="86">
        <v>3.8380805764330823</v>
      </c>
      <c r="DF75" s="86">
        <v>19.274481021174747</v>
      </c>
      <c r="DG75" s="86">
        <v>1.8898647906635</v>
      </c>
      <c r="DH75" s="69"/>
      <c r="DI75" s="86">
        <v>5.4486568555526675</v>
      </c>
      <c r="DJ75" s="86">
        <v>16.562300290485791</v>
      </c>
      <c r="DK75" s="106">
        <v>329.21697085917094</v>
      </c>
      <c r="DL75" s="86">
        <v>3.0397033121304617</v>
      </c>
      <c r="DM75" s="69"/>
      <c r="DN75" s="69"/>
      <c r="DO75" s="69">
        <v>464.52581088924649</v>
      </c>
      <c r="DP75" s="69">
        <v>110.73435524300673</v>
      </c>
      <c r="DQ75" s="69">
        <v>78.219641714632289</v>
      </c>
      <c r="DR75" s="69">
        <v>49.726610609685409</v>
      </c>
      <c r="DS75" s="69">
        <v>27.814128115052736</v>
      </c>
      <c r="DT75" s="69">
        <v>3.6679528271133948</v>
      </c>
      <c r="DU75" s="69">
        <v>12.270070118580099</v>
      </c>
      <c r="DV75" s="69">
        <v>6.4982167815043255</v>
      </c>
      <c r="DW75" s="69">
        <v>5.1832182493724233</v>
      </c>
      <c r="DX75" s="69">
        <v>5.3778684166027562</v>
      </c>
    </row>
    <row r="76" spans="1:128" s="71" customFormat="1" x14ac:dyDescent="0.15">
      <c r="A76" s="71" t="s">
        <v>3615</v>
      </c>
      <c r="C76" s="71">
        <v>1.8601866535141547E-2</v>
      </c>
      <c r="D76" s="71">
        <v>2.4262531079305362E-4</v>
      </c>
      <c r="E76" s="71">
        <v>8.7958424792796506E-5</v>
      </c>
      <c r="F76" s="71">
        <v>1.4518228445266386E-4</v>
      </c>
      <c r="G76" s="71">
        <v>4.9129086422288505E-3</v>
      </c>
      <c r="H76" s="71">
        <v>9.7582444565989593E-3</v>
      </c>
      <c r="I76" s="71">
        <v>0.46844092566871498</v>
      </c>
      <c r="J76" s="71">
        <v>7.9897742755106701E-4</v>
      </c>
      <c r="K76" s="71">
        <v>3.6185174476348076E-4</v>
      </c>
      <c r="L76" s="71">
        <v>3.7966123494750457E-3</v>
      </c>
      <c r="M76" s="71">
        <v>6.2332598360180314E-3</v>
      </c>
      <c r="N76" s="71">
        <v>4.5697185593544763E-3</v>
      </c>
      <c r="O76" s="71">
        <v>3.3335517578168312E-4</v>
      </c>
      <c r="P76" s="71">
        <v>9.0848689843781407E-4</v>
      </c>
      <c r="Q76" s="71">
        <v>0.18802273511117884</v>
      </c>
      <c r="R76" s="71">
        <v>2.5668958163379751E-3</v>
      </c>
      <c r="S76" s="71">
        <v>1.1917030373372395E-3</v>
      </c>
      <c r="T76" s="71">
        <v>696776.61111111112</v>
      </c>
      <c r="U76" s="71">
        <v>2.2234993458917356E-6</v>
      </c>
      <c r="V76" s="71">
        <v>9.1926266919622485E-3</v>
      </c>
      <c r="W76" s="71">
        <v>7.9335040494954488E-5</v>
      </c>
      <c r="X76" s="71">
        <v>1.6035922744116448E-4</v>
      </c>
      <c r="Y76" s="71">
        <v>4.3742245091957874E-5</v>
      </c>
      <c r="Z76" s="71">
        <v>2.8467722767355622E-4</v>
      </c>
      <c r="AA76" s="71">
        <v>2.7631555981752431E-3</v>
      </c>
      <c r="AB76" s="71">
        <v>7.8233873563375534E-4</v>
      </c>
      <c r="AC76" s="71">
        <v>1.8777085833478961E-3</v>
      </c>
      <c r="AD76" s="71">
        <v>3.5884603081580233E-3</v>
      </c>
      <c r="AE76" s="71">
        <v>2.1286874834824032E-3</v>
      </c>
      <c r="AF76" s="71">
        <v>3.3343388328979737E-3</v>
      </c>
      <c r="AG76" s="71">
        <v>3.4412754502168028E-3</v>
      </c>
      <c r="AH76" s="71">
        <v>9.9046333887969872E-3</v>
      </c>
      <c r="AI76" s="71">
        <v>0.15347840389540773</v>
      </c>
      <c r="AJ76" s="71">
        <v>8.4343901334707587E-3</v>
      </c>
      <c r="AK76" s="71">
        <v>5.7438709078522554E-2</v>
      </c>
      <c r="AL76" s="71">
        <v>6.4926047769969963E-2</v>
      </c>
      <c r="AM76" s="71">
        <v>0.24270374505444417</v>
      </c>
      <c r="AO76" s="72" t="s">
        <v>3615</v>
      </c>
      <c r="AP76" s="73"/>
      <c r="AQ76" s="71" t="s">
        <v>3616</v>
      </c>
      <c r="AR76" s="71">
        <v>555</v>
      </c>
      <c r="AS76" s="71">
        <v>507.46005708849901</v>
      </c>
      <c r="AV76" s="74">
        <f t="shared" ref="AV76:BA76" si="40">AVERAGE(AV64:AV75)</f>
        <v>15.954259608876981</v>
      </c>
      <c r="AW76" s="74">
        <f t="shared" si="40"/>
        <v>1.4763674650545351</v>
      </c>
      <c r="AX76" s="74">
        <f t="shared" si="40"/>
        <v>1.9737382268639296</v>
      </c>
      <c r="AY76" s="74">
        <f t="shared" si="40"/>
        <v>32.328437938535075</v>
      </c>
      <c r="AZ76" s="74">
        <f t="shared" si="40"/>
        <v>3.1465803521928399</v>
      </c>
      <c r="BA76" s="74">
        <f t="shared" si="40"/>
        <v>17.51160860487558</v>
      </c>
      <c r="BB76" s="74"/>
      <c r="BC76" s="74">
        <f t="shared" ref="BC76:CF76" si="41">AVERAGE(BC64:BC75)</f>
        <v>170.72776813276477</v>
      </c>
      <c r="BD76" s="74">
        <f t="shared" si="41"/>
        <v>0.86314288019077623</v>
      </c>
      <c r="BE76" s="74">
        <f t="shared" si="41"/>
        <v>2.6110144220807658</v>
      </c>
      <c r="BF76" s="74">
        <f t="shared" si="41"/>
        <v>10.633907891684713</v>
      </c>
      <c r="BG76" s="74">
        <f t="shared" si="41"/>
        <v>13.684470922282614</v>
      </c>
      <c r="BH76" s="74">
        <f t="shared" si="41"/>
        <v>25.717113486329563</v>
      </c>
      <c r="BI76" s="74">
        <f t="shared" si="41"/>
        <v>25.777744887290808</v>
      </c>
      <c r="BJ76" s="74">
        <f t="shared" si="41"/>
        <v>4.6229907532832177</v>
      </c>
      <c r="BK76" s="74">
        <f t="shared" si="41"/>
        <v>965.43543960899206</v>
      </c>
      <c r="BL76" s="74">
        <f t="shared" si="41"/>
        <v>66.415465235814636</v>
      </c>
      <c r="BM76" s="74">
        <f t="shared" si="41"/>
        <v>3.7395262329229871E-2</v>
      </c>
      <c r="BN76" s="74">
        <f t="shared" si="41"/>
        <v>139.22739128650889</v>
      </c>
      <c r="BO76" s="74">
        <f t="shared" si="41"/>
        <v>2.1753960383595921</v>
      </c>
      <c r="BP76" s="74">
        <f t="shared" si="41"/>
        <v>4.3954427667695688</v>
      </c>
      <c r="BQ76" s="74">
        <f t="shared" si="41"/>
        <v>0.37033991272739758</v>
      </c>
      <c r="BR76" s="74">
        <f t="shared" si="41"/>
        <v>25.895601981581208</v>
      </c>
      <c r="BS76" s="74">
        <f t="shared" si="41"/>
        <v>32.2575336696408</v>
      </c>
      <c r="BT76" s="74">
        <f t="shared" si="41"/>
        <v>8.1998021975564619</v>
      </c>
      <c r="BU76" s="74">
        <f t="shared" si="41"/>
        <v>84.650513871491327</v>
      </c>
      <c r="BV76" s="74">
        <f t="shared" si="41"/>
        <v>152.39839562928594</v>
      </c>
      <c r="BW76" s="74">
        <f t="shared" si="41"/>
        <v>35.889787642829184</v>
      </c>
      <c r="BX76" s="74">
        <f t="shared" si="41"/>
        <v>324.18437471541591</v>
      </c>
      <c r="BY76" s="74">
        <f t="shared" si="41"/>
        <v>59.884506530083939</v>
      </c>
      <c r="BZ76" s="74">
        <f t="shared" si="41"/>
        <v>96.555679871715867</v>
      </c>
      <c r="CA76" s="74">
        <f t="shared" si="41"/>
        <v>96.555679871715867</v>
      </c>
      <c r="CB76" s="105">
        <f t="shared" si="41"/>
        <v>16241.24229610347</v>
      </c>
      <c r="CC76" s="74">
        <f t="shared" si="41"/>
        <v>5.8189241090291575E-2</v>
      </c>
      <c r="CD76" s="105">
        <f t="shared" si="41"/>
        <v>319.14164228075975</v>
      </c>
      <c r="CE76" s="105">
        <f t="shared" si="41"/>
        <v>4201.1040582168334</v>
      </c>
      <c r="CF76" s="105">
        <f t="shared" si="41"/>
        <v>1165.3389385094461</v>
      </c>
      <c r="CG76" s="75">
        <f>AVERAGE(CG64:CG75)</f>
        <v>5.2627697213324218E-4</v>
      </c>
      <c r="CH76" s="75">
        <f>AVERAGE(CH64:CH75)</f>
        <v>1.4150920624005798E-2</v>
      </c>
      <c r="CI76" s="75">
        <f>AVERAGE(CI64:CI75)</f>
        <v>5.0546762536036058E-2</v>
      </c>
      <c r="CJ76" s="74"/>
      <c r="CK76" s="74">
        <f t="shared" ref="CK76:CU76" si="42">AVERAGE(CK64:CK75)</f>
        <v>29.674612216507761</v>
      </c>
      <c r="CL76" s="74">
        <f t="shared" si="42"/>
        <v>0.27675559870473204</v>
      </c>
      <c r="CM76" s="74">
        <f t="shared" si="42"/>
        <v>12.541014506950818</v>
      </c>
      <c r="CN76" s="74">
        <f t="shared" si="42"/>
        <v>31.78316424395997</v>
      </c>
      <c r="CO76" s="74">
        <f t="shared" si="42"/>
        <v>17.622216043112395</v>
      </c>
      <c r="CP76" s="74">
        <f t="shared" si="42"/>
        <v>12.955957671701775</v>
      </c>
      <c r="CQ76" s="74">
        <f t="shared" si="42"/>
        <v>4.8850766238414005</v>
      </c>
      <c r="CR76" s="74">
        <f t="shared" si="42"/>
        <v>30.197578165787121</v>
      </c>
      <c r="CS76" s="74">
        <f t="shared" si="42"/>
        <v>2.9787897143712079</v>
      </c>
      <c r="CT76" s="74">
        <f t="shared" si="42"/>
        <v>0.52295941697143689</v>
      </c>
      <c r="CU76" s="74">
        <f t="shared" si="42"/>
        <v>2.5687737488466751</v>
      </c>
      <c r="CV76" s="74">
        <v>50.092307692307692</v>
      </c>
      <c r="CW76" s="74">
        <v>2.3381294964028778</v>
      </c>
      <c r="CX76" s="74">
        <v>5.5813953488372094</v>
      </c>
      <c r="CY76" s="74">
        <v>3.5876923076923077</v>
      </c>
      <c r="CZ76" s="74">
        <v>8.3884892086330929</v>
      </c>
      <c r="DA76" s="74">
        <v>2.3166666666666669</v>
      </c>
      <c r="DB76" s="74">
        <v>149.08256880733944</v>
      </c>
      <c r="DC76" s="74">
        <v>14.76923076923077</v>
      </c>
      <c r="DD76" s="74">
        <v>30.660377358490567</v>
      </c>
      <c r="DE76" s="74">
        <v>3.8235294117647061</v>
      </c>
      <c r="DF76" s="74">
        <v>19.495412844036696</v>
      </c>
      <c r="DG76" s="74">
        <v>2</v>
      </c>
      <c r="DH76" s="74"/>
      <c r="DI76" s="74">
        <v>5.5537617048756864</v>
      </c>
      <c r="DJ76" s="74">
        <v>16.357051546031546</v>
      </c>
      <c r="DK76" s="105">
        <v>325</v>
      </c>
      <c r="DL76" s="74">
        <v>2.9452202696546332</v>
      </c>
      <c r="DM76" s="74"/>
      <c r="DN76" s="74"/>
      <c r="DO76" s="74">
        <v>470.8672086720868</v>
      </c>
      <c r="DP76" s="74">
        <v>83.594566353187034</v>
      </c>
      <c r="DQ76" s="74">
        <v>67.652249375544031</v>
      </c>
      <c r="DR76" s="74">
        <v>46.035265547460675</v>
      </c>
      <c r="DS76" s="74">
        <v>27.25</v>
      </c>
      <c r="DT76" s="74">
        <v>3.9042277825711826</v>
      </c>
      <c r="DU76" s="74">
        <v>12.172284644194756</v>
      </c>
      <c r="DV76" s="74">
        <v>6.4393939393939394</v>
      </c>
      <c r="DW76" s="74">
        <v>5.2083333333333339</v>
      </c>
      <c r="DX76" s="74">
        <v>5.3089827988957312</v>
      </c>
    </row>
    <row r="77" spans="1:128" s="71" customFormat="1" x14ac:dyDescent="0.15">
      <c r="A77" s="71" t="s">
        <v>3617</v>
      </c>
      <c r="C77" s="71">
        <v>15</v>
      </c>
      <c r="D77" s="71">
        <v>1.5</v>
      </c>
      <c r="E77" s="71">
        <v>2</v>
      </c>
      <c r="F77" s="71">
        <v>33</v>
      </c>
      <c r="G77" s="71">
        <v>4</v>
      </c>
      <c r="H77" s="71">
        <v>18</v>
      </c>
      <c r="J77" s="71">
        <v>172</v>
      </c>
      <c r="K77" s="71">
        <v>1</v>
      </c>
      <c r="L77" s="71">
        <v>3</v>
      </c>
      <c r="M77" s="71">
        <v>10.6</v>
      </c>
      <c r="N77" s="71">
        <v>25.6</v>
      </c>
      <c r="O77" s="71">
        <v>25.6</v>
      </c>
      <c r="P77" s="71">
        <v>4.5</v>
      </c>
      <c r="Q77" s="71">
        <v>960</v>
      </c>
      <c r="R77" s="71">
        <v>65</v>
      </c>
      <c r="S77" s="71">
        <v>1</v>
      </c>
      <c r="T77" s="71">
        <v>1</v>
      </c>
      <c r="U77" s="71">
        <v>0.04</v>
      </c>
      <c r="V77" s="71">
        <v>139</v>
      </c>
      <c r="W77" s="71">
        <v>2.1800000000000002</v>
      </c>
      <c r="X77" s="71">
        <v>4.3600000000000003</v>
      </c>
      <c r="Y77" s="71">
        <v>0.36199999999999999</v>
      </c>
      <c r="Z77" s="71">
        <v>26</v>
      </c>
      <c r="AA77" s="71">
        <v>32</v>
      </c>
      <c r="AB77" s="71">
        <v>8.25</v>
      </c>
      <c r="AC77" s="71">
        <v>85</v>
      </c>
      <c r="AD77" s="71">
        <v>153</v>
      </c>
      <c r="AE77" s="71">
        <v>36</v>
      </c>
      <c r="AF77" s="71">
        <v>325</v>
      </c>
      <c r="AG77" s="71">
        <v>60</v>
      </c>
      <c r="AI77" s="71">
        <v>16280</v>
      </c>
      <c r="AJ77" s="71">
        <v>325</v>
      </c>
      <c r="AL77" s="71">
        <v>1166</v>
      </c>
      <c r="AM77" s="71">
        <v>4196</v>
      </c>
      <c r="AO77" s="72" t="s">
        <v>3617</v>
      </c>
      <c r="AP77" s="73"/>
      <c r="AQ77" s="71" t="s">
        <v>3618</v>
      </c>
      <c r="AV77" s="74">
        <f t="shared" ref="AV77:BA77" si="43">STDEV(AV64:AV75)</f>
        <v>2.8945764925532154</v>
      </c>
      <c r="AW77" s="74">
        <f t="shared" si="43"/>
        <v>0.19593266524215458</v>
      </c>
      <c r="AX77" s="74">
        <f t="shared" si="43"/>
        <v>0.39516808397320152</v>
      </c>
      <c r="AY77" s="74">
        <f t="shared" si="43"/>
        <v>7.0482648881667886</v>
      </c>
      <c r="AZ77" s="74">
        <f t="shared" si="43"/>
        <v>0.69115973695561439</v>
      </c>
      <c r="BA77" s="74">
        <f t="shared" si="43"/>
        <v>1.8730334007363989</v>
      </c>
      <c r="BC77" s="74">
        <f t="shared" ref="BC77:CF77" si="44">STDEV(BC64:BC75)</f>
        <v>4.35527355518132</v>
      </c>
      <c r="BD77" s="74">
        <f t="shared" si="44"/>
        <v>0.12289940005792245</v>
      </c>
      <c r="BE77" s="74">
        <f t="shared" si="44"/>
        <v>0.52260874600202845</v>
      </c>
      <c r="BF77" s="74">
        <f t="shared" si="44"/>
        <v>0.50463223677778191</v>
      </c>
      <c r="BG77" s="74">
        <f t="shared" si="44"/>
        <v>0.34465402251893684</v>
      </c>
      <c r="BH77" s="74">
        <f t="shared" si="44"/>
        <v>0.47613663115860155</v>
      </c>
      <c r="BI77" s="74">
        <f t="shared" si="44"/>
        <v>0.83639634023321174</v>
      </c>
      <c r="BJ77" s="74">
        <f t="shared" si="44"/>
        <v>1.6547996083609677</v>
      </c>
      <c r="BK77" s="74">
        <f t="shared" si="44"/>
        <v>25.017693178390576</v>
      </c>
      <c r="BL77" s="74">
        <f t="shared" si="44"/>
        <v>2.6675621494335107</v>
      </c>
      <c r="BM77" s="74">
        <f t="shared" si="44"/>
        <v>9.7968561162871254E-3</v>
      </c>
      <c r="BN77" s="74">
        <f t="shared" si="44"/>
        <v>4.5192529657104066</v>
      </c>
      <c r="BO77" s="74">
        <f t="shared" si="44"/>
        <v>0.18626304017028972</v>
      </c>
      <c r="BP77" s="74">
        <f t="shared" si="44"/>
        <v>0.27116074217193614</v>
      </c>
      <c r="BQ77" s="74">
        <f t="shared" si="44"/>
        <v>2.6503142827785375E-2</v>
      </c>
      <c r="BR77" s="74">
        <f t="shared" si="44"/>
        <v>1.1248697158354952</v>
      </c>
      <c r="BS77" s="74">
        <f t="shared" si="44"/>
        <v>0.88408175859074956</v>
      </c>
      <c r="BT77" s="74">
        <f t="shared" si="44"/>
        <v>0.20532661575846015</v>
      </c>
      <c r="BU77" s="74">
        <f t="shared" si="44"/>
        <v>2.5402927882092019</v>
      </c>
      <c r="BV77" s="74">
        <f t="shared" si="44"/>
        <v>4.1753790760333542</v>
      </c>
      <c r="BW77" s="74">
        <f t="shared" si="44"/>
        <v>1.2345900916192958</v>
      </c>
      <c r="BX77" s="74">
        <f t="shared" si="44"/>
        <v>9.5352800951626691</v>
      </c>
      <c r="BY77" s="74">
        <f t="shared" si="44"/>
        <v>2.0913977918559277</v>
      </c>
      <c r="BZ77" s="74">
        <f t="shared" si="44"/>
        <v>6.323547633242633</v>
      </c>
      <c r="CA77" s="74">
        <f t="shared" si="44"/>
        <v>6.323547633242633</v>
      </c>
      <c r="CB77" s="105">
        <f t="shared" si="44"/>
        <v>179.25005604602774</v>
      </c>
      <c r="CC77" s="74">
        <f t="shared" si="44"/>
        <v>3.2614518980465922E-3</v>
      </c>
      <c r="CD77" s="105">
        <f t="shared" si="44"/>
        <v>22.393246176518822</v>
      </c>
      <c r="CE77" s="105">
        <f t="shared" si="44"/>
        <v>211.16602578120762</v>
      </c>
      <c r="CF77" s="105">
        <f t="shared" si="44"/>
        <v>24.296886597180141</v>
      </c>
      <c r="CG77" s="75">
        <f>STDEV(CG64:CG75)</f>
        <v>1.5036675734344615E-5</v>
      </c>
      <c r="CH77" s="75">
        <f>STDEV(CH64:CH75)</f>
        <v>2.6362185999437109E-4</v>
      </c>
      <c r="CI77" s="75">
        <f>STDEV(CI64:CI75)</f>
        <v>9.4165121199524921E-4</v>
      </c>
      <c r="CK77" s="74">
        <f>STDEV(CK64:CK75)</f>
        <v>0.32586973222974958</v>
      </c>
      <c r="CL77" s="74">
        <f t="shared" ref="CL77:CS77" si="45">STDEV(CL64:CL75)</f>
        <v>1.291650701965708E-2</v>
      </c>
      <c r="CM77" s="74">
        <f t="shared" si="45"/>
        <v>0.66113535600936046</v>
      </c>
      <c r="CN77" s="74">
        <f t="shared" si="45"/>
        <v>2.200101696012942</v>
      </c>
      <c r="CO77" s="74">
        <f t="shared" si="45"/>
        <v>0.69461690535697684</v>
      </c>
      <c r="CP77" s="74">
        <f t="shared" si="45"/>
        <v>0.43045599331763507</v>
      </c>
      <c r="CQ77" s="74">
        <f t="shared" si="45"/>
        <v>0.1553966623280558</v>
      </c>
      <c r="CR77" s="74">
        <f t="shared" si="45"/>
        <v>1.6961269214621986</v>
      </c>
      <c r="CS77" s="74">
        <f t="shared" si="45"/>
        <v>5.635322787847992E-2</v>
      </c>
      <c r="CT77" s="74">
        <f>STDEV(CT64:CT75)</f>
        <v>1.0367629155224914E-2</v>
      </c>
      <c r="CU77" s="74">
        <f>STDEV(CU64:CU75)</f>
        <v>9.2164905357194959E-2</v>
      </c>
      <c r="CV77" s="74">
        <f t="shared" ref="CV77:DX77" si="46">STDEV(CV64:CV75)</f>
        <v>0.92239584155282728</v>
      </c>
      <c r="CW77" s="74">
        <f t="shared" si="46"/>
        <v>7.8994457334767273E-2</v>
      </c>
      <c r="CX77" s="74">
        <f t="shared" si="46"/>
        <v>0.14807233048526652</v>
      </c>
      <c r="CY77" s="74">
        <f t="shared" si="46"/>
        <v>0.12354933038144229</v>
      </c>
      <c r="CZ77" s="74">
        <f t="shared" si="46"/>
        <v>0.33497420920884396</v>
      </c>
      <c r="DA77" s="74">
        <f t="shared" si="46"/>
        <v>0.10042517566454241</v>
      </c>
      <c r="DB77" s="74">
        <f t="shared" si="46"/>
        <v>13.831866030335945</v>
      </c>
      <c r="DC77" s="74">
        <f t="shared" si="46"/>
        <v>0.31401898400927652</v>
      </c>
      <c r="DD77" s="74">
        <f t="shared" si="46"/>
        <v>1.956333753198203</v>
      </c>
      <c r="DE77" s="74">
        <f t="shared" si="46"/>
        <v>9.238666198985572E-2</v>
      </c>
      <c r="DF77" s="74">
        <f t="shared" si="46"/>
        <v>1.1083408912592685</v>
      </c>
      <c r="DG77" s="74">
        <f t="shared" si="46"/>
        <v>0.19790356069603521</v>
      </c>
      <c r="DH77" s="74"/>
      <c r="DI77" s="74">
        <f t="shared" si="46"/>
        <v>0.14062878770362672</v>
      </c>
      <c r="DJ77" s="74">
        <f t="shared" si="46"/>
        <v>0.38929216144715051</v>
      </c>
      <c r="DK77" s="74">
        <f t="shared" si="46"/>
        <v>9.5352800951626691</v>
      </c>
      <c r="DL77" s="74">
        <f t="shared" si="46"/>
        <v>6.972815220998739E-2</v>
      </c>
      <c r="DM77" s="74"/>
      <c r="DN77" s="74"/>
      <c r="DO77" s="74">
        <f t="shared" si="46"/>
        <v>15.309122512569136</v>
      </c>
      <c r="DP77" s="74">
        <f t="shared" si="46"/>
        <v>20.474098466639777</v>
      </c>
      <c r="DQ77" s="74">
        <f t="shared" si="46"/>
        <v>6.7678178104030051</v>
      </c>
      <c r="DR77" s="74">
        <f t="shared" si="46"/>
        <v>3.9333341816131284</v>
      </c>
      <c r="DS77" s="74">
        <f t="shared" si="46"/>
        <v>1.6947546385746013</v>
      </c>
      <c r="DT77" s="74">
        <f t="shared" si="46"/>
        <v>0.28584062583892761</v>
      </c>
      <c r="DU77" s="74">
        <f t="shared" si="46"/>
        <v>0.52662439879938916</v>
      </c>
      <c r="DV77" s="74">
        <f t="shared" si="46"/>
        <v>0.19244642334918177</v>
      </c>
      <c r="DW77" s="74">
        <f t="shared" si="46"/>
        <v>0.14213572562749696</v>
      </c>
      <c r="DX77" s="74">
        <f t="shared" si="46"/>
        <v>0.15576196310114312</v>
      </c>
    </row>
    <row r="78" spans="1:128" s="71" customFormat="1" x14ac:dyDescent="0.15">
      <c r="A78" s="71" t="s">
        <v>3619</v>
      </c>
      <c r="C78" s="71">
        <v>3.6388137776257193E-3</v>
      </c>
      <c r="D78" s="71">
        <v>2.9044643135947403E-5</v>
      </c>
      <c r="E78" s="71">
        <v>1.9425244567193887E-5</v>
      </c>
      <c r="F78" s="71">
        <v>2.6990827073734357E-5</v>
      </c>
      <c r="G78" s="71">
        <v>1.7037793413368541E-3</v>
      </c>
      <c r="H78" s="71">
        <v>9.2255831815416217E-4</v>
      </c>
      <c r="I78" s="71">
        <v>7.6085416916281496E-3</v>
      </c>
      <c r="J78" s="71">
        <v>2.0480933889165558E-5</v>
      </c>
      <c r="K78" s="71">
        <v>8.5870455287415505E-5</v>
      </c>
      <c r="L78" s="71">
        <v>9.4433161392185874E-4</v>
      </c>
      <c r="M78" s="71">
        <v>3.0119228390560425E-4</v>
      </c>
      <c r="N78" s="71">
        <v>8.2622868783929112E-5</v>
      </c>
      <c r="O78" s="71">
        <v>1.1827724110870239E-5</v>
      </c>
      <c r="P78" s="71">
        <v>2.7237576338301521E-4</v>
      </c>
      <c r="Q78" s="71">
        <v>4.9581734477718471E-3</v>
      </c>
      <c r="R78" s="71">
        <v>1.263882361192355E-4</v>
      </c>
      <c r="S78" s="71">
        <v>1.8470945118999289E-4</v>
      </c>
      <c r="T78" s="71">
        <v>47370.724205169128</v>
      </c>
      <c r="U78" s="71">
        <v>5.5837726873067131E-7</v>
      </c>
      <c r="V78" s="71">
        <v>2.513051558391594E-4</v>
      </c>
      <c r="W78" s="71">
        <v>5.8780736928946349E-6</v>
      </c>
      <c r="X78" s="71">
        <v>9.273736327031463E-6</v>
      </c>
      <c r="Y78" s="71">
        <v>3.4160983577379081E-6</v>
      </c>
      <c r="Z78" s="71">
        <v>1.4451421668180124E-5</v>
      </c>
      <c r="AA78" s="71">
        <v>7.7135695389403327E-5</v>
      </c>
      <c r="AB78" s="71">
        <v>2.3935917820603943E-5</v>
      </c>
      <c r="AC78" s="71">
        <v>5.4275547730731869E-5</v>
      </c>
      <c r="AD78" s="71">
        <v>9.6994970022032723E-5</v>
      </c>
      <c r="AE78" s="71">
        <v>7.1063731470011996E-5</v>
      </c>
      <c r="AF78" s="71">
        <v>1.0028776562880842E-4</v>
      </c>
      <c r="AG78" s="71">
        <v>1.1625367497491704E-4</v>
      </c>
      <c r="AH78" s="71">
        <v>8.9965306097837647E-4</v>
      </c>
      <c r="AI78" s="71">
        <v>1.766220038531034E-3</v>
      </c>
      <c r="AJ78" s="71">
        <v>5.8937731961386313E-4</v>
      </c>
      <c r="AK78" s="71">
        <v>3.4136001306820465E-3</v>
      </c>
      <c r="AL78" s="71">
        <v>1.1698682869494951E-3</v>
      </c>
      <c r="AM78" s="71">
        <v>1.2061730039506302E-2</v>
      </c>
      <c r="AO78" s="72"/>
      <c r="AP78" s="73"/>
      <c r="AQ78" s="71" t="s">
        <v>3620</v>
      </c>
      <c r="AV78" s="108">
        <f t="shared" ref="AV78:BA78" si="47">AV77/AV76</f>
        <v>0.18142969736700706</v>
      </c>
      <c r="AW78" s="108">
        <f t="shared" si="47"/>
        <v>0.13271266800431497</v>
      </c>
      <c r="AX78" s="108">
        <f t="shared" si="47"/>
        <v>0.20021301639431874</v>
      </c>
      <c r="AY78" s="108">
        <f t="shared" si="47"/>
        <v>0.21802058304108005</v>
      </c>
      <c r="AZ78" s="108">
        <f t="shared" si="47"/>
        <v>0.21965424670434613</v>
      </c>
      <c r="BA78" s="108">
        <f t="shared" si="47"/>
        <v>0.10695952856180838</v>
      </c>
      <c r="BB78" s="108"/>
      <c r="BC78" s="108">
        <f t="shared" ref="BC78:CF78" si="48">BC77/BC76</f>
        <v>2.5510047971777413E-2</v>
      </c>
      <c r="BD78" s="108">
        <f t="shared" si="48"/>
        <v>0.14238592807573017</v>
      </c>
      <c r="BE78" s="108">
        <f t="shared" si="48"/>
        <v>0.20015544210803396</v>
      </c>
      <c r="BF78" s="108">
        <f t="shared" si="48"/>
        <v>4.7455012956467674E-2</v>
      </c>
      <c r="BG78" s="108">
        <f t="shared" si="48"/>
        <v>2.5185776233243473E-2</v>
      </c>
      <c r="BH78" s="108">
        <f t="shared" si="48"/>
        <v>1.8514388537877756E-2</v>
      </c>
      <c r="BI78" s="108">
        <f t="shared" si="48"/>
        <v>3.2446451149634112E-2</v>
      </c>
      <c r="BJ78" s="108">
        <f t="shared" si="48"/>
        <v>0.35795001475738186</v>
      </c>
      <c r="BK78" s="108">
        <f t="shared" si="48"/>
        <v>2.5913377686365972E-2</v>
      </c>
      <c r="BL78" s="108">
        <f t="shared" si="48"/>
        <v>4.0164773971876414E-2</v>
      </c>
      <c r="BM78" s="108">
        <f t="shared" si="48"/>
        <v>0.26198121115009398</v>
      </c>
      <c r="BN78" s="108">
        <f t="shared" si="48"/>
        <v>3.2459510473843961E-2</v>
      </c>
      <c r="BO78" s="108">
        <f t="shared" si="48"/>
        <v>8.5622588662405436E-2</v>
      </c>
      <c r="BP78" s="108">
        <f t="shared" si="48"/>
        <v>6.1691337269129266E-2</v>
      </c>
      <c r="BQ78" s="108">
        <f t="shared" si="48"/>
        <v>7.1564370776568159E-2</v>
      </c>
      <c r="BR78" s="108">
        <f t="shared" si="48"/>
        <v>4.3438639373418797E-2</v>
      </c>
      <c r="BS78" s="108">
        <f t="shared" si="48"/>
        <v>2.7406985532275944E-2</v>
      </c>
      <c r="BT78" s="108">
        <f t="shared" si="48"/>
        <v>2.5040435221674907E-2</v>
      </c>
      <c r="BU78" s="108">
        <f t="shared" si="48"/>
        <v>3.0009183311818309E-2</v>
      </c>
      <c r="BV78" s="108">
        <f t="shared" si="48"/>
        <v>2.739778892548252E-2</v>
      </c>
      <c r="BW78" s="108">
        <f t="shared" si="48"/>
        <v>3.4399481654942811E-2</v>
      </c>
      <c r="BX78" s="108">
        <f t="shared" si="48"/>
        <v>2.9413139061785998E-2</v>
      </c>
      <c r="BY78" s="108">
        <f t="shared" si="48"/>
        <v>3.4923854483217297E-2</v>
      </c>
      <c r="BZ78" s="108">
        <f t="shared" si="48"/>
        <v>6.5491203020310307E-2</v>
      </c>
      <c r="CA78" s="108">
        <f t="shared" si="48"/>
        <v>6.5491203020310307E-2</v>
      </c>
      <c r="CB78" s="108">
        <f t="shared" si="48"/>
        <v>1.1036720761750636E-2</v>
      </c>
      <c r="CC78" s="108">
        <f t="shared" si="48"/>
        <v>5.6049053689939607E-2</v>
      </c>
      <c r="CD78" s="108">
        <f t="shared" si="48"/>
        <v>7.0167108298636635E-2</v>
      </c>
      <c r="CE78" s="108">
        <f t="shared" si="48"/>
        <v>5.0264412129519459E-2</v>
      </c>
      <c r="CF78" s="108">
        <f t="shared" si="48"/>
        <v>2.0849630776311003E-2</v>
      </c>
      <c r="CG78" s="108">
        <f>CG77/CG76</f>
        <v>2.8571791149048505E-2</v>
      </c>
      <c r="CH78" s="108">
        <f>CH77/CH76</f>
        <v>1.8629308085239323E-2</v>
      </c>
      <c r="CI78" s="108">
        <f>CI77/CI76</f>
        <v>1.8629308085239334E-2</v>
      </c>
      <c r="CJ78" s="108"/>
      <c r="CK78" s="108">
        <f t="shared" ref="CK78:DG78" si="49">CK77/CK76</f>
        <v>1.0981431866815456E-2</v>
      </c>
      <c r="CL78" s="108">
        <f t="shared" si="49"/>
        <v>4.6671167918946349E-2</v>
      </c>
      <c r="CM78" s="108">
        <f t="shared" si="49"/>
        <v>5.2717852741732199E-2</v>
      </c>
      <c r="CN78" s="108">
        <f t="shared" si="49"/>
        <v>6.92222359965637E-2</v>
      </c>
      <c r="CO78" s="108">
        <f t="shared" si="49"/>
        <v>3.9417114377534056E-2</v>
      </c>
      <c r="CP78" s="108">
        <f t="shared" si="49"/>
        <v>3.3224560022902139E-2</v>
      </c>
      <c r="CQ78" s="108">
        <f t="shared" si="49"/>
        <v>3.1810486158937459E-2</v>
      </c>
      <c r="CR78" s="108">
        <f t="shared" si="49"/>
        <v>5.6167647357358463E-2</v>
      </c>
      <c r="CS78" s="108">
        <f t="shared" si="49"/>
        <v>1.891816250291287E-2</v>
      </c>
      <c r="CT78" s="108">
        <f t="shared" si="49"/>
        <v>1.9824921052700301E-2</v>
      </c>
      <c r="CU78" s="108">
        <f t="shared" si="49"/>
        <v>3.5878950179467947E-2</v>
      </c>
      <c r="CV78" s="108">
        <f t="shared" si="49"/>
        <v>1.8413921898321185E-2</v>
      </c>
      <c r="CW78" s="108">
        <f t="shared" si="49"/>
        <v>3.3785321752408157E-2</v>
      </c>
      <c r="CX78" s="108">
        <f t="shared" si="49"/>
        <v>2.6529625878610252E-2</v>
      </c>
      <c r="CY78" s="108">
        <f t="shared" si="49"/>
        <v>3.4436991744398578E-2</v>
      </c>
      <c r="CZ78" s="108">
        <f t="shared" si="49"/>
        <v>3.9932602984587749E-2</v>
      </c>
      <c r="DA78" s="108">
        <f t="shared" si="49"/>
        <v>4.3348996689730537E-2</v>
      </c>
      <c r="DB78" s="108">
        <f t="shared" si="49"/>
        <v>9.2779901372714954E-2</v>
      </c>
      <c r="DC78" s="108">
        <f t="shared" si="49"/>
        <v>2.1261702042294762E-2</v>
      </c>
      <c r="DD78" s="108">
        <f t="shared" si="49"/>
        <v>6.3806577796618316E-2</v>
      </c>
      <c r="DE78" s="108">
        <f t="shared" si="49"/>
        <v>2.4162665443500726E-2</v>
      </c>
      <c r="DF78" s="108">
        <f t="shared" si="49"/>
        <v>5.6851368069298948E-2</v>
      </c>
      <c r="DG78" s="108">
        <f t="shared" si="49"/>
        <v>9.8951780348017604E-2</v>
      </c>
      <c r="DH78" s="108"/>
      <c r="DI78" s="108">
        <f>DI77/DI76</f>
        <v>2.5321357878961157E-2</v>
      </c>
      <c r="DJ78" s="108">
        <f>DJ77/DJ76</f>
        <v>2.3799653644889219E-2</v>
      </c>
      <c r="DK78" s="108">
        <f>DK77/DK76</f>
        <v>2.9339323369731288E-2</v>
      </c>
      <c r="DL78" s="108">
        <f>DL77/DL76</f>
        <v>2.3675021161715677E-2</v>
      </c>
      <c r="DM78" s="76"/>
      <c r="DN78" s="76"/>
      <c r="DO78" s="76">
        <f t="shared" ref="DO78:DX78" si="50">DO77/DO76</f>
        <v>3.2512611264103652E-2</v>
      </c>
      <c r="DP78" s="76">
        <f t="shared" si="50"/>
        <v>0.24492140290717837</v>
      </c>
      <c r="DQ78" s="76">
        <f t="shared" si="50"/>
        <v>0.10003832648393121</v>
      </c>
      <c r="DR78" s="76">
        <f t="shared" si="50"/>
        <v>8.5441761546004441E-2</v>
      </c>
      <c r="DS78" s="76">
        <f t="shared" si="50"/>
        <v>6.2192830773379865E-2</v>
      </c>
      <c r="DT78" s="76">
        <f t="shared" si="50"/>
        <v>7.3213101734213706E-2</v>
      </c>
      <c r="DU78" s="76">
        <f t="shared" si="50"/>
        <v>4.3264219839826742E-2</v>
      </c>
      <c r="DV78" s="76">
        <f t="shared" si="50"/>
        <v>2.9885797508343522E-2</v>
      </c>
      <c r="DW78" s="76">
        <f t="shared" si="50"/>
        <v>2.7290059320479412E-2</v>
      </c>
      <c r="DX78" s="76">
        <f t="shared" si="50"/>
        <v>2.9339323369731322E-2</v>
      </c>
    </row>
    <row r="79" spans="1:128" s="71" customFormat="1" x14ac:dyDescent="0.15">
      <c r="A79" s="71" t="s">
        <v>3621</v>
      </c>
      <c r="C79" s="71">
        <v>19.561551905296639</v>
      </c>
      <c r="D79" s="71">
        <v>11.970986473344873</v>
      </c>
      <c r="E79" s="71">
        <v>22.084575312659247</v>
      </c>
      <c r="F79" s="71">
        <v>18.590992127923577</v>
      </c>
      <c r="G79" s="71">
        <v>34.679646323809855</v>
      </c>
      <c r="H79" s="71">
        <v>9.4541423127628974</v>
      </c>
      <c r="I79" s="71">
        <v>1.6242265085542436</v>
      </c>
      <c r="J79" s="71">
        <v>2.5633933053579927</v>
      </c>
      <c r="K79" s="71">
        <v>23.730839088130832</v>
      </c>
      <c r="L79" s="71">
        <v>24.873005906237193</v>
      </c>
      <c r="M79" s="71">
        <v>4.8320187482833017</v>
      </c>
      <c r="N79" s="71">
        <v>1.8080515837194253</v>
      </c>
      <c r="O79" s="71">
        <v>3.5480847366882666</v>
      </c>
      <c r="P79" s="71">
        <v>29.981253868534392</v>
      </c>
      <c r="Q79" s="71">
        <v>2.6370074048971008</v>
      </c>
      <c r="R79" s="71">
        <v>4.9237774012793967</v>
      </c>
      <c r="S79" s="71">
        <v>15.499620744670642</v>
      </c>
      <c r="T79" s="71">
        <v>6.7985525704758745</v>
      </c>
      <c r="U79" s="71">
        <v>25.112544771481993</v>
      </c>
      <c r="V79" s="71">
        <v>2.7337687503278354</v>
      </c>
      <c r="W79" s="71">
        <v>7.409177150755303</v>
      </c>
      <c r="X79" s="71">
        <v>5.7831011504679273</v>
      </c>
      <c r="Y79" s="71">
        <v>7.8096091102693919</v>
      </c>
      <c r="Z79" s="71">
        <v>5.0764234941727739</v>
      </c>
      <c r="AA79" s="71">
        <v>2.7915798676101655</v>
      </c>
      <c r="AB79" s="71">
        <v>3.0595337710351238</v>
      </c>
      <c r="AC79" s="71">
        <v>2.8905202975618427</v>
      </c>
      <c r="AD79" s="71">
        <v>2.7029690087841818</v>
      </c>
      <c r="AE79" s="71">
        <v>3.3383825489383749</v>
      </c>
      <c r="AF79" s="71">
        <v>3.0077256888030579</v>
      </c>
      <c r="AG79" s="71">
        <v>3.3782147537068838</v>
      </c>
      <c r="AH79" s="71">
        <v>9.0831535672583641</v>
      </c>
      <c r="AI79" s="71">
        <v>1.1507938535343873</v>
      </c>
      <c r="AJ79" s="71">
        <v>6.9877882133409672</v>
      </c>
      <c r="AK79" s="71">
        <v>5.9430307286597035</v>
      </c>
      <c r="AL79" s="71">
        <v>1.8018473742530658</v>
      </c>
      <c r="AM79" s="71">
        <v>4.9697337949196339</v>
      </c>
      <c r="AO79" s="72"/>
      <c r="AP79" s="73"/>
      <c r="AQ79" s="71" t="s">
        <v>3622</v>
      </c>
      <c r="AV79" s="74">
        <f t="shared" ref="AV79:BA79" si="51">2*AV77</f>
        <v>5.7891529851064307</v>
      </c>
      <c r="AW79" s="74">
        <f t="shared" si="51"/>
        <v>0.39186533048430916</v>
      </c>
      <c r="AX79" s="74">
        <f t="shared" si="51"/>
        <v>0.79033616794640305</v>
      </c>
      <c r="AY79" s="74">
        <f t="shared" si="51"/>
        <v>14.096529776333577</v>
      </c>
      <c r="AZ79" s="74">
        <f t="shared" si="51"/>
        <v>1.3823194739112288</v>
      </c>
      <c r="BA79" s="74">
        <f t="shared" si="51"/>
        <v>3.7460668014727978</v>
      </c>
      <c r="BC79" s="74">
        <f t="shared" ref="BC79:CF79" si="52">2*BC77</f>
        <v>8.71054711036264</v>
      </c>
      <c r="BD79" s="74">
        <f t="shared" si="52"/>
        <v>0.2457988001158449</v>
      </c>
      <c r="BE79" s="74">
        <f t="shared" si="52"/>
        <v>1.0452174920040569</v>
      </c>
      <c r="BF79" s="74">
        <f t="shared" si="52"/>
        <v>1.0092644735555638</v>
      </c>
      <c r="BG79" s="74">
        <f t="shared" si="52"/>
        <v>0.68930804503787368</v>
      </c>
      <c r="BH79" s="74">
        <f t="shared" si="52"/>
        <v>0.95227326231720311</v>
      </c>
      <c r="BI79" s="74">
        <f t="shared" si="52"/>
        <v>1.6727926804664235</v>
      </c>
      <c r="BJ79" s="74">
        <f t="shared" si="52"/>
        <v>3.3095992167219355</v>
      </c>
      <c r="BK79" s="74">
        <f t="shared" si="52"/>
        <v>50.035386356781153</v>
      </c>
      <c r="BL79" s="74">
        <f t="shared" si="52"/>
        <v>5.3351242988670213</v>
      </c>
      <c r="BM79" s="74">
        <f t="shared" si="52"/>
        <v>1.9593712232574251E-2</v>
      </c>
      <c r="BN79" s="74">
        <f t="shared" si="52"/>
        <v>9.0385059314208132</v>
      </c>
      <c r="BO79" s="74">
        <f t="shared" si="52"/>
        <v>0.37252608034057944</v>
      </c>
      <c r="BP79" s="74">
        <f t="shared" si="52"/>
        <v>0.54232148434387228</v>
      </c>
      <c r="BQ79" s="74">
        <f t="shared" si="52"/>
        <v>5.3006285655570751E-2</v>
      </c>
      <c r="BR79" s="74">
        <f t="shared" si="52"/>
        <v>2.2497394316709904</v>
      </c>
      <c r="BS79" s="74">
        <f t="shared" si="52"/>
        <v>1.7681635171814991</v>
      </c>
      <c r="BT79" s="74">
        <f t="shared" si="52"/>
        <v>0.41065323151692029</v>
      </c>
      <c r="BU79" s="74">
        <f t="shared" si="52"/>
        <v>5.0805855764184038</v>
      </c>
      <c r="BV79" s="74">
        <f t="shared" si="52"/>
        <v>8.3507581520667085</v>
      </c>
      <c r="BW79" s="74">
        <f t="shared" si="52"/>
        <v>2.4691801832385916</v>
      </c>
      <c r="BX79" s="74">
        <f t="shared" si="52"/>
        <v>19.070560190325338</v>
      </c>
      <c r="BY79" s="74">
        <f t="shared" si="52"/>
        <v>4.1827955837118553</v>
      </c>
      <c r="BZ79" s="74">
        <f t="shared" si="52"/>
        <v>12.647095266485266</v>
      </c>
      <c r="CA79" s="74">
        <f t="shared" si="52"/>
        <v>12.647095266485266</v>
      </c>
      <c r="CB79" s="105">
        <f t="shared" si="52"/>
        <v>358.50011209205547</v>
      </c>
      <c r="CC79" s="74">
        <f t="shared" si="52"/>
        <v>6.5229037960931845E-3</v>
      </c>
      <c r="CD79" s="105">
        <f t="shared" si="52"/>
        <v>44.786492353037644</v>
      </c>
      <c r="CE79" s="105">
        <f t="shared" si="52"/>
        <v>422.33205156241524</v>
      </c>
      <c r="CF79" s="105">
        <f t="shared" si="52"/>
        <v>48.593773194360281</v>
      </c>
      <c r="CG79" s="75">
        <f>2*CG77</f>
        <v>3.007335146868923E-5</v>
      </c>
      <c r="CH79" s="75">
        <f>2*CH77</f>
        <v>5.2724371998874218E-4</v>
      </c>
      <c r="CI79" s="75">
        <f>2*CI77</f>
        <v>1.8833024239904984E-3</v>
      </c>
      <c r="CK79" s="74">
        <f>2*CK77</f>
        <v>0.65173946445949915</v>
      </c>
      <c r="CL79" s="74">
        <f t="shared" ref="CL79:CS79" si="53">2*CL77</f>
        <v>2.5833014039314161E-2</v>
      </c>
      <c r="CM79" s="74">
        <f t="shared" si="53"/>
        <v>1.3222707120187209</v>
      </c>
      <c r="CN79" s="74">
        <f t="shared" si="53"/>
        <v>4.4002033920258841</v>
      </c>
      <c r="CO79" s="74">
        <f t="shared" si="53"/>
        <v>1.3892338107139537</v>
      </c>
      <c r="CP79" s="74">
        <f t="shared" si="53"/>
        <v>0.86091198663527013</v>
      </c>
      <c r="CQ79" s="74">
        <f t="shared" si="53"/>
        <v>0.31079332465611159</v>
      </c>
      <c r="CR79" s="74">
        <f t="shared" si="53"/>
        <v>3.3922538429243971</v>
      </c>
      <c r="CS79" s="74">
        <f t="shared" si="53"/>
        <v>0.11270645575695984</v>
      </c>
      <c r="CT79" s="74">
        <f>2*CT77</f>
        <v>2.0735258310449829E-2</v>
      </c>
      <c r="CU79" s="74">
        <f>2*CU77</f>
        <v>0.18432981071438992</v>
      </c>
      <c r="CV79" s="74">
        <f t="shared" ref="CV79:DX79" si="54">2*CV77</f>
        <v>1.8447916831056546</v>
      </c>
      <c r="CW79" s="74">
        <f t="shared" si="54"/>
        <v>0.15798891466953455</v>
      </c>
      <c r="CX79" s="74">
        <f t="shared" si="54"/>
        <v>0.29614466097053305</v>
      </c>
      <c r="CY79" s="74">
        <f t="shared" si="54"/>
        <v>0.24709866076288459</v>
      </c>
      <c r="CZ79" s="74">
        <f t="shared" si="54"/>
        <v>0.66994841841768793</v>
      </c>
      <c r="DA79" s="74">
        <f t="shared" si="54"/>
        <v>0.20085035132908483</v>
      </c>
      <c r="DB79" s="74">
        <f t="shared" si="54"/>
        <v>27.66373206067189</v>
      </c>
      <c r="DC79" s="74">
        <f t="shared" si="54"/>
        <v>0.62803796801855305</v>
      </c>
      <c r="DD79" s="74">
        <f t="shared" si="54"/>
        <v>3.912667506396406</v>
      </c>
      <c r="DE79" s="74">
        <f t="shared" si="54"/>
        <v>0.18477332397971144</v>
      </c>
      <c r="DF79" s="74">
        <f t="shared" si="54"/>
        <v>2.216681782518537</v>
      </c>
      <c r="DG79" s="74">
        <f t="shared" si="54"/>
        <v>0.39580712139207042</v>
      </c>
      <c r="DH79" s="74"/>
      <c r="DI79" s="74">
        <f t="shared" si="54"/>
        <v>0.28125757540725344</v>
      </c>
      <c r="DJ79" s="74">
        <f t="shared" si="54"/>
        <v>0.77858432289430102</v>
      </c>
      <c r="DK79" s="74">
        <f t="shared" si="54"/>
        <v>19.070560190325338</v>
      </c>
      <c r="DL79" s="74">
        <f t="shared" si="54"/>
        <v>0.13945630441997478</v>
      </c>
      <c r="DM79" s="74"/>
      <c r="DN79" s="74"/>
      <c r="DO79" s="74">
        <f t="shared" si="54"/>
        <v>30.618245025138272</v>
      </c>
      <c r="DP79" s="74">
        <f t="shared" si="54"/>
        <v>40.948196933279554</v>
      </c>
      <c r="DQ79" s="74">
        <f t="shared" si="54"/>
        <v>13.53563562080601</v>
      </c>
      <c r="DR79" s="74">
        <f t="shared" si="54"/>
        <v>7.8666683632262568</v>
      </c>
      <c r="DS79" s="74">
        <f t="shared" si="54"/>
        <v>3.3895092771492026</v>
      </c>
      <c r="DT79" s="74">
        <f t="shared" si="54"/>
        <v>0.57168125167785522</v>
      </c>
      <c r="DU79" s="74">
        <f t="shared" si="54"/>
        <v>1.0532487975987783</v>
      </c>
      <c r="DV79" s="74">
        <f t="shared" si="54"/>
        <v>0.38489284669836354</v>
      </c>
      <c r="DW79" s="74">
        <f t="shared" si="54"/>
        <v>0.28427145125499392</v>
      </c>
      <c r="DX79" s="74">
        <f t="shared" si="54"/>
        <v>0.31152392620228625</v>
      </c>
    </row>
    <row r="80" spans="1:128" x14ac:dyDescent="0.15">
      <c r="CG80" s="70"/>
      <c r="CH80" s="70"/>
      <c r="CI80" s="70"/>
    </row>
    <row r="81" spans="40:116" x14ac:dyDescent="0.15">
      <c r="AN81" s="63" t="s">
        <v>3648</v>
      </c>
      <c r="AO81" s="82" t="s">
        <v>3666</v>
      </c>
      <c r="AP81" s="65" t="s">
        <v>3667</v>
      </c>
      <c r="AV81" s="86">
        <v>14.663746926714468</v>
      </c>
      <c r="AW81" s="86">
        <v>1.5142094471933676</v>
      </c>
      <c r="AX81" s="86">
        <v>2.1274727596311842</v>
      </c>
      <c r="AY81" s="86">
        <v>37.410810600280747</v>
      </c>
      <c r="AZ81" s="86">
        <v>3.0345106939998332</v>
      </c>
      <c r="BA81" s="86">
        <v>16.498980159177641</v>
      </c>
      <c r="BB81" s="86"/>
      <c r="BC81" s="86">
        <v>175.11706000443834</v>
      </c>
      <c r="BD81" s="86">
        <v>0.92631095683224474</v>
      </c>
      <c r="BE81" s="86">
        <v>2.5314096887716957</v>
      </c>
      <c r="BF81" s="86">
        <v>10.251451027664615</v>
      </c>
      <c r="BG81" s="86"/>
      <c r="BH81" s="86">
        <v>24.92929577013129</v>
      </c>
      <c r="BI81" s="86">
        <v>24.305978929695048</v>
      </c>
      <c r="BJ81" s="86">
        <v>3.821106143609895</v>
      </c>
      <c r="BK81" s="86">
        <v>919.52797566554648</v>
      </c>
      <c r="BL81" s="86">
        <v>63.158860248964338</v>
      </c>
      <c r="BM81" s="86">
        <v>4.1819321368056953E-2</v>
      </c>
      <c r="BN81" s="86">
        <v>135.19127038398418</v>
      </c>
      <c r="BO81" s="86">
        <v>2.2823484811375274</v>
      </c>
      <c r="BP81" s="86">
        <v>4.4187222378318456</v>
      </c>
      <c r="BQ81" s="86">
        <v>0.25304422245447816</v>
      </c>
      <c r="BR81" s="86">
        <v>26.431005503054603</v>
      </c>
      <c r="BS81" s="86">
        <v>30.50670107128666</v>
      </c>
      <c r="BT81" s="86">
        <v>7.5674088246462405</v>
      </c>
      <c r="BU81" s="86">
        <v>81.57071210983068</v>
      </c>
      <c r="BV81" s="86">
        <v>139.60110877701425</v>
      </c>
      <c r="BW81" s="86">
        <v>33.259052407154996</v>
      </c>
      <c r="BX81" s="86">
        <v>309.51937996780231</v>
      </c>
      <c r="BY81" s="86">
        <v>55.466224887320799</v>
      </c>
      <c r="BZ81" s="86"/>
      <c r="CA81" s="86"/>
      <c r="CB81" s="106">
        <v>15339.866968813505</v>
      </c>
      <c r="CC81" s="69"/>
      <c r="CD81" s="106">
        <v>328.92414583237849</v>
      </c>
      <c r="CE81" s="106">
        <v>3919.9344171389334</v>
      </c>
      <c r="CF81" s="106">
        <v>1103.0771017680142</v>
      </c>
      <c r="CG81" s="70">
        <v>3.6158217669087747E-3</v>
      </c>
      <c r="CH81" s="70">
        <f>BX81/CB81</f>
        <v>2.0177448774299427E-2</v>
      </c>
      <c r="CI81" s="70"/>
      <c r="CK81" s="86">
        <f>481900/CB81</f>
        <v>31.414874782142494</v>
      </c>
      <c r="CL81" s="86">
        <f>CF81/CE81</f>
        <v>0.28140192778355816</v>
      </c>
      <c r="CM81" s="86">
        <f>BX81/BR81</f>
        <v>11.710465571657176</v>
      </c>
      <c r="CN81" s="86">
        <f>BN81/BP81</f>
        <v>30.595104898541685</v>
      </c>
      <c r="CO81" s="86">
        <f t="shared" ref="CO81:CO88" si="55">CF81/BL81</f>
        <v>17.465120450556299</v>
      </c>
      <c r="CP81" s="86">
        <f t="shared" ref="CP81:CP88" si="56">CE81/BX81</f>
        <v>12.664584742792854</v>
      </c>
      <c r="CQ81" s="86">
        <f t="shared" ref="CQ81:CQ88" si="57">BX81/BL81</f>
        <v>4.9006485985927482</v>
      </c>
      <c r="CR81" s="86">
        <f t="shared" ref="CR81:CR88" si="58">CE81/BN81</f>
        <v>28.99546994421409</v>
      </c>
      <c r="CS81" s="86">
        <f t="shared" ref="CS81:CS88" si="59">BK81/BX81</f>
        <v>2.9708252057147444</v>
      </c>
      <c r="CT81" s="86">
        <f t="shared" ref="CT81:CT88" si="60">BC81/BX81</f>
        <v>0.56577090592083401</v>
      </c>
      <c r="CU81" s="86">
        <f t="shared" ref="CU81:CU88" si="61">BC81/BL81</f>
        <v>2.7726443972254846</v>
      </c>
      <c r="CV81" s="86">
        <f t="shared" ref="CV81:CV88" si="62">CB81/BX81</f>
        <v>49.560279457813699</v>
      </c>
      <c r="CW81" s="86">
        <f t="shared" ref="CW81:CW88" si="63">BX81/BN81</f>
        <v>2.2894923547110215</v>
      </c>
      <c r="CX81" s="86">
        <f t="shared" ref="CX81:CX88" si="64">BK81/BC81</f>
        <v>5.2509331509005523</v>
      </c>
      <c r="CY81" s="86">
        <f t="shared" ref="CY81:CY88" si="65">CF81/BX81</f>
        <v>3.5638385612001473</v>
      </c>
      <c r="CZ81" s="86">
        <f t="shared" ref="CZ81:CZ88" si="66">CF81/BN81</f>
        <v>8.1593811392920639</v>
      </c>
      <c r="DA81" s="86">
        <f t="shared" ref="DA81:DA88" si="67">BN81/BY81</f>
        <v>2.4373620281283643</v>
      </c>
      <c r="DB81" s="86">
        <f t="shared" ref="DB81:DB88" si="68">BX81/BO81</f>
        <v>135.614426335779</v>
      </c>
      <c r="DC81" s="86">
        <f t="shared" ref="DC81:DC88" si="69">BK81/BL81</f>
        <v>14.558970381049976</v>
      </c>
      <c r="DD81" s="86">
        <f t="shared" ref="DD81:DD88" si="70">BX81/BF81</f>
        <v>30.192738484779554</v>
      </c>
      <c r="DE81" s="86">
        <f t="shared" ref="DE81:DE88" si="71">BX81/BU81</f>
        <v>3.7944915762295994</v>
      </c>
      <c r="DF81" s="86">
        <f t="shared" ref="DF81:DF88" si="72">BU81/BP81</f>
        <v>18.460248850096391</v>
      </c>
      <c r="DG81" s="86">
        <f t="shared" ref="DG81:DG88" si="73">BP81/BO81</f>
        <v>1.9360418771937689</v>
      </c>
      <c r="DH81" s="81"/>
      <c r="DI81" s="86">
        <v>5.6544094286224844</v>
      </c>
      <c r="DJ81" s="86">
        <v>15.623321947147556</v>
      </c>
      <c r="DK81" s="86"/>
      <c r="DL81" s="86">
        <v>2.763033371453909</v>
      </c>
    </row>
    <row r="82" spans="40:116" x14ac:dyDescent="0.15">
      <c r="AO82" s="82" t="s">
        <v>3655</v>
      </c>
      <c r="AP82" s="65" t="s">
        <v>3668</v>
      </c>
      <c r="AV82" s="86"/>
      <c r="AW82" s="86">
        <v>1.4618491695972646</v>
      </c>
      <c r="AX82" s="86">
        <v>1.7791382175248112</v>
      </c>
      <c r="AY82" s="86">
        <v>35.920329171192506</v>
      </c>
      <c r="AZ82" s="86">
        <v>3.9893864923153082</v>
      </c>
      <c r="BA82" s="86">
        <v>17.207339107158795</v>
      </c>
      <c r="BB82" s="86"/>
      <c r="BC82" s="86">
        <v>178.95025159876496</v>
      </c>
      <c r="BD82" s="86">
        <v>0.74338515542753136</v>
      </c>
      <c r="BE82" s="86">
        <v>2.7288279471099766</v>
      </c>
      <c r="BF82" s="86">
        <v>10.590129515574308</v>
      </c>
      <c r="BG82" s="86"/>
      <c r="BH82" s="86">
        <v>24.297701534792228</v>
      </c>
      <c r="BI82" s="86">
        <v>26.805726392255533</v>
      </c>
      <c r="BJ82" s="86">
        <v>4.4381075741663434</v>
      </c>
      <c r="BK82" s="86">
        <v>949.98562766867906</v>
      </c>
      <c r="BL82" s="86">
        <v>64.813962534980277</v>
      </c>
      <c r="BM82" s="86">
        <v>2.0481378533914425E-2</v>
      </c>
      <c r="BN82" s="86">
        <v>145.64371579062694</v>
      </c>
      <c r="BO82" s="86">
        <v>2.0789653208791514</v>
      </c>
      <c r="BP82" s="86">
        <v>4.6358508243994034</v>
      </c>
      <c r="BQ82" s="86">
        <v>0.34006089631344377</v>
      </c>
      <c r="BR82" s="86">
        <v>27.387935168039707</v>
      </c>
      <c r="BS82" s="86">
        <v>31.737513065268736</v>
      </c>
      <c r="BT82" s="86">
        <v>8.7344875791204366</v>
      </c>
      <c r="BU82" s="86">
        <v>86.239723542469036</v>
      </c>
      <c r="BV82" s="86">
        <v>149.95364567783847</v>
      </c>
      <c r="BW82" s="86">
        <v>36.056043953537575</v>
      </c>
      <c r="BX82" s="86">
        <v>327.72573996818892</v>
      </c>
      <c r="BY82" s="86">
        <v>60.954130470757001</v>
      </c>
      <c r="BZ82" s="86"/>
      <c r="CA82" s="86"/>
      <c r="CB82" s="106">
        <v>16388.81157445486</v>
      </c>
      <c r="CC82" s="69"/>
      <c r="CD82" s="106">
        <v>362.97509599847922</v>
      </c>
      <c r="CE82" s="106">
        <v>4211.7398446181414</v>
      </c>
      <c r="CF82" s="106">
        <v>1194.304715157112</v>
      </c>
      <c r="CG82" s="70">
        <v>3.7192526251119901E-3</v>
      </c>
      <c r="CH82" s="70">
        <f t="shared" ref="CH82:CH88" si="74">BX82/CB82</f>
        <v>1.9996919146902208E-2</v>
      </c>
      <c r="CI82" s="70"/>
      <c r="CK82" s="86">
        <f t="shared" ref="CK82:CK88" si="75">481900/CB82</f>
        <v>29.40420651068651</v>
      </c>
      <c r="CL82" s="86">
        <f t="shared" ref="CL82:CL88" si="76">CF82/CE82</f>
        <v>0.2835656425178355</v>
      </c>
      <c r="CM82" s="86">
        <f t="shared" ref="CM82:CM88" si="77">BX82/BR82</f>
        <v>11.966062354004247</v>
      </c>
      <c r="CN82" s="86">
        <f t="shared" ref="CN82:CN88" si="78">BN82/BP82</f>
        <v>31.416825369805935</v>
      </c>
      <c r="CO82" s="86">
        <f t="shared" si="55"/>
        <v>18.426657905887833</v>
      </c>
      <c r="CP82" s="86">
        <f t="shared" si="56"/>
        <v>12.851416080491447</v>
      </c>
      <c r="CQ82" s="86">
        <f t="shared" si="57"/>
        <v>5.056406477096882</v>
      </c>
      <c r="CR82" s="86">
        <f t="shared" si="58"/>
        <v>28.918102107974317</v>
      </c>
      <c r="CS82" s="86">
        <f t="shared" si="59"/>
        <v>2.8987214362866052</v>
      </c>
      <c r="CT82" s="86">
        <f t="shared" si="60"/>
        <v>0.54603660858660352</v>
      </c>
      <c r="CU82" s="86">
        <f t="shared" si="61"/>
        <v>2.7609830443893166</v>
      </c>
      <c r="CV82" s="86">
        <f t="shared" si="62"/>
        <v>50.007703319384248</v>
      </c>
      <c r="CW82" s="86">
        <f t="shared" si="63"/>
        <v>2.2501879891564815</v>
      </c>
      <c r="CX82" s="86">
        <f t="shared" si="64"/>
        <v>5.3086576810112485</v>
      </c>
      <c r="CY82" s="86">
        <f t="shared" si="65"/>
        <v>3.6442200581286004</v>
      </c>
      <c r="CZ82" s="86">
        <f t="shared" si="66"/>
        <v>8.200180204644111</v>
      </c>
      <c r="DA82" s="86">
        <f t="shared" si="67"/>
        <v>2.3893986291954428</v>
      </c>
      <c r="DB82" s="86">
        <f t="shared" si="68"/>
        <v>157.63886808347553</v>
      </c>
      <c r="DC82" s="86">
        <f t="shared" si="69"/>
        <v>14.657113845739167</v>
      </c>
      <c r="DD82" s="86">
        <f t="shared" si="70"/>
        <v>30.94633918180331</v>
      </c>
      <c r="DE82" s="86">
        <f t="shared" si="71"/>
        <v>3.8001715045712001</v>
      </c>
      <c r="DF82" s="86">
        <f t="shared" si="72"/>
        <v>18.602782274307071</v>
      </c>
      <c r="DG82" s="86">
        <f t="shared" si="73"/>
        <v>2.2298836723447595</v>
      </c>
      <c r="DH82" s="81"/>
      <c r="DI82" s="86">
        <v>5.7781805488784297</v>
      </c>
      <c r="DJ82" s="86">
        <v>16.31320753385743</v>
      </c>
      <c r="DK82" s="86"/>
      <c r="DL82" s="86">
        <v>2.8232429561281007</v>
      </c>
    </row>
    <row r="83" spans="40:116" x14ac:dyDescent="0.15">
      <c r="AO83" s="82" t="s">
        <v>3644</v>
      </c>
      <c r="AP83" s="65" t="s">
        <v>3669</v>
      </c>
      <c r="AV83" s="86">
        <v>14.297715510569073</v>
      </c>
      <c r="AW83" s="86">
        <v>1.67447831434798</v>
      </c>
      <c r="AX83" s="86">
        <v>2.1494994280497659</v>
      </c>
      <c r="AY83" s="86">
        <v>35.668578116026943</v>
      </c>
      <c r="AZ83" s="86">
        <v>4.5623050842257129</v>
      </c>
      <c r="BA83" s="86">
        <v>18.341290930495646</v>
      </c>
      <c r="BB83" s="86"/>
      <c r="BC83" s="86">
        <v>180.24471088092963</v>
      </c>
      <c r="BD83" s="86">
        <v>1.2030694955848564</v>
      </c>
      <c r="BE83" s="86">
        <v>4.2655237077665449</v>
      </c>
      <c r="BF83" s="86">
        <v>10.065657709733175</v>
      </c>
      <c r="BG83" s="86"/>
      <c r="BH83" s="86">
        <v>24.682062106983942</v>
      </c>
      <c r="BI83" s="86">
        <v>22.163671311557245</v>
      </c>
      <c r="BJ83" s="86">
        <v>4.6952778169654428</v>
      </c>
      <c r="BK83" s="86">
        <v>938.58741120637717</v>
      </c>
      <c r="BL83" s="86">
        <v>63.770513150213262</v>
      </c>
      <c r="BM83" s="86">
        <v>4.9993438171680699E-2</v>
      </c>
      <c r="BN83" s="86">
        <v>137.41412077136417</v>
      </c>
      <c r="BO83" s="86">
        <v>2.0367879426558209</v>
      </c>
      <c r="BP83" s="86">
        <v>3.9594031151289335</v>
      </c>
      <c r="BQ83" s="86">
        <v>0.34722310747964596</v>
      </c>
      <c r="BR83" s="86">
        <v>24.424949691867624</v>
      </c>
      <c r="BS83" s="86">
        <v>31.611251717920574</v>
      </c>
      <c r="BT83" s="86">
        <v>8.1152132617050228</v>
      </c>
      <c r="BU83" s="86">
        <v>85.565105229907076</v>
      </c>
      <c r="BV83" s="86">
        <v>149.1134385585911</v>
      </c>
      <c r="BW83" s="86">
        <v>35.934887398897111</v>
      </c>
      <c r="BX83" s="86">
        <v>313.05104168341029</v>
      </c>
      <c r="BY83" s="86">
        <v>57.218542629546626</v>
      </c>
      <c r="BZ83" s="86"/>
      <c r="CA83" s="86"/>
      <c r="CB83" s="106">
        <v>15883.087949819661</v>
      </c>
      <c r="CC83" s="69"/>
      <c r="CD83" s="106">
        <v>359.22989681940646</v>
      </c>
      <c r="CE83" s="106">
        <v>4046.3609904191271</v>
      </c>
      <c r="CF83" s="106">
        <v>1142.697491411559</v>
      </c>
      <c r="CG83" s="70">
        <v>3.602482263544747E-3</v>
      </c>
      <c r="CH83" s="70">
        <f t="shared" si="74"/>
        <v>1.9709709010769832E-2</v>
      </c>
      <c r="CI83" s="70"/>
      <c r="CK83" s="86">
        <f t="shared" si="75"/>
        <v>30.340447746842049</v>
      </c>
      <c r="CL83" s="86">
        <f t="shared" si="76"/>
        <v>0.28240127218436756</v>
      </c>
      <c r="CM83" s="86">
        <f t="shared" si="77"/>
        <v>12.816855126937755</v>
      </c>
      <c r="CN83" s="86">
        <f t="shared" si="78"/>
        <v>34.705766696576795</v>
      </c>
      <c r="CO83" s="86">
        <f t="shared" si="55"/>
        <v>17.91890067937673</v>
      </c>
      <c r="CP83" s="86">
        <f t="shared" si="56"/>
        <v>12.925563092395736</v>
      </c>
      <c r="CQ83" s="86">
        <f t="shared" si="57"/>
        <v>4.9090249743797676</v>
      </c>
      <c r="CR83" s="86">
        <f t="shared" si="58"/>
        <v>29.446471495834448</v>
      </c>
      <c r="CS83" s="86">
        <f t="shared" si="59"/>
        <v>2.9981929022155249</v>
      </c>
      <c r="CT83" s="86">
        <f t="shared" si="60"/>
        <v>0.5757678042266724</v>
      </c>
      <c r="CU83" s="86">
        <f t="shared" si="61"/>
        <v>2.8264585303925354</v>
      </c>
      <c r="CV83" s="86">
        <f t="shared" si="62"/>
        <v>50.736416222765001</v>
      </c>
      <c r="CW83" s="86">
        <f t="shared" si="63"/>
        <v>2.2781577317245203</v>
      </c>
      <c r="CX83" s="86">
        <f t="shared" si="64"/>
        <v>5.2072951634426143</v>
      </c>
      <c r="CY83" s="86">
        <f t="shared" si="65"/>
        <v>3.6501954609918639</v>
      </c>
      <c r="CZ83" s="86">
        <f t="shared" si="66"/>
        <v>8.3157210117643636</v>
      </c>
      <c r="DA83" s="86">
        <f t="shared" si="67"/>
        <v>2.4015662485679248</v>
      </c>
      <c r="DB83" s="86">
        <f t="shared" si="68"/>
        <v>153.69839693533086</v>
      </c>
      <c r="DC83" s="86">
        <f t="shared" si="69"/>
        <v>14.718203834984168</v>
      </c>
      <c r="DD83" s="86">
        <f t="shared" si="70"/>
        <v>31.100902763730954</v>
      </c>
      <c r="DE83" s="86">
        <f t="shared" si="71"/>
        <v>3.6586297748628418</v>
      </c>
      <c r="DF83" s="86">
        <f t="shared" si="72"/>
        <v>21.610607139990783</v>
      </c>
      <c r="DG83" s="86">
        <f t="shared" si="73"/>
        <v>1.9439446945891503</v>
      </c>
      <c r="DH83" s="81"/>
      <c r="DI83" s="86">
        <v>5.8199777488191682</v>
      </c>
      <c r="DJ83" s="86">
        <v>15.971368050539125</v>
      </c>
      <c r="DK83" s="86"/>
      <c r="DL83" s="86">
        <v>2.744231806346614</v>
      </c>
    </row>
    <row r="84" spans="40:116" x14ac:dyDescent="0.15">
      <c r="AO84" s="82" t="s">
        <v>3670</v>
      </c>
      <c r="AP84" s="65" t="s">
        <v>3671</v>
      </c>
      <c r="AV84" s="86">
        <v>15.810482183618202</v>
      </c>
      <c r="AW84" s="86">
        <v>1.62765929191377</v>
      </c>
      <c r="AX84" s="86">
        <v>1.8929012941853709</v>
      </c>
      <c r="AY84" s="86">
        <v>34.140855703179142</v>
      </c>
      <c r="AZ84" s="86">
        <v>4.5410582784867</v>
      </c>
      <c r="BA84" s="86">
        <v>19.271639467799133</v>
      </c>
      <c r="BB84" s="86"/>
      <c r="BC84" s="86">
        <v>177.13303044848786</v>
      </c>
      <c r="BD84" s="86">
        <v>0.99707435967029134</v>
      </c>
      <c r="BE84" s="86">
        <v>3.1043175120621056</v>
      </c>
      <c r="BF84" s="86">
        <v>11.054877173843884</v>
      </c>
      <c r="BG84" s="86"/>
      <c r="BH84" s="86">
        <v>26.631898877749215</v>
      </c>
      <c r="BI84" s="86">
        <v>26.465425335262307</v>
      </c>
      <c r="BJ84" s="86">
        <v>4.7799482968396445</v>
      </c>
      <c r="BK84" s="86">
        <v>977.03087600224444</v>
      </c>
      <c r="BL84" s="86">
        <v>67.517067641651067</v>
      </c>
      <c r="BM84" s="86">
        <v>7.5433646041758146E-2</v>
      </c>
      <c r="BN84" s="86">
        <v>148.23347743899646</v>
      </c>
      <c r="BO84" s="86">
        <v>2.1131115385678134</v>
      </c>
      <c r="BP84" s="86">
        <v>4.7716736833678484</v>
      </c>
      <c r="BQ84" s="86">
        <v>0.34194906676237136</v>
      </c>
      <c r="BR84" s="86">
        <v>24.863946730665905</v>
      </c>
      <c r="BS84" s="86">
        <v>32.10960396885212</v>
      </c>
      <c r="BT84" s="86">
        <v>8.6279600335644169</v>
      </c>
      <c r="BU84" s="86">
        <v>88.58459934188474</v>
      </c>
      <c r="BV84" s="86">
        <v>157.8030512445994</v>
      </c>
      <c r="BW84" s="86">
        <v>36.604042529479706</v>
      </c>
      <c r="BX84" s="86">
        <v>333.92175654397892</v>
      </c>
      <c r="BY84" s="86">
        <v>61.678409121412088</v>
      </c>
      <c r="BZ84" s="86"/>
      <c r="CA84" s="86"/>
      <c r="CB84" s="106">
        <v>16650.026734299325</v>
      </c>
      <c r="CC84" s="69"/>
      <c r="CD84" s="106">
        <v>367.95052033016327</v>
      </c>
      <c r="CE84" s="106">
        <v>4277.3868305900423</v>
      </c>
      <c r="CF84" s="106">
        <v>1212.1212553052303</v>
      </c>
      <c r="CG84" s="70">
        <v>3.7044030082158106E-3</v>
      </c>
      <c r="CH84" s="70">
        <f t="shared" si="74"/>
        <v>2.0055328551280623E-2</v>
      </c>
      <c r="CI84" s="70"/>
      <c r="CK84" s="86">
        <f t="shared" si="75"/>
        <v>28.942896470386934</v>
      </c>
      <c r="CL84" s="86">
        <f t="shared" si="76"/>
        <v>0.28337891879141192</v>
      </c>
      <c r="CM84" s="86">
        <f t="shared" si="77"/>
        <v>13.429957848652286</v>
      </c>
      <c r="CN84" s="86">
        <f t="shared" si="78"/>
        <v>31.065300620970635</v>
      </c>
      <c r="CO84" s="86">
        <f t="shared" si="55"/>
        <v>17.952812490888991</v>
      </c>
      <c r="CP84" s="86">
        <f t="shared" si="56"/>
        <v>12.809548185359681</v>
      </c>
      <c r="CQ84" s="86">
        <f t="shared" si="57"/>
        <v>4.9457384363355201</v>
      </c>
      <c r="CR84" s="86">
        <f t="shared" si="58"/>
        <v>28.855740987054322</v>
      </c>
      <c r="CS84" s="86">
        <f t="shared" si="59"/>
        <v>2.925927576909968</v>
      </c>
      <c r="CT84" s="86">
        <f t="shared" si="60"/>
        <v>0.53046268168261357</v>
      </c>
      <c r="CU84" s="86">
        <f t="shared" si="61"/>
        <v>2.6235296738393159</v>
      </c>
      <c r="CV84" s="86">
        <f t="shared" si="62"/>
        <v>49.862060222201919</v>
      </c>
      <c r="CW84" s="86">
        <f t="shared" si="63"/>
        <v>2.2526743776985199</v>
      </c>
      <c r="CX84" s="86">
        <f t="shared" si="64"/>
        <v>5.515802860304901</v>
      </c>
      <c r="CY84" s="86">
        <f t="shared" si="65"/>
        <v>3.6299559149737188</v>
      </c>
      <c r="CZ84" s="86">
        <f t="shared" si="66"/>
        <v>8.1771086818364829</v>
      </c>
      <c r="DA84" s="86">
        <f t="shared" si="67"/>
        <v>2.4033284831845019</v>
      </c>
      <c r="DB84" s="86">
        <f t="shared" si="68"/>
        <v>158.02372494274408</v>
      </c>
      <c r="DC84" s="86">
        <f t="shared" si="69"/>
        <v>14.470872479057682</v>
      </c>
      <c r="DD84" s="86">
        <f t="shared" si="70"/>
        <v>30.205831443703971</v>
      </c>
      <c r="DE84" s="86">
        <f t="shared" si="71"/>
        <v>3.7695238114159806</v>
      </c>
      <c r="DF84" s="86">
        <f t="shared" si="72"/>
        <v>18.564680910736904</v>
      </c>
      <c r="DG84" s="86">
        <f t="shared" si="73"/>
        <v>2.2581267464006691</v>
      </c>
      <c r="DH84" s="81"/>
      <c r="DI84" s="86">
        <v>5.7195037277522722</v>
      </c>
      <c r="DJ84" s="86">
        <v>16.738703699081118</v>
      </c>
      <c r="DK84" s="86"/>
      <c r="DL84" s="86">
        <v>2.9266007149993274</v>
      </c>
    </row>
    <row r="85" spans="40:116" x14ac:dyDescent="0.15">
      <c r="AO85" s="82" t="s">
        <v>3672</v>
      </c>
      <c r="AP85" s="65" t="s">
        <v>3673</v>
      </c>
      <c r="AV85" s="86">
        <v>15.251202492021918</v>
      </c>
      <c r="AW85" s="86">
        <v>1.1059142051531254</v>
      </c>
      <c r="AX85" s="86">
        <v>1.367965771888116</v>
      </c>
      <c r="AY85" s="86">
        <v>26.124231292082726</v>
      </c>
      <c r="AZ85" s="86">
        <v>3.4280687285954881</v>
      </c>
      <c r="BA85" s="86">
        <v>17.191873204491404</v>
      </c>
      <c r="BB85" s="86"/>
      <c r="BC85" s="86">
        <v>171.51095109295599</v>
      </c>
      <c r="BD85" s="86">
        <v>0.44377439347364245</v>
      </c>
      <c r="BE85" s="86">
        <v>2.4312423792238222</v>
      </c>
      <c r="BF85" s="86">
        <v>10.516020754293473</v>
      </c>
      <c r="BG85" s="86"/>
      <c r="BH85" s="86">
        <v>25.383934295373606</v>
      </c>
      <c r="BI85" s="86">
        <v>27.054740902045349</v>
      </c>
      <c r="BJ85" s="86">
        <v>3.8714742619500777</v>
      </c>
      <c r="BK85" s="86">
        <v>938.38759147377232</v>
      </c>
      <c r="BL85" s="86">
        <v>62.320578222953124</v>
      </c>
      <c r="BM85" s="86">
        <v>3.3470486836807062E-2</v>
      </c>
      <c r="BN85" s="86">
        <v>133.65888827799563</v>
      </c>
      <c r="BO85" s="86">
        <v>2.2235820532967718</v>
      </c>
      <c r="BP85" s="86">
        <v>4.4031926209112493</v>
      </c>
      <c r="BQ85" s="86">
        <v>0.38352817979823312</v>
      </c>
      <c r="BR85" s="86">
        <v>24.841305866485236</v>
      </c>
      <c r="BS85" s="86">
        <v>31.504049052139187</v>
      </c>
      <c r="BT85" s="86">
        <v>8.162545559511365</v>
      </c>
      <c r="BU85" s="86">
        <v>83.132107648277469</v>
      </c>
      <c r="BV85" s="86">
        <v>147.94186211599208</v>
      </c>
      <c r="BW85" s="86">
        <v>34.142682737107876</v>
      </c>
      <c r="BX85" s="86">
        <v>307.90143789257399</v>
      </c>
      <c r="BY85" s="86">
        <v>59.458559593287681</v>
      </c>
      <c r="BZ85" s="86"/>
      <c r="CA85" s="86"/>
      <c r="CB85" s="106">
        <v>16322.450750676249</v>
      </c>
      <c r="CC85" s="69"/>
      <c r="CD85" s="106">
        <v>324.78355255793912</v>
      </c>
      <c r="CE85" s="106">
        <v>4202.5756617276838</v>
      </c>
      <c r="CF85" s="106">
        <v>1142.9205942369736</v>
      </c>
      <c r="CG85" s="70">
        <v>3.6427470666942755E-3</v>
      </c>
      <c r="CH85" s="70">
        <f t="shared" si="74"/>
        <v>1.8863676943844811E-2</v>
      </c>
      <c r="CI85" s="70"/>
      <c r="CK85" s="86">
        <f t="shared" si="75"/>
        <v>29.52375273547905</v>
      </c>
      <c r="CL85" s="86">
        <f t="shared" si="76"/>
        <v>0.27195717251337187</v>
      </c>
      <c r="CM85" s="86">
        <f t="shared" si="77"/>
        <v>12.394736393789211</v>
      </c>
      <c r="CN85" s="86">
        <f t="shared" si="78"/>
        <v>30.354994610781905</v>
      </c>
      <c r="CO85" s="86">
        <f t="shared" si="55"/>
        <v>18.339377246278943</v>
      </c>
      <c r="CP85" s="86">
        <f t="shared" si="56"/>
        <v>13.649093977904551</v>
      </c>
      <c r="CQ85" s="86">
        <f t="shared" si="57"/>
        <v>4.9406062439127316</v>
      </c>
      <c r="CR85" s="86">
        <f t="shared" si="58"/>
        <v>31.442545392019074</v>
      </c>
      <c r="CS85" s="86">
        <f t="shared" si="59"/>
        <v>3.0476882404205377</v>
      </c>
      <c r="CT85" s="86">
        <f t="shared" si="60"/>
        <v>0.55703199136340409</v>
      </c>
      <c r="CU85" s="86">
        <f t="shared" si="61"/>
        <v>2.7520757345891771</v>
      </c>
      <c r="CV85" s="86">
        <f t="shared" si="62"/>
        <v>53.01193415137967</v>
      </c>
      <c r="CW85" s="86">
        <f t="shared" si="63"/>
        <v>2.3036360833121194</v>
      </c>
      <c r="CX85" s="86">
        <f t="shared" si="64"/>
        <v>5.471298395197997</v>
      </c>
      <c r="CY85" s="86">
        <f t="shared" si="65"/>
        <v>3.7119690056002126</v>
      </c>
      <c r="CZ85" s="86">
        <f t="shared" si="66"/>
        <v>8.551025741436856</v>
      </c>
      <c r="DA85" s="86">
        <f t="shared" si="67"/>
        <v>2.247933505154815</v>
      </c>
      <c r="DB85" s="86">
        <f t="shared" si="68"/>
        <v>138.47091337873815</v>
      </c>
      <c r="DC85" s="86">
        <f t="shared" si="69"/>
        <v>15.057427550121114</v>
      </c>
      <c r="DD85" s="86">
        <f t="shared" si="70"/>
        <v>29.279272558193099</v>
      </c>
      <c r="DE85" s="86">
        <f t="shared" si="71"/>
        <v>3.7037607562564165</v>
      </c>
      <c r="DF85" s="86">
        <f t="shared" si="72"/>
        <v>18.879961610917015</v>
      </c>
      <c r="DG85" s="86">
        <f t="shared" si="73"/>
        <v>1.9802249322811809</v>
      </c>
      <c r="DH85" s="81"/>
      <c r="DI85" s="86">
        <v>5.5379706520166616</v>
      </c>
      <c r="DJ85" s="86">
        <v>15.909300413984244</v>
      </c>
      <c r="DK85" s="86"/>
      <c r="DL85" s="86">
        <v>2.8727671946384992</v>
      </c>
    </row>
    <row r="86" spans="40:116" x14ac:dyDescent="0.15">
      <c r="AO86" s="82" t="s">
        <v>3674</v>
      </c>
      <c r="AP86" s="65" t="s">
        <v>3675</v>
      </c>
      <c r="AV86" s="86">
        <v>14.648000394368209</v>
      </c>
      <c r="AW86" s="86">
        <v>1.5509453277005834</v>
      </c>
      <c r="AX86" s="86">
        <v>1.9518325864498334</v>
      </c>
      <c r="AY86" s="86">
        <v>30.719242068460783</v>
      </c>
      <c r="AZ86" s="86">
        <v>4.4681453860040747</v>
      </c>
      <c r="BA86" s="86">
        <v>16.965363500146758</v>
      </c>
      <c r="BB86" s="86"/>
      <c r="BC86" s="86">
        <v>186.21813081003282</v>
      </c>
      <c r="BD86" s="86">
        <v>1.3574167883537953</v>
      </c>
      <c r="BE86" s="86">
        <v>2.5182370009663022</v>
      </c>
      <c r="BF86" s="86">
        <v>10.590747016087128</v>
      </c>
      <c r="BG86" s="86"/>
      <c r="BH86" s="86">
        <v>26.437118483676848</v>
      </c>
      <c r="BI86" s="86">
        <v>25.429793980616569</v>
      </c>
      <c r="BJ86" s="86">
        <v>4.5583333944355706</v>
      </c>
      <c r="BK86" s="86">
        <v>974.38248313010331</v>
      </c>
      <c r="BL86" s="86">
        <v>65.398241095803868</v>
      </c>
      <c r="BM86" s="86">
        <v>3.8221599163466444E-2</v>
      </c>
      <c r="BN86" s="86">
        <v>142.73380163094399</v>
      </c>
      <c r="BO86" s="86">
        <v>2.3367556510372487</v>
      </c>
      <c r="BP86" s="86">
        <v>4.2276733571650009</v>
      </c>
      <c r="BQ86" s="86">
        <v>0.42979775677471715</v>
      </c>
      <c r="BR86" s="86">
        <v>26.373727836221185</v>
      </c>
      <c r="BS86" s="86">
        <v>33.054511719890392</v>
      </c>
      <c r="BT86" s="86">
        <v>8.0406409800084582</v>
      </c>
      <c r="BU86" s="86">
        <v>81.294629314650976</v>
      </c>
      <c r="BV86" s="86">
        <v>159.23039397511857</v>
      </c>
      <c r="BW86" s="86">
        <v>37.856604531188054</v>
      </c>
      <c r="BX86" s="86">
        <v>331.12954346585309</v>
      </c>
      <c r="BY86" s="86">
        <v>61.418844053485827</v>
      </c>
      <c r="BZ86" s="86"/>
      <c r="CA86" s="86"/>
      <c r="CB86" s="106">
        <v>16592.298611898499</v>
      </c>
      <c r="CC86" s="69"/>
      <c r="CD86" s="106">
        <v>359.38221356947116</v>
      </c>
      <c r="CE86" s="106">
        <v>4310.2438869032503</v>
      </c>
      <c r="CF86" s="106">
        <v>1180.1278271355211</v>
      </c>
      <c r="CG86" s="70">
        <v>3.7016477035581902E-3</v>
      </c>
      <c r="CH86" s="70">
        <f t="shared" si="74"/>
        <v>1.9956821608092135E-2</v>
      </c>
      <c r="CI86" s="70"/>
      <c r="CK86" s="86">
        <f t="shared" si="75"/>
        <v>29.043594939547727</v>
      </c>
      <c r="CL86" s="86">
        <f t="shared" si="76"/>
        <v>0.27379606771704024</v>
      </c>
      <c r="CM86" s="86">
        <f t="shared" si="77"/>
        <v>12.555280221368099</v>
      </c>
      <c r="CN86" s="86">
        <f t="shared" si="78"/>
        <v>33.761785637729261</v>
      </c>
      <c r="CO86" s="86">
        <f t="shared" si="55"/>
        <v>18.045253318154476</v>
      </c>
      <c r="CP86" s="86">
        <f t="shared" si="56"/>
        <v>13.016790473568038</v>
      </c>
      <c r="CQ86" s="86">
        <f t="shared" si="57"/>
        <v>5.0632790411101629</v>
      </c>
      <c r="CR86" s="86">
        <f t="shared" si="58"/>
        <v>30.197779626496061</v>
      </c>
      <c r="CS86" s="86">
        <f t="shared" si="59"/>
        <v>2.942602079329669</v>
      </c>
      <c r="CT86" s="86">
        <f t="shared" si="60"/>
        <v>0.56237244451501534</v>
      </c>
      <c r="CU86" s="86">
        <f t="shared" si="61"/>
        <v>2.8474486116107651</v>
      </c>
      <c r="CV86" s="86">
        <f t="shared" si="62"/>
        <v>50.108179530678264</v>
      </c>
      <c r="CW86" s="86">
        <f t="shared" si="63"/>
        <v>2.3199097878863322</v>
      </c>
      <c r="CX86" s="86">
        <f t="shared" si="64"/>
        <v>5.2324791302094136</v>
      </c>
      <c r="CY86" s="86">
        <f t="shared" si="65"/>
        <v>3.5639460459595593</v>
      </c>
      <c r="CZ86" s="86">
        <f t="shared" si="66"/>
        <v>8.2680333155203733</v>
      </c>
      <c r="DA86" s="86">
        <f t="shared" si="67"/>
        <v>2.323941517144902</v>
      </c>
      <c r="DB86" s="86">
        <f t="shared" si="68"/>
        <v>141.70482194784464</v>
      </c>
      <c r="DC86" s="86">
        <f t="shared" si="69"/>
        <v>14.8992154345971</v>
      </c>
      <c r="DD86" s="86">
        <f t="shared" si="70"/>
        <v>31.265928924831655</v>
      </c>
      <c r="DE86" s="86">
        <f t="shared" si="71"/>
        <v>4.073203190142066</v>
      </c>
      <c r="DF86" s="86">
        <f t="shared" si="72"/>
        <v>19.229165180624467</v>
      </c>
      <c r="DG86" s="86">
        <f t="shared" si="73"/>
        <v>1.8092064334105296</v>
      </c>
      <c r="DH86" s="81"/>
      <c r="DI86" s="86">
        <v>6.0128553700365783</v>
      </c>
      <c r="DJ86" s="86">
        <v>16.622521970349322</v>
      </c>
      <c r="DK86" s="86"/>
      <c r="DL86" s="86">
        <v>2.7644972225979552</v>
      </c>
    </row>
    <row r="87" spans="40:116" x14ac:dyDescent="0.15">
      <c r="AO87" s="82" t="s">
        <v>3676</v>
      </c>
      <c r="AP87" s="65" t="s">
        <v>3677</v>
      </c>
      <c r="AV87" s="86">
        <v>13.072534804896941</v>
      </c>
      <c r="AW87" s="86">
        <v>1.4512836184378359</v>
      </c>
      <c r="AX87" s="86">
        <v>2.1972480301843209</v>
      </c>
      <c r="AY87" s="86">
        <v>29.022044516215235</v>
      </c>
      <c r="AZ87" s="86">
        <v>3.4854691890609382</v>
      </c>
      <c r="BA87" s="86">
        <v>18.279777256925634</v>
      </c>
      <c r="BB87" s="86"/>
      <c r="BC87" s="86">
        <v>177.15735389802467</v>
      </c>
      <c r="BD87" s="86">
        <v>1.0681967181600678</v>
      </c>
      <c r="BE87" s="86">
        <v>2.8183447880895915</v>
      </c>
      <c r="BF87" s="86">
        <v>10.237803395964681</v>
      </c>
      <c r="BG87" s="86"/>
      <c r="BH87" s="86">
        <v>24.78305132467883</v>
      </c>
      <c r="BI87" s="86">
        <v>24.261912087669252</v>
      </c>
      <c r="BJ87" s="86">
        <v>4.3200255794677194</v>
      </c>
      <c r="BK87" s="86">
        <v>937.07987461052676</v>
      </c>
      <c r="BL87" s="86">
        <v>63.64093560522619</v>
      </c>
      <c r="BM87" s="86">
        <v>3.2883966621182224E-2</v>
      </c>
      <c r="BN87" s="86">
        <v>128.53813600357893</v>
      </c>
      <c r="BO87" s="86">
        <v>2.1604850045422106</v>
      </c>
      <c r="BP87" s="86">
        <v>4.1844547466214408</v>
      </c>
      <c r="BQ87" s="86">
        <v>0.37603845957373572</v>
      </c>
      <c r="BR87" s="86">
        <v>24.042990703400953</v>
      </c>
      <c r="BS87" s="86">
        <v>30.911581461060877</v>
      </c>
      <c r="BT87" s="86">
        <v>7.8797308904934971</v>
      </c>
      <c r="BU87" s="86">
        <v>78.682459236775614</v>
      </c>
      <c r="BV87" s="86">
        <v>147.87241967591493</v>
      </c>
      <c r="BW87" s="86">
        <v>35.262134052229896</v>
      </c>
      <c r="BX87" s="86">
        <v>321.94051644153399</v>
      </c>
      <c r="BY87" s="86">
        <v>57.193311745251513</v>
      </c>
      <c r="BZ87" s="86"/>
      <c r="CA87" s="86"/>
      <c r="CB87" s="106">
        <v>15591.567247092338</v>
      </c>
      <c r="CC87" s="69"/>
      <c r="CD87" s="106">
        <v>341.70295818637129</v>
      </c>
      <c r="CE87" s="106">
        <v>4032.4590138458561</v>
      </c>
      <c r="CF87" s="106">
        <v>1099.877907091515</v>
      </c>
      <c r="CG87" s="70">
        <v>3.6682208298153898E-3</v>
      </c>
      <c r="CH87" s="70">
        <f t="shared" si="74"/>
        <v>2.0648374299996844E-2</v>
      </c>
      <c r="CI87" s="70"/>
      <c r="CK87" s="86">
        <f t="shared" si="75"/>
        <v>30.907733158760497</v>
      </c>
      <c r="CL87" s="86">
        <f t="shared" si="76"/>
        <v>0.27275612803874083</v>
      </c>
      <c r="CM87" s="86">
        <f t="shared" si="77"/>
        <v>13.39020259222554</v>
      </c>
      <c r="CN87" s="86">
        <f t="shared" si="78"/>
        <v>30.718013167034858</v>
      </c>
      <c r="CO87" s="86">
        <f t="shared" si="55"/>
        <v>17.282554013885257</v>
      </c>
      <c r="CP87" s="86">
        <f t="shared" si="56"/>
        <v>12.52547849030419</v>
      </c>
      <c r="CQ87" s="86">
        <f t="shared" si="57"/>
        <v>5.0587018147969571</v>
      </c>
      <c r="CR87" s="86">
        <f t="shared" si="58"/>
        <v>31.37169356286277</v>
      </c>
      <c r="CS87" s="86">
        <f t="shared" si="59"/>
        <v>2.9107236484808992</v>
      </c>
      <c r="CT87" s="86">
        <f t="shared" si="60"/>
        <v>0.55027977172981057</v>
      </c>
      <c r="CU87" s="86">
        <f t="shared" si="61"/>
        <v>2.7837012798956482</v>
      </c>
      <c r="CV87" s="86">
        <f t="shared" si="62"/>
        <v>48.429962837323849</v>
      </c>
      <c r="CW87" s="86">
        <f t="shared" si="63"/>
        <v>2.5046303490239668</v>
      </c>
      <c r="CX87" s="86">
        <f t="shared" si="64"/>
        <v>5.2895341570179966</v>
      </c>
      <c r="CY87" s="86">
        <f t="shared" si="65"/>
        <v>3.4164010148479038</v>
      </c>
      <c r="CZ87" s="86">
        <f t="shared" si="66"/>
        <v>8.556821666224339</v>
      </c>
      <c r="DA87" s="86">
        <f t="shared" si="67"/>
        <v>2.2474329966431927</v>
      </c>
      <c r="DB87" s="86">
        <f t="shared" si="68"/>
        <v>149.01307612165101</v>
      </c>
      <c r="DC87" s="86">
        <f t="shared" si="69"/>
        <v>14.724483002942744</v>
      </c>
      <c r="DD87" s="86">
        <f t="shared" si="70"/>
        <v>31.446249160091277</v>
      </c>
      <c r="DE87" s="86">
        <f t="shared" si="71"/>
        <v>4.0916427824495516</v>
      </c>
      <c r="DF87" s="86">
        <f t="shared" si="72"/>
        <v>18.803515392370869</v>
      </c>
      <c r="DG87" s="86">
        <f t="shared" si="73"/>
        <v>1.936812677627491</v>
      </c>
      <c r="DH87" s="81"/>
      <c r="DI87" s="86">
        <v>5.7202891152090629</v>
      </c>
      <c r="DJ87" s="86">
        <v>15.886540259384233</v>
      </c>
      <c r="DK87" s="86"/>
      <c r="DL87" s="86">
        <v>2.777226804348965</v>
      </c>
    </row>
    <row r="88" spans="40:116" x14ac:dyDescent="0.15">
      <c r="AO88" s="82" t="s">
        <v>3678</v>
      </c>
      <c r="AP88" s="65" t="s">
        <v>3679</v>
      </c>
      <c r="AV88" s="86">
        <v>17.256317687811183</v>
      </c>
      <c r="AW88" s="86">
        <v>1.6136606256560722</v>
      </c>
      <c r="AX88" s="86">
        <v>2.5339419120865969</v>
      </c>
      <c r="AY88" s="86">
        <v>34.993908532561903</v>
      </c>
      <c r="AZ88" s="86">
        <v>4.491056147311947</v>
      </c>
      <c r="BA88" s="86">
        <v>20.243736373805</v>
      </c>
      <c r="BB88" s="86"/>
      <c r="BC88" s="86">
        <v>177.66851126636544</v>
      </c>
      <c r="BD88" s="86">
        <v>1.2607721324975705</v>
      </c>
      <c r="BE88" s="86">
        <v>3.6020969760099604</v>
      </c>
      <c r="BF88" s="86">
        <v>11.49331340683873</v>
      </c>
      <c r="BG88" s="86"/>
      <c r="BH88" s="86">
        <v>27.654937606614052</v>
      </c>
      <c r="BI88" s="86">
        <v>28.312751060898663</v>
      </c>
      <c r="BJ88" s="86">
        <v>5.5157269325653093</v>
      </c>
      <c r="BK88" s="86">
        <v>1045.0181602427513</v>
      </c>
      <c r="BL88" s="86">
        <v>69.37984150020786</v>
      </c>
      <c r="BM88" s="86">
        <v>2.7696163263134083E-2</v>
      </c>
      <c r="BN88" s="86">
        <v>140.58658970250968</v>
      </c>
      <c r="BO88" s="86">
        <v>2.2079640078834553</v>
      </c>
      <c r="BP88" s="86">
        <v>4.279029414574282</v>
      </c>
      <c r="BQ88" s="86">
        <v>0.42435831084337472</v>
      </c>
      <c r="BR88" s="86">
        <v>29.634138500264779</v>
      </c>
      <c r="BS88" s="86">
        <v>34.564787943581429</v>
      </c>
      <c r="BT88" s="86">
        <v>8.8720128709505612</v>
      </c>
      <c r="BU88" s="86">
        <v>94.930663576204424</v>
      </c>
      <c r="BV88" s="86">
        <v>172.48407997493106</v>
      </c>
      <c r="BW88" s="86">
        <v>38.884552390404764</v>
      </c>
      <c r="BX88" s="86">
        <v>354.81058403665804</v>
      </c>
      <c r="BY88" s="86">
        <v>66.611977498938501</v>
      </c>
      <c r="BZ88" s="86"/>
      <c r="CA88" s="86"/>
      <c r="CB88" s="106">
        <v>17471.890162945569</v>
      </c>
      <c r="CC88" s="69"/>
      <c r="CD88" s="106">
        <v>403.05161670579139</v>
      </c>
      <c r="CE88" s="106">
        <v>4567.2993547569695</v>
      </c>
      <c r="CF88" s="106">
        <v>1252.8731078940732</v>
      </c>
      <c r="CG88" s="70">
        <v>3.8125226794413669E-3</v>
      </c>
      <c r="CH88" s="70">
        <f t="shared" si="74"/>
        <v>2.0307509990484102E-2</v>
      </c>
      <c r="CI88" s="70"/>
      <c r="CK88" s="86">
        <f t="shared" si="75"/>
        <v>27.581446283471653</v>
      </c>
      <c r="CL88" s="86">
        <f t="shared" si="76"/>
        <v>0.27431377069452889</v>
      </c>
      <c r="CM88" s="86">
        <f t="shared" si="77"/>
        <v>11.973035221978456</v>
      </c>
      <c r="CN88" s="86">
        <f t="shared" si="78"/>
        <v>32.854784597571303</v>
      </c>
      <c r="CO88" s="86">
        <f t="shared" si="55"/>
        <v>18.058171953164806</v>
      </c>
      <c r="CP88" s="86">
        <f t="shared" si="56"/>
        <v>12.872500314942942</v>
      </c>
      <c r="CQ88" s="86">
        <f t="shared" si="57"/>
        <v>5.1140299021235878</v>
      </c>
      <c r="CR88" s="86">
        <f t="shared" si="58"/>
        <v>32.48744680713623</v>
      </c>
      <c r="CS88" s="86">
        <f t="shared" si="59"/>
        <v>2.9452846314606638</v>
      </c>
      <c r="CT88" s="86">
        <f t="shared" si="60"/>
        <v>0.50074185850106778</v>
      </c>
      <c r="CU88" s="86">
        <f t="shared" si="61"/>
        <v>2.5608088376193994</v>
      </c>
      <c r="CV88" s="86">
        <f t="shared" si="62"/>
        <v>49.242866332139691</v>
      </c>
      <c r="CW88" s="86">
        <f t="shared" si="63"/>
        <v>2.5237868333491851</v>
      </c>
      <c r="CX88" s="86">
        <f t="shared" si="64"/>
        <v>5.8818422735362024</v>
      </c>
      <c r="CY88" s="86">
        <f t="shared" si="65"/>
        <v>3.531104099658509</v>
      </c>
      <c r="CZ88" s="86">
        <f t="shared" si="66"/>
        <v>8.911754033903474</v>
      </c>
      <c r="DA88" s="86">
        <f t="shared" si="67"/>
        <v>2.1105301926331492</v>
      </c>
      <c r="DB88" s="86">
        <f t="shared" si="68"/>
        <v>160.69581875873871</v>
      </c>
      <c r="DC88" s="86">
        <f t="shared" si="69"/>
        <v>15.062273675554886</v>
      </c>
      <c r="DD88" s="86">
        <f t="shared" si="70"/>
        <v>30.871044012907479</v>
      </c>
      <c r="DE88" s="86">
        <f t="shared" si="71"/>
        <v>3.737576149479227</v>
      </c>
      <c r="DF88" s="86">
        <f t="shared" si="72"/>
        <v>22.1850925475933</v>
      </c>
      <c r="DG88" s="86">
        <f t="shared" si="73"/>
        <v>1.9379978112397498</v>
      </c>
      <c r="DH88" s="81"/>
      <c r="DI88" s="86">
        <v>5.7367940350779936</v>
      </c>
      <c r="DJ88" s="86">
        <v>17.791448493909353</v>
      </c>
      <c r="DK88" s="86"/>
      <c r="DL88" s="86">
        <v>3.1012876504058546</v>
      </c>
    </row>
    <row r="89" spans="40:116" s="71" customFormat="1" x14ac:dyDescent="0.15">
      <c r="AO89" s="83"/>
      <c r="AP89" s="73"/>
      <c r="AQ89" s="71" t="s">
        <v>3616</v>
      </c>
      <c r="AV89" s="74">
        <f>AVERAGE(AV81:AV88)</f>
        <v>15</v>
      </c>
      <c r="AW89" s="74">
        <f t="shared" ref="AW89:CF89" si="79">AVERAGE(AW81:AW88)</f>
        <v>1.5</v>
      </c>
      <c r="AX89" s="74">
        <f t="shared" si="79"/>
        <v>2</v>
      </c>
      <c r="AY89" s="74">
        <f t="shared" si="79"/>
        <v>33</v>
      </c>
      <c r="AZ89" s="74">
        <f t="shared" si="79"/>
        <v>4</v>
      </c>
      <c r="BA89" s="74">
        <f t="shared" si="79"/>
        <v>18</v>
      </c>
      <c r="BB89" s="74"/>
      <c r="BC89" s="74">
        <f t="shared" si="79"/>
        <v>177.99999999999997</v>
      </c>
      <c r="BD89" s="74">
        <f t="shared" si="79"/>
        <v>1</v>
      </c>
      <c r="BE89" s="74">
        <f t="shared" si="79"/>
        <v>3</v>
      </c>
      <c r="BF89" s="74">
        <f t="shared" si="79"/>
        <v>10.599999999999998</v>
      </c>
      <c r="BG89" s="74"/>
      <c r="BH89" s="74">
        <f t="shared" si="79"/>
        <v>25.600000000000005</v>
      </c>
      <c r="BI89" s="74">
        <f t="shared" si="79"/>
        <v>25.599999999999994</v>
      </c>
      <c r="BJ89" s="74">
        <f t="shared" si="79"/>
        <v>4.5</v>
      </c>
      <c r="BK89" s="74">
        <f t="shared" si="79"/>
        <v>960.00000000000011</v>
      </c>
      <c r="BL89" s="74">
        <f t="shared" si="79"/>
        <v>65</v>
      </c>
      <c r="BM89" s="74">
        <f t="shared" si="79"/>
        <v>0.04</v>
      </c>
      <c r="BN89" s="74">
        <f t="shared" si="79"/>
        <v>139</v>
      </c>
      <c r="BO89" s="74">
        <f t="shared" si="79"/>
        <v>2.1799999999999997</v>
      </c>
      <c r="BP89" s="74">
        <f t="shared" si="79"/>
        <v>4.3600000000000003</v>
      </c>
      <c r="BQ89" s="74">
        <f t="shared" si="79"/>
        <v>0.36199999999999999</v>
      </c>
      <c r="BR89" s="74">
        <f t="shared" si="79"/>
        <v>26</v>
      </c>
      <c r="BS89" s="74">
        <f t="shared" si="79"/>
        <v>31.999999999999996</v>
      </c>
      <c r="BT89" s="74">
        <f t="shared" si="79"/>
        <v>8.25</v>
      </c>
      <c r="BU89" s="74">
        <f t="shared" si="79"/>
        <v>85.000000000000014</v>
      </c>
      <c r="BV89" s="74">
        <f t="shared" si="79"/>
        <v>153</v>
      </c>
      <c r="BW89" s="74">
        <f t="shared" si="79"/>
        <v>36</v>
      </c>
      <c r="BX89" s="74">
        <f t="shared" si="79"/>
        <v>324.99999999999989</v>
      </c>
      <c r="BY89" s="74">
        <f t="shared" si="79"/>
        <v>60</v>
      </c>
      <c r="BZ89" s="74"/>
      <c r="CA89" s="74"/>
      <c r="CB89" s="105">
        <f t="shared" si="79"/>
        <v>16280.000000000002</v>
      </c>
      <c r="CC89" s="74"/>
      <c r="CD89" s="105">
        <f t="shared" si="79"/>
        <v>356.00000000000006</v>
      </c>
      <c r="CE89" s="105">
        <f t="shared" si="79"/>
        <v>4196</v>
      </c>
      <c r="CF89" s="105">
        <f t="shared" si="79"/>
        <v>1165.9999999999998</v>
      </c>
      <c r="CG89" s="75">
        <f>AVERAGE(CG81:CG88)</f>
        <v>3.683387242911318E-3</v>
      </c>
      <c r="CH89" s="75">
        <f>AVERAGE(CH81:CH88)</f>
        <v>1.9964473540708749E-2</v>
      </c>
      <c r="CK89" s="75">
        <f t="shared" ref="CK89:DG89" si="80">AVERAGE(CK81:CK88)</f>
        <v>29.644869078414615</v>
      </c>
      <c r="CL89" s="75">
        <f t="shared" si="80"/>
        <v>0.27794636253010685</v>
      </c>
      <c r="CM89" s="75">
        <f t="shared" si="80"/>
        <v>12.529574416326597</v>
      </c>
      <c r="CN89" s="75">
        <f t="shared" si="80"/>
        <v>31.934071949876547</v>
      </c>
      <c r="CO89" s="75">
        <f t="shared" si="80"/>
        <v>17.936106007274169</v>
      </c>
      <c r="CP89" s="75">
        <f t="shared" si="80"/>
        <v>12.91437191971993</v>
      </c>
      <c r="CQ89" s="75">
        <f t="shared" si="80"/>
        <v>4.9985544360435457</v>
      </c>
      <c r="CR89" s="75">
        <f t="shared" si="80"/>
        <v>30.214406240448913</v>
      </c>
      <c r="CS89" s="75">
        <f t="shared" si="80"/>
        <v>2.9549957151023265</v>
      </c>
      <c r="CT89" s="75">
        <f t="shared" si="80"/>
        <v>0.54855800831575263</v>
      </c>
      <c r="CU89" s="75">
        <f t="shared" si="80"/>
        <v>2.740956263695205</v>
      </c>
      <c r="CV89" s="75">
        <f t="shared" si="80"/>
        <v>50.119925259210788</v>
      </c>
      <c r="CW89" s="75">
        <f t="shared" si="80"/>
        <v>2.3403094383577683</v>
      </c>
      <c r="CX89" s="75">
        <f t="shared" si="80"/>
        <v>5.3947303514526155</v>
      </c>
      <c r="CY89" s="75">
        <f t="shared" si="80"/>
        <v>3.5889537701700647</v>
      </c>
      <c r="CZ89" s="75">
        <f t="shared" si="80"/>
        <v>8.3925032243277577</v>
      </c>
      <c r="DA89" s="75">
        <f t="shared" si="80"/>
        <v>2.3201867000815368</v>
      </c>
      <c r="DB89" s="75">
        <f t="shared" si="80"/>
        <v>149.35750581303773</v>
      </c>
      <c r="DC89" s="75">
        <f t="shared" si="80"/>
        <v>14.768570025505856</v>
      </c>
      <c r="DD89" s="75">
        <f t="shared" si="80"/>
        <v>30.663538316255163</v>
      </c>
      <c r="DE89" s="75">
        <f t="shared" si="80"/>
        <v>3.8286249431758606</v>
      </c>
      <c r="DF89" s="75">
        <f t="shared" si="80"/>
        <v>19.542006738329597</v>
      </c>
      <c r="DG89" s="75">
        <f t="shared" si="80"/>
        <v>2.0040298556359124</v>
      </c>
      <c r="DH89" s="75"/>
      <c r="DI89" s="74">
        <v>5.7474975783015809</v>
      </c>
      <c r="DJ89" s="74">
        <v>16.357051546031546</v>
      </c>
      <c r="DK89" s="74"/>
      <c r="DL89" s="74">
        <v>2.8466109651149032</v>
      </c>
    </row>
    <row r="90" spans="40:116" s="71" customFormat="1" x14ac:dyDescent="0.15">
      <c r="AO90" s="83"/>
      <c r="AP90" s="73"/>
      <c r="AQ90" s="71" t="s">
        <v>3618</v>
      </c>
      <c r="AV90" s="74">
        <f>STDEV(AV81:AV88)</f>
        <v>1.3074306230400898</v>
      </c>
      <c r="AW90" s="74">
        <f t="shared" ref="AW90:CF90" si="81">STDEV(AW81:AW88)</f>
        <v>0.17791973913266454</v>
      </c>
      <c r="AX90" s="74">
        <f t="shared" si="81"/>
        <v>0.34322786252780896</v>
      </c>
      <c r="AY90" s="74">
        <f t="shared" si="81"/>
        <v>3.9403460082066473</v>
      </c>
      <c r="AZ90" s="74">
        <f t="shared" si="81"/>
        <v>0.6086703179738695</v>
      </c>
      <c r="BA90" s="74">
        <f t="shared" si="81"/>
        <v>1.2790112320494877</v>
      </c>
      <c r="BB90" s="74"/>
      <c r="BC90" s="74">
        <f t="shared" si="81"/>
        <v>4.2337091340758004</v>
      </c>
      <c r="BD90" s="74">
        <f t="shared" si="81"/>
        <v>0.29816429228441188</v>
      </c>
      <c r="BE90" s="74">
        <f t="shared" si="81"/>
        <v>0.63882076216942929</v>
      </c>
      <c r="BF90" s="74">
        <f t="shared" si="81"/>
        <v>0.47061541673246654</v>
      </c>
      <c r="BG90" s="74"/>
      <c r="BH90" s="74">
        <f t="shared" si="81"/>
        <v>1.1766099108028221</v>
      </c>
      <c r="BI90" s="74">
        <f t="shared" si="81"/>
        <v>1.9632451739022689</v>
      </c>
      <c r="BJ90" s="74">
        <f t="shared" si="81"/>
        <v>0.54034002485261445</v>
      </c>
      <c r="BK90" s="74">
        <f t="shared" si="81"/>
        <v>39.486333703467409</v>
      </c>
      <c r="BL90" s="74">
        <f t="shared" si="81"/>
        <v>2.3796649696202752</v>
      </c>
      <c r="BM90" s="74">
        <f t="shared" si="81"/>
        <v>1.6850257198800126E-2</v>
      </c>
      <c r="BN90" s="74">
        <f t="shared" si="81"/>
        <v>6.5558492263311887</v>
      </c>
      <c r="BO90" s="74">
        <f t="shared" si="81"/>
        <v>0.10233106489933756</v>
      </c>
      <c r="BP90" s="74">
        <f t="shared" si="81"/>
        <v>0.25808176414156442</v>
      </c>
      <c r="BQ90" s="74">
        <f t="shared" si="81"/>
        <v>5.621224807425082E-2</v>
      </c>
      <c r="BR90" s="74">
        <f t="shared" si="81"/>
        <v>1.8671071166359117</v>
      </c>
      <c r="BS90" s="74">
        <f t="shared" si="81"/>
        <v>1.2863421984019054</v>
      </c>
      <c r="BT90" s="74">
        <f t="shared" si="81"/>
        <v>0.45310971271251405</v>
      </c>
      <c r="BU90" s="74">
        <f t="shared" si="81"/>
        <v>5.1020138932770625</v>
      </c>
      <c r="BV90" s="74">
        <f t="shared" si="81"/>
        <v>9.9807617956170009</v>
      </c>
      <c r="BW90" s="74">
        <f t="shared" si="81"/>
        <v>1.837962307627941</v>
      </c>
      <c r="BX90" s="74">
        <f t="shared" si="81"/>
        <v>15.572035783643676</v>
      </c>
      <c r="BY90" s="74">
        <f t="shared" si="81"/>
        <v>3.5034893948342005</v>
      </c>
      <c r="BZ90" s="74"/>
      <c r="CA90" s="74"/>
      <c r="CB90" s="105">
        <f t="shared" si="81"/>
        <v>674.43344898482621</v>
      </c>
      <c r="CC90" s="74"/>
      <c r="CD90" s="105">
        <f t="shared" si="81"/>
        <v>24.897409536799451</v>
      </c>
      <c r="CE90" s="105">
        <f t="shared" si="81"/>
        <v>201.13228345970001</v>
      </c>
      <c r="CF90" s="105">
        <f t="shared" si="81"/>
        <v>53.561643572352189</v>
      </c>
      <c r="CG90" s="75">
        <f>STDEV(CG81:CG88)</f>
        <v>6.7326227818075913E-5</v>
      </c>
      <c r="CH90" s="75">
        <f>STDEV(CH81:CH88)</f>
        <v>5.2328314109975551E-4</v>
      </c>
      <c r="CK90" s="75">
        <f t="shared" ref="CK90:DG90" si="82">STDEV(CK81:CK88)</f>
        <v>1.2186745120265152</v>
      </c>
      <c r="CL90" s="75">
        <f t="shared" si="82"/>
        <v>5.1562130064115932E-3</v>
      </c>
      <c r="CM90" s="75">
        <f t="shared" si="82"/>
        <v>0.64928141471121159</v>
      </c>
      <c r="CN90" s="75">
        <f t="shared" si="82"/>
        <v>1.6326125203194899</v>
      </c>
      <c r="CO90" s="75">
        <f t="shared" si="82"/>
        <v>0.39272215199312671</v>
      </c>
      <c r="CP90" s="75">
        <f t="shared" si="82"/>
        <v>0.33397342126196794</v>
      </c>
      <c r="CQ90" s="75">
        <f t="shared" si="82"/>
        <v>8.3012067884745841E-2</v>
      </c>
      <c r="CR90" s="75">
        <f t="shared" si="82"/>
        <v>1.3947111695490577</v>
      </c>
      <c r="CS90" s="75">
        <f t="shared" si="82"/>
        <v>4.917628398745081E-2</v>
      </c>
      <c r="CT90" s="75">
        <f t="shared" si="82"/>
        <v>2.3671715577217662E-2</v>
      </c>
      <c r="CU90" s="75">
        <f t="shared" si="82"/>
        <v>9.8741614975950576E-2</v>
      </c>
      <c r="CV90" s="75">
        <f t="shared" si="82"/>
        <v>1.3502069373524683</v>
      </c>
      <c r="CW90" s="75">
        <f t="shared" si="82"/>
        <v>0.10998271744450332</v>
      </c>
      <c r="CX90" s="75">
        <f t="shared" si="82"/>
        <v>0.22627702038021807</v>
      </c>
      <c r="CY90" s="75">
        <f t="shared" si="82"/>
        <v>9.102278289779947E-2</v>
      </c>
      <c r="CZ90" s="75">
        <f t="shared" si="82"/>
        <v>0.26209825522781699</v>
      </c>
      <c r="DA90" s="75">
        <f t="shared" si="82"/>
        <v>0.1111878146918777</v>
      </c>
      <c r="DB90" s="75">
        <f t="shared" si="82"/>
        <v>9.689149466949889</v>
      </c>
      <c r="DC90" s="75">
        <f t="shared" si="82"/>
        <v>0.21916316991398421</v>
      </c>
      <c r="DD90" s="75">
        <f t="shared" si="82"/>
        <v>0.72083018263812026</v>
      </c>
      <c r="DE90" s="75">
        <f t="shared" si="82"/>
        <v>0.16355158059528713</v>
      </c>
      <c r="DF90" s="75">
        <f t="shared" si="82"/>
        <v>1.4810257917958147</v>
      </c>
      <c r="DG90" s="75">
        <f t="shared" si="82"/>
        <v>0.1563919016623769</v>
      </c>
      <c r="DH90" s="75"/>
      <c r="DI90" s="74">
        <v>0.1367035561535615</v>
      </c>
      <c r="DJ90" s="74">
        <v>0.69534396870340265</v>
      </c>
      <c r="DK90" s="74"/>
      <c r="DL90" s="74">
        <v>0.12042325421603313</v>
      </c>
    </row>
    <row r="91" spans="40:116" s="71" customFormat="1" x14ac:dyDescent="0.15">
      <c r="AO91" s="83"/>
      <c r="AP91" s="73"/>
      <c r="AQ91" s="71" t="s">
        <v>3620</v>
      </c>
      <c r="AV91" s="108">
        <f>AV90/AV89</f>
        <v>8.7162041536005985E-2</v>
      </c>
      <c r="AW91" s="108">
        <f t="shared" ref="AW91:CF91" si="83">AW90/AW89</f>
        <v>0.11861315942177636</v>
      </c>
      <c r="AX91" s="108">
        <f t="shared" si="83"/>
        <v>0.17161393126390448</v>
      </c>
      <c r="AY91" s="108">
        <f t="shared" si="83"/>
        <v>0.11940442449111052</v>
      </c>
      <c r="AZ91" s="108">
        <f t="shared" si="83"/>
        <v>0.15216757949346738</v>
      </c>
      <c r="BA91" s="108">
        <f t="shared" si="83"/>
        <v>7.1056179558304872E-2</v>
      </c>
      <c r="BB91" s="108"/>
      <c r="BC91" s="108">
        <f t="shared" si="83"/>
        <v>2.3784882775706749E-2</v>
      </c>
      <c r="BD91" s="108">
        <f t="shared" si="83"/>
        <v>0.29816429228441188</v>
      </c>
      <c r="BE91" s="108">
        <f t="shared" si="83"/>
        <v>0.21294025405647643</v>
      </c>
      <c r="BF91" s="108">
        <f t="shared" si="83"/>
        <v>4.4397680823817606E-2</v>
      </c>
      <c r="BG91" s="108"/>
      <c r="BH91" s="108">
        <f t="shared" si="83"/>
        <v>4.5961324640735227E-2</v>
      </c>
      <c r="BI91" s="108">
        <f t="shared" si="83"/>
        <v>7.6689264605557403E-2</v>
      </c>
      <c r="BJ91" s="108">
        <f t="shared" si="83"/>
        <v>0.12007556107835876</v>
      </c>
      <c r="BK91" s="108">
        <f t="shared" si="83"/>
        <v>4.1131597607778549E-2</v>
      </c>
      <c r="BL91" s="108">
        <f t="shared" si="83"/>
        <v>3.6610230301850386E-2</v>
      </c>
      <c r="BM91" s="108">
        <f t="shared" si="83"/>
        <v>0.42125642997000312</v>
      </c>
      <c r="BN91" s="108">
        <f t="shared" si="83"/>
        <v>4.7164382923245964E-2</v>
      </c>
      <c r="BO91" s="108">
        <f t="shared" si="83"/>
        <v>4.6940855458411729E-2</v>
      </c>
      <c r="BP91" s="108">
        <f t="shared" si="83"/>
        <v>5.9193065170083575E-2</v>
      </c>
      <c r="BQ91" s="108">
        <f t="shared" si="83"/>
        <v>0.15528245324378681</v>
      </c>
      <c r="BR91" s="108">
        <f t="shared" si="83"/>
        <v>7.1811812178304291E-2</v>
      </c>
      <c r="BS91" s="108">
        <f t="shared" si="83"/>
        <v>4.0198193700059552E-2</v>
      </c>
      <c r="BT91" s="108">
        <f t="shared" si="83"/>
        <v>5.4922389419698674E-2</v>
      </c>
      <c r="BU91" s="108">
        <f t="shared" si="83"/>
        <v>6.0023692862083075E-2</v>
      </c>
      <c r="BV91" s="108">
        <f t="shared" si="83"/>
        <v>6.5233737226254904E-2</v>
      </c>
      <c r="BW91" s="108">
        <f t="shared" si="83"/>
        <v>5.1054508545220582E-2</v>
      </c>
      <c r="BX91" s="108">
        <f t="shared" si="83"/>
        <v>4.7913956257365171E-2</v>
      </c>
      <c r="BY91" s="108">
        <f t="shared" si="83"/>
        <v>5.839148991390334E-2</v>
      </c>
      <c r="BZ91" s="108"/>
      <c r="CA91" s="108"/>
      <c r="CB91" s="108">
        <f t="shared" si="83"/>
        <v>4.1427116031008973E-2</v>
      </c>
      <c r="CC91" s="108"/>
      <c r="CD91" s="108">
        <f t="shared" si="83"/>
        <v>6.9936543642695082E-2</v>
      </c>
      <c r="CE91" s="108">
        <f t="shared" si="83"/>
        <v>4.7934290624332701E-2</v>
      </c>
      <c r="CF91" s="108">
        <f t="shared" si="83"/>
        <v>4.5936229478861237E-2</v>
      </c>
      <c r="CG91" s="76">
        <f>CG90/CG89</f>
        <v>1.8278346363838148E-2</v>
      </c>
      <c r="CH91" s="76">
        <f>CH90/CH89</f>
        <v>2.6210715751294422E-2</v>
      </c>
      <c r="CK91" s="108">
        <f t="shared" ref="CK91:DG91" si="84">CK90/CK89</f>
        <v>4.1109121069246732E-2</v>
      </c>
      <c r="CL91" s="108">
        <f t="shared" si="84"/>
        <v>1.8551108060833418E-2</v>
      </c>
      <c r="CM91" s="108">
        <f t="shared" si="84"/>
        <v>5.1819909690242062E-2</v>
      </c>
      <c r="CN91" s="108">
        <f t="shared" si="84"/>
        <v>5.1124470530473684E-2</v>
      </c>
      <c r="CO91" s="108">
        <f t="shared" si="84"/>
        <v>2.1895619474698369E-2</v>
      </c>
      <c r="CP91" s="108">
        <f t="shared" si="84"/>
        <v>2.5860601145611943E-2</v>
      </c>
      <c r="CQ91" s="108">
        <f t="shared" si="84"/>
        <v>1.6607214935214654E-2</v>
      </c>
      <c r="CR91" s="108">
        <f t="shared" si="84"/>
        <v>4.6160469229473616E-2</v>
      </c>
      <c r="CS91" s="108">
        <f t="shared" si="84"/>
        <v>1.6641744600887829E-2</v>
      </c>
      <c r="CT91" s="108">
        <f t="shared" si="84"/>
        <v>4.3152620540346041E-2</v>
      </c>
      <c r="CU91" s="108">
        <f t="shared" si="84"/>
        <v>3.602451315397226E-2</v>
      </c>
      <c r="CV91" s="108">
        <f t="shared" si="84"/>
        <v>2.6939524158694432E-2</v>
      </c>
      <c r="CW91" s="108">
        <f t="shared" si="84"/>
        <v>4.6994946754425733E-2</v>
      </c>
      <c r="CX91" s="108">
        <f t="shared" si="84"/>
        <v>4.1944083510919029E-2</v>
      </c>
      <c r="CY91" s="108">
        <f t="shared" si="84"/>
        <v>2.5361926825122158E-2</v>
      </c>
      <c r="CZ91" s="108">
        <f t="shared" si="84"/>
        <v>3.1230045222748325E-2</v>
      </c>
      <c r="DA91" s="108">
        <f t="shared" si="84"/>
        <v>4.7921925717430543E-2</v>
      </c>
      <c r="DB91" s="108">
        <f t="shared" si="84"/>
        <v>6.4872196507342203E-2</v>
      </c>
      <c r="DC91" s="108">
        <f t="shared" si="84"/>
        <v>1.4839836865416319E-2</v>
      </c>
      <c r="DD91" s="108">
        <f t="shared" si="84"/>
        <v>2.3507730099627748E-2</v>
      </c>
      <c r="DE91" s="108">
        <f t="shared" si="84"/>
        <v>4.2718099323570825E-2</v>
      </c>
      <c r="DF91" s="108">
        <f t="shared" si="84"/>
        <v>7.578678134886413E-2</v>
      </c>
      <c r="DG91" s="108">
        <f t="shared" si="84"/>
        <v>7.8038708466621684E-2</v>
      </c>
      <c r="DH91" s="108"/>
      <c r="DI91" s="108">
        <v>2.3784882775706746E-2</v>
      </c>
      <c r="DJ91" s="108">
        <v>4.2510348930954067E-2</v>
      </c>
      <c r="DK91" s="108"/>
      <c r="DL91" s="108">
        <v>4.2304078671731055E-2</v>
      </c>
    </row>
    <row r="92" spans="40:116" s="71" customFormat="1" x14ac:dyDescent="0.15">
      <c r="AO92" s="83"/>
      <c r="AP92" s="73"/>
      <c r="AQ92" s="71" t="s">
        <v>3622</v>
      </c>
      <c r="AV92" s="74">
        <f>2*AV90</f>
        <v>2.6148612460801797</v>
      </c>
      <c r="AW92" s="74">
        <f t="shared" ref="AW92:CF92" si="85">2*AW90</f>
        <v>0.35583947826532908</v>
      </c>
      <c r="AX92" s="74">
        <f t="shared" si="85"/>
        <v>0.68645572505561792</v>
      </c>
      <c r="AY92" s="74">
        <f t="shared" si="85"/>
        <v>7.8806920164132945</v>
      </c>
      <c r="AZ92" s="74">
        <f t="shared" si="85"/>
        <v>1.217340635947739</v>
      </c>
      <c r="BA92" s="74">
        <f t="shared" si="85"/>
        <v>2.5580224640989755</v>
      </c>
      <c r="BB92" s="74"/>
      <c r="BC92" s="74">
        <f t="shared" si="85"/>
        <v>8.4674182681516008</v>
      </c>
      <c r="BD92" s="74">
        <f t="shared" si="85"/>
        <v>0.59632858456882376</v>
      </c>
      <c r="BE92" s="74">
        <f t="shared" si="85"/>
        <v>1.2776415243388586</v>
      </c>
      <c r="BF92" s="74">
        <f t="shared" si="85"/>
        <v>0.94123083346493308</v>
      </c>
      <c r="BG92" s="74"/>
      <c r="BH92" s="74">
        <f t="shared" si="85"/>
        <v>2.3532198216056441</v>
      </c>
      <c r="BI92" s="74">
        <f t="shared" si="85"/>
        <v>3.9264903478045379</v>
      </c>
      <c r="BJ92" s="74">
        <f t="shared" si="85"/>
        <v>1.0806800497052289</v>
      </c>
      <c r="BK92" s="74">
        <f t="shared" si="85"/>
        <v>78.972667406934818</v>
      </c>
      <c r="BL92" s="74">
        <f t="shared" si="85"/>
        <v>4.7593299392405504</v>
      </c>
      <c r="BM92" s="74">
        <f t="shared" si="85"/>
        <v>3.3700514397600252E-2</v>
      </c>
      <c r="BN92" s="74">
        <f t="shared" si="85"/>
        <v>13.111698452662377</v>
      </c>
      <c r="BO92" s="74">
        <f t="shared" si="85"/>
        <v>0.20466212979867512</v>
      </c>
      <c r="BP92" s="74">
        <f t="shared" si="85"/>
        <v>0.51616352828312884</v>
      </c>
      <c r="BQ92" s="74">
        <f t="shared" si="85"/>
        <v>0.11242449614850164</v>
      </c>
      <c r="BR92" s="74">
        <f t="shared" si="85"/>
        <v>3.7342142332718233</v>
      </c>
      <c r="BS92" s="74">
        <f t="shared" si="85"/>
        <v>2.5726843968038109</v>
      </c>
      <c r="BT92" s="74">
        <f t="shared" si="85"/>
        <v>0.90621942542502809</v>
      </c>
      <c r="BU92" s="74">
        <f t="shared" si="85"/>
        <v>10.204027786554125</v>
      </c>
      <c r="BV92" s="74">
        <f t="shared" si="85"/>
        <v>19.961523591234002</v>
      </c>
      <c r="BW92" s="74">
        <f t="shared" si="85"/>
        <v>3.675924615255882</v>
      </c>
      <c r="BX92" s="74">
        <f t="shared" si="85"/>
        <v>31.144071567287352</v>
      </c>
      <c r="BY92" s="74">
        <f t="shared" si="85"/>
        <v>7.006978789668401</v>
      </c>
      <c r="BZ92" s="74"/>
      <c r="CA92" s="74"/>
      <c r="CB92" s="105">
        <f t="shared" si="85"/>
        <v>1348.8668979696524</v>
      </c>
      <c r="CC92" s="74"/>
      <c r="CD92" s="105">
        <f t="shared" si="85"/>
        <v>49.794819073598902</v>
      </c>
      <c r="CE92" s="105">
        <f t="shared" si="85"/>
        <v>402.26456691940001</v>
      </c>
      <c r="CF92" s="105">
        <f t="shared" si="85"/>
        <v>107.12328714470438</v>
      </c>
      <c r="CG92" s="75">
        <f>2*CG90</f>
        <v>1.3465245563615183E-4</v>
      </c>
      <c r="CH92" s="75">
        <f>2*CH90</f>
        <v>1.046566282199511E-3</v>
      </c>
      <c r="CK92" s="75">
        <f t="shared" ref="CK92:DG92" si="86">2*CK90</f>
        <v>2.4373490240530304</v>
      </c>
      <c r="CL92" s="75">
        <f t="shared" si="86"/>
        <v>1.0312426012823186E-2</v>
      </c>
      <c r="CM92" s="75">
        <f t="shared" si="86"/>
        <v>1.2985628294224232</v>
      </c>
      <c r="CN92" s="75">
        <f t="shared" si="86"/>
        <v>3.2652250406389798</v>
      </c>
      <c r="CO92" s="75">
        <f t="shared" si="86"/>
        <v>0.78544430398625342</v>
      </c>
      <c r="CP92" s="75">
        <f t="shared" si="86"/>
        <v>0.66794684252393588</v>
      </c>
      <c r="CQ92" s="75">
        <f t="shared" si="86"/>
        <v>0.16602413576949168</v>
      </c>
      <c r="CR92" s="75">
        <f t="shared" si="86"/>
        <v>2.7894223390981154</v>
      </c>
      <c r="CS92" s="75">
        <f t="shared" si="86"/>
        <v>9.835256797490162E-2</v>
      </c>
      <c r="CT92" s="75">
        <f t="shared" si="86"/>
        <v>4.7343431154435324E-2</v>
      </c>
      <c r="CU92" s="75">
        <f t="shared" si="86"/>
        <v>0.19748322995190115</v>
      </c>
      <c r="CV92" s="75">
        <f t="shared" si="86"/>
        <v>2.7004138747049367</v>
      </c>
      <c r="CW92" s="75">
        <f t="shared" si="86"/>
        <v>0.21996543488900663</v>
      </c>
      <c r="CX92" s="75">
        <f t="shared" si="86"/>
        <v>0.45255404076043615</v>
      </c>
      <c r="CY92" s="75">
        <f t="shared" si="86"/>
        <v>0.18204556579559894</v>
      </c>
      <c r="CZ92" s="75">
        <f t="shared" si="86"/>
        <v>0.52419651045563398</v>
      </c>
      <c r="DA92" s="75">
        <f t="shared" si="86"/>
        <v>0.22237562938375541</v>
      </c>
      <c r="DB92" s="75">
        <f t="shared" si="86"/>
        <v>19.378298933899778</v>
      </c>
      <c r="DC92" s="75">
        <f t="shared" si="86"/>
        <v>0.43832633982796843</v>
      </c>
      <c r="DD92" s="75">
        <f t="shared" si="86"/>
        <v>1.4416603652762405</v>
      </c>
      <c r="DE92" s="75">
        <f t="shared" si="86"/>
        <v>0.32710316119057425</v>
      </c>
      <c r="DF92" s="75">
        <f t="shared" si="86"/>
        <v>2.9620515835916295</v>
      </c>
      <c r="DG92" s="75">
        <f t="shared" si="86"/>
        <v>0.31278380332475381</v>
      </c>
      <c r="DH92" s="75"/>
      <c r="DI92" s="75">
        <v>0.273407112307123</v>
      </c>
      <c r="DJ92" s="75">
        <v>1.3906879374068053</v>
      </c>
      <c r="DK92" s="75"/>
      <c r="DL92" s="75">
        <v>0.24084650843206626</v>
      </c>
    </row>
    <row r="94" spans="40:116" x14ac:dyDescent="0.15">
      <c r="AN94" s="63" t="s">
        <v>3680</v>
      </c>
      <c r="AO94" s="82" t="s">
        <v>3611</v>
      </c>
      <c r="AP94" s="84" t="s">
        <v>3681</v>
      </c>
      <c r="AV94" s="86">
        <v>17.553415856858948</v>
      </c>
      <c r="AW94" s="86">
        <v>1.5640887480202113</v>
      </c>
      <c r="AX94" s="86">
        <v>1.612864691517633</v>
      </c>
      <c r="AY94" s="86">
        <v>39.858727687722968</v>
      </c>
      <c r="AZ94" s="86">
        <v>4.1910497039282051</v>
      </c>
      <c r="BA94" s="86">
        <v>19.290348480073053</v>
      </c>
      <c r="BB94" s="86"/>
      <c r="BC94" s="86">
        <v>179.45223613035537</v>
      </c>
      <c r="BD94" s="86">
        <v>1.2485378014031339</v>
      </c>
      <c r="BE94" s="86">
        <v>3.3340352308016383</v>
      </c>
      <c r="BF94" s="86">
        <v>11.394113430968572</v>
      </c>
      <c r="BG94" s="86"/>
      <c r="BH94" s="86">
        <v>26.761387012341487</v>
      </c>
      <c r="BI94" s="86">
        <v>26.842988154398004</v>
      </c>
      <c r="BJ94" s="86">
        <v>4.6619500511268264</v>
      </c>
      <c r="BK94" s="86">
        <v>1000.5672072848163</v>
      </c>
      <c r="BL94" s="86">
        <v>64.012897917013632</v>
      </c>
      <c r="BM94" s="86">
        <v>5.8003710956978427E-2</v>
      </c>
      <c r="BN94" s="86">
        <v>142.41216187735975</v>
      </c>
      <c r="BO94" s="86">
        <v>2.2910484576059393</v>
      </c>
      <c r="BP94" s="86">
        <v>5.0747764604800416</v>
      </c>
      <c r="BQ94" s="86">
        <v>0.40506331119581579</v>
      </c>
      <c r="BR94" s="86">
        <v>27.709867691725147</v>
      </c>
      <c r="BS94" s="86">
        <v>33.769102140807419</v>
      </c>
      <c r="BT94" s="86">
        <v>8.1820535525780294</v>
      </c>
      <c r="BU94" s="86">
        <v>87.863112907967349</v>
      </c>
      <c r="BV94" s="86">
        <v>160.26933306836841</v>
      </c>
      <c r="BW94" s="86">
        <v>36.446162299890226</v>
      </c>
      <c r="BX94" s="86">
        <v>336.99684504323523</v>
      </c>
      <c r="BY94" s="86">
        <v>62.293002202846552</v>
      </c>
      <c r="BZ94" s="86"/>
      <c r="CA94" s="86"/>
      <c r="CB94" s="106">
        <v>16719.242725345593</v>
      </c>
      <c r="CC94" s="69"/>
      <c r="CD94" s="106">
        <v>356.26114874751551</v>
      </c>
      <c r="CE94" s="106">
        <v>4247.8337729963223</v>
      </c>
      <c r="CF94" s="106">
        <v>1216.1542665410088</v>
      </c>
      <c r="CK94" s="86">
        <f t="shared" ref="CK94:CK106" si="87">481900/CB94</f>
        <v>28.82307577659974</v>
      </c>
      <c r="CL94" s="86">
        <f t="shared" ref="CL94:CL106" si="88">CF94/CE94</f>
        <v>0.28629987224833475</v>
      </c>
      <c r="CM94" s="86">
        <f t="shared" ref="CM94:CM106" si="89">BX94/BR94</f>
        <v>12.161618698160396</v>
      </c>
      <c r="CN94" s="86">
        <f t="shared" ref="CN94:CN106" si="90">BN94/BP94</f>
        <v>28.062745814795647</v>
      </c>
      <c r="CO94" s="86">
        <f t="shared" ref="CO94:CO106" si="91">CF94/BL94</f>
        <v>18.998581631433591</v>
      </c>
      <c r="CP94" s="86">
        <f t="shared" ref="CP94:CP106" si="92">CE94/BX94</f>
        <v>12.604965997385952</v>
      </c>
      <c r="CQ94" s="86">
        <f t="shared" ref="CQ94:CQ106" si="93">BX94/BL94</f>
        <v>5.2645147463893638</v>
      </c>
      <c r="CR94" s="86">
        <f t="shared" ref="CR94:CR106" si="94">CE94/BN94</f>
        <v>29.827745868041834</v>
      </c>
      <c r="CS94" s="86">
        <f t="shared" ref="CS94:CS106" si="95">BK94/BX94</f>
        <v>2.9690699542200401</v>
      </c>
      <c r="CT94" s="86">
        <f t="shared" ref="CT94:CT106" si="96">BC94/BX94</f>
        <v>0.53250420224952677</v>
      </c>
      <c r="CU94" s="86">
        <f t="shared" ref="CU94:CU106" si="97">BC94/BL94</f>
        <v>2.8033762252569376</v>
      </c>
      <c r="CV94" s="86">
        <f t="shared" ref="CV94:CV106" si="98">CB94/BX94</f>
        <v>49.61246068401794</v>
      </c>
      <c r="CW94" s="86">
        <f t="shared" ref="CW94:CW106" si="99">BX94/BN94</f>
        <v>2.3663487766827447</v>
      </c>
      <c r="CX94" s="86">
        <f t="shared" ref="CX94:CX106" si="100">BK94/BC94</f>
        <v>5.5756742231843637</v>
      </c>
      <c r="CY94" s="86">
        <f t="shared" ref="CY94:CY106" si="101">CF94/BX94</f>
        <v>3.6088001547462012</v>
      </c>
      <c r="CZ94" s="86">
        <f t="shared" ref="CZ94:CZ106" si="102">CF94/BN94</f>
        <v>8.5396798314761728</v>
      </c>
      <c r="DA94" s="86">
        <f t="shared" ref="DA94:DA106" si="103">BN94/BY94</f>
        <v>2.2861662922204133</v>
      </c>
      <c r="DB94" s="86">
        <f t="shared" ref="DB94:DB106" si="104">BX94/BO94</f>
        <v>147.09284909468238</v>
      </c>
      <c r="DC94" s="86">
        <f t="shared" ref="DC94:DC106" si="105">BK94/BL94</f>
        <v>15.630712557052991</v>
      </c>
      <c r="DD94" s="86">
        <f t="shared" ref="DD94:DD106" si="106">BX94/BF94</f>
        <v>29.57639899628315</v>
      </c>
      <c r="DE94" s="86">
        <f t="shared" ref="DE94:DE106" si="107">BX94/BU94</f>
        <v>3.8354758201684049</v>
      </c>
      <c r="DF94" s="86">
        <f t="shared" ref="DF94:DF106" si="108">BU94/BP94</f>
        <v>17.313691271370022</v>
      </c>
      <c r="DG94" s="86">
        <f t="shared" ref="DG94:DG106" si="109">BP94/BO94</f>
        <v>2.2150454494458813</v>
      </c>
      <c r="DH94" s="81"/>
      <c r="DI94" s="107">
        <v>5.7943892841574227</v>
      </c>
      <c r="DJ94" s="107">
        <v>17.02862053506405</v>
      </c>
      <c r="DK94" s="107"/>
      <c r="DL94" s="107">
        <v>2.9388119610158756</v>
      </c>
    </row>
    <row r="95" spans="40:116" x14ac:dyDescent="0.15">
      <c r="AO95" s="82" t="s">
        <v>3591</v>
      </c>
      <c r="AP95" s="84" t="s">
        <v>3682</v>
      </c>
      <c r="AV95" s="86"/>
      <c r="AW95" s="86">
        <v>1.5546587835811443</v>
      </c>
      <c r="AX95" s="86">
        <v>2.14504909686914</v>
      </c>
      <c r="AY95" s="86">
        <v>40.387573620902828</v>
      </c>
      <c r="AZ95" s="86">
        <v>4.2002379682754514</v>
      </c>
      <c r="BA95" s="86">
        <v>21.375679287352405</v>
      </c>
      <c r="BB95" s="86"/>
      <c r="BC95" s="86">
        <v>158.49144627825947</v>
      </c>
      <c r="BD95" s="86">
        <v>1.0936030037103457</v>
      </c>
      <c r="BE95" s="86">
        <v>4.0923471326611898</v>
      </c>
      <c r="BF95" s="86">
        <v>11.35625817642649</v>
      </c>
      <c r="BG95" s="86"/>
      <c r="BH95" s="86">
        <v>26.287314648299116</v>
      </c>
      <c r="BI95" s="86">
        <v>28.200737630492231</v>
      </c>
      <c r="BJ95" s="86">
        <v>4.9504941423466562</v>
      </c>
      <c r="BK95" s="86">
        <v>991.12588287364531</v>
      </c>
      <c r="BL95" s="86">
        <v>66.401710372295312</v>
      </c>
      <c r="BM95" s="86">
        <v>5.4882873805141244E-2</v>
      </c>
      <c r="BN95" s="86">
        <v>149.04345896241526</v>
      </c>
      <c r="BO95" s="86">
        <v>1.9793805743838211</v>
      </c>
      <c r="BP95" s="86">
        <v>4.4759887498690043</v>
      </c>
      <c r="BQ95" s="86">
        <v>0.37943653967969093</v>
      </c>
      <c r="BR95" s="86">
        <v>26.758420509470209</v>
      </c>
      <c r="BS95" s="86">
        <v>32.232843112218987</v>
      </c>
      <c r="BT95" s="86">
        <v>8.7442442684020953</v>
      </c>
      <c r="BU95" s="86">
        <v>90.87917596910745</v>
      </c>
      <c r="BV95" s="86">
        <v>158.24806184794471</v>
      </c>
      <c r="BW95" s="86">
        <v>37.483756920124193</v>
      </c>
      <c r="BX95" s="86">
        <v>341.2978157673989</v>
      </c>
      <c r="BY95" s="86">
        <v>63.002393687511919</v>
      </c>
      <c r="BZ95" s="86"/>
      <c r="CA95" s="86"/>
      <c r="CB95" s="106">
        <v>16577.987715754156</v>
      </c>
      <c r="CC95" s="69"/>
      <c r="CD95" s="106">
        <v>372.8145392108699</v>
      </c>
      <c r="CE95" s="106">
        <v>4239.235247901971</v>
      </c>
      <c r="CF95" s="106">
        <v>1214.6017624293484</v>
      </c>
      <c r="CK95" s="86">
        <f t="shared" si="87"/>
        <v>29.06866673221429</v>
      </c>
      <c r="CL95" s="86">
        <f t="shared" si="88"/>
        <v>0.28651435728424457</v>
      </c>
      <c r="CM95" s="86">
        <f t="shared" si="89"/>
        <v>12.754781832007179</v>
      </c>
      <c r="CN95" s="86">
        <f t="shared" si="90"/>
        <v>33.298443604617461</v>
      </c>
      <c r="CO95" s="86">
        <f t="shared" si="91"/>
        <v>18.291724047760596</v>
      </c>
      <c r="CP95" s="86">
        <f t="shared" si="92"/>
        <v>12.420926979477338</v>
      </c>
      <c r="CQ95" s="86">
        <f t="shared" si="93"/>
        <v>5.1398949492993493</v>
      </c>
      <c r="CR95" s="86">
        <f t="shared" si="94"/>
        <v>28.442947294795353</v>
      </c>
      <c r="CS95" s="86">
        <f t="shared" si="95"/>
        <v>2.903991285866057</v>
      </c>
      <c r="CT95" s="86">
        <f t="shared" si="96"/>
        <v>0.46437873011843261</v>
      </c>
      <c r="CU95" s="86">
        <f t="shared" si="97"/>
        <v>2.3868578894977777</v>
      </c>
      <c r="CV95" s="86">
        <f t="shared" si="98"/>
        <v>48.573377706736856</v>
      </c>
      <c r="CW95" s="86">
        <f t="shared" si="99"/>
        <v>2.2899214641379531</v>
      </c>
      <c r="CX95" s="86">
        <f t="shared" si="100"/>
        <v>6.253497624935231</v>
      </c>
      <c r="CY95" s="86">
        <f t="shared" si="101"/>
        <v>3.5587739103994824</v>
      </c>
      <c r="CZ95" s="86">
        <f t="shared" si="102"/>
        <v>8.1493127634379317</v>
      </c>
      <c r="DA95" s="86">
        <f t="shared" si="103"/>
        <v>2.3656793058000596</v>
      </c>
      <c r="DB95" s="86">
        <f t="shared" si="104"/>
        <v>172.42657636652038</v>
      </c>
      <c r="DC95" s="86">
        <f t="shared" si="105"/>
        <v>14.92621014303227</v>
      </c>
      <c r="DD95" s="86">
        <f t="shared" si="106"/>
        <v>30.053721081814661</v>
      </c>
      <c r="DE95" s="86">
        <f t="shared" si="107"/>
        <v>3.7555117784454408</v>
      </c>
      <c r="DF95" s="86">
        <f t="shared" si="108"/>
        <v>20.303709648905429</v>
      </c>
      <c r="DG95" s="86">
        <f t="shared" si="109"/>
        <v>2.2613078090161487</v>
      </c>
      <c r="DH95" s="81"/>
      <c r="DI95" s="107">
        <v>5.1175797958753462</v>
      </c>
      <c r="DJ95" s="107">
        <v>16.992108230120021</v>
      </c>
      <c r="DK95" s="107"/>
      <c r="DL95" s="107">
        <v>3.3203406508317226</v>
      </c>
    </row>
    <row r="96" spans="40:116" x14ac:dyDescent="0.15">
      <c r="AO96" s="82" t="s">
        <v>3683</v>
      </c>
      <c r="AP96" s="84" t="s">
        <v>3684</v>
      </c>
      <c r="AV96" s="86">
        <v>15.06379925339103</v>
      </c>
      <c r="AW96" s="86">
        <v>1.4695535037971932</v>
      </c>
      <c r="AX96" s="86">
        <v>1.8299435347075317</v>
      </c>
      <c r="AY96" s="86">
        <v>34.255280437673726</v>
      </c>
      <c r="AZ96" s="86">
        <v>3.8289839938946781</v>
      </c>
      <c r="BA96" s="86">
        <v>18.710101004459059</v>
      </c>
      <c r="BB96" s="86"/>
      <c r="BC96" s="86">
        <v>183.108084616334</v>
      </c>
      <c r="BD96" s="86">
        <v>1.1649584234530397</v>
      </c>
      <c r="BE96" s="86">
        <v>3.632454483805565</v>
      </c>
      <c r="BF96" s="86">
        <v>10.168423001404356</v>
      </c>
      <c r="BG96" s="86"/>
      <c r="BH96" s="86">
        <v>24.895149741482271</v>
      </c>
      <c r="BI96" s="86">
        <v>24.01307982075922</v>
      </c>
      <c r="BJ96" s="86">
        <v>4.2458446614208949</v>
      </c>
      <c r="BK96" s="86">
        <v>932.42175188571559</v>
      </c>
      <c r="BL96" s="86">
        <v>65.061054734142672</v>
      </c>
      <c r="BM96" s="86">
        <v>4.7355733905750999E-2</v>
      </c>
      <c r="BN96" s="86">
        <v>138.29441148759869</v>
      </c>
      <c r="BO96" s="86">
        <v>2.3654851315146321</v>
      </c>
      <c r="BP96" s="86">
        <v>4.2554140460432173</v>
      </c>
      <c r="BQ96" s="86">
        <v>0.34678007122678617</v>
      </c>
      <c r="BR96" s="86">
        <v>24.650509241440023</v>
      </c>
      <c r="BS96" s="86">
        <v>30.888108080778213</v>
      </c>
      <c r="BT96" s="86">
        <v>7.8566538429549357</v>
      </c>
      <c r="BU96" s="86">
        <v>80.141143107285615</v>
      </c>
      <c r="BV96" s="86">
        <v>146.41573415900081</v>
      </c>
      <c r="BW96" s="86">
        <v>34.657642897220612</v>
      </c>
      <c r="BX96" s="86">
        <v>308.73276405498257</v>
      </c>
      <c r="BY96" s="86">
        <v>57.272321818347422</v>
      </c>
      <c r="BZ96" s="86"/>
      <c r="CA96" s="86"/>
      <c r="CB96" s="106">
        <v>15403.59882147043</v>
      </c>
      <c r="CC96" s="69"/>
      <c r="CD96" s="106">
        <v>328.21138920247358</v>
      </c>
      <c r="CE96" s="106">
        <v>4014.5785951475395</v>
      </c>
      <c r="CF96" s="106">
        <v>1108.3431621041448</v>
      </c>
      <c r="CK96" s="86">
        <f t="shared" si="87"/>
        <v>31.284896833868448</v>
      </c>
      <c r="CL96" s="86">
        <f t="shared" si="88"/>
        <v>0.27607957742907563</v>
      </c>
      <c r="CM96" s="86">
        <f t="shared" si="89"/>
        <v>12.524397002556494</v>
      </c>
      <c r="CN96" s="86">
        <f t="shared" si="90"/>
        <v>32.498461957230234</v>
      </c>
      <c r="CO96" s="86">
        <f t="shared" si="91"/>
        <v>17.035431820666592</v>
      </c>
      <c r="CP96" s="86">
        <f t="shared" si="92"/>
        <v>13.003409623322579</v>
      </c>
      <c r="CQ96" s="86">
        <f t="shared" si="93"/>
        <v>4.7452775752952263</v>
      </c>
      <c r="CR96" s="86">
        <f t="shared" si="94"/>
        <v>29.029217825678661</v>
      </c>
      <c r="CS96" s="86">
        <f t="shared" si="95"/>
        <v>3.0201580798844514</v>
      </c>
      <c r="CT96" s="86">
        <f t="shared" si="96"/>
        <v>0.59309573176277486</v>
      </c>
      <c r="CU96" s="86">
        <f t="shared" si="97"/>
        <v>2.8144038759372085</v>
      </c>
      <c r="CV96" s="86">
        <f t="shared" si="98"/>
        <v>49.892983884040198</v>
      </c>
      <c r="CW96" s="86">
        <f t="shared" si="99"/>
        <v>2.2324312366206325</v>
      </c>
      <c r="CX96" s="86">
        <f t="shared" si="100"/>
        <v>5.0921932466248938</v>
      </c>
      <c r="CY96" s="86">
        <f t="shared" si="101"/>
        <v>3.5899758339440728</v>
      </c>
      <c r="CZ96" s="86">
        <f t="shared" si="102"/>
        <v>8.0143741904099528</v>
      </c>
      <c r="DA96" s="86">
        <f t="shared" si="103"/>
        <v>2.4146814219656014</v>
      </c>
      <c r="DB96" s="86">
        <f t="shared" si="104"/>
        <v>130.51562233126336</v>
      </c>
      <c r="DC96" s="86">
        <f t="shared" si="105"/>
        <v>14.331488410322377</v>
      </c>
      <c r="DD96" s="86">
        <f t="shared" si="106"/>
        <v>30.361911971241128</v>
      </c>
      <c r="DE96" s="86">
        <f t="shared" si="107"/>
        <v>3.8523628698642276</v>
      </c>
      <c r="DF96" s="86">
        <f t="shared" si="108"/>
        <v>18.832748644471554</v>
      </c>
      <c r="DG96" s="86">
        <f t="shared" si="109"/>
        <v>1.7989603863282175</v>
      </c>
      <c r="DH96" s="81"/>
      <c r="DI96" s="107">
        <v>5.9124341174147244</v>
      </c>
      <c r="DJ96" s="107">
        <v>15.828240245241453</v>
      </c>
      <c r="DK96" s="107"/>
      <c r="DL96" s="107">
        <v>2.6771106334395016</v>
      </c>
    </row>
    <row r="97" spans="40:116" x14ac:dyDescent="0.15">
      <c r="AO97" s="82" t="s">
        <v>3685</v>
      </c>
      <c r="AP97" s="84" t="s">
        <v>3686</v>
      </c>
      <c r="AV97" s="86">
        <v>12.495589452001823</v>
      </c>
      <c r="AW97" s="86">
        <v>1.5126553730065004</v>
      </c>
      <c r="AX97" s="86">
        <v>1.9156913503809112</v>
      </c>
      <c r="AY97" s="86">
        <v>33.154605214414232</v>
      </c>
      <c r="AZ97" s="86">
        <v>5.6259620684942506</v>
      </c>
      <c r="BA97" s="86">
        <v>19.364217294153281</v>
      </c>
      <c r="BB97" s="86"/>
      <c r="BC97" s="86">
        <v>182.99575112191428</v>
      </c>
      <c r="BD97" s="86">
        <v>1.4253956737151454</v>
      </c>
      <c r="BE97" s="86">
        <v>4.0592707625579925</v>
      </c>
      <c r="BF97" s="86">
        <v>10.827163907590231</v>
      </c>
      <c r="BG97" s="86"/>
      <c r="BH97" s="86">
        <v>24.858845067425513</v>
      </c>
      <c r="BI97" s="86">
        <v>22.564990755318373</v>
      </c>
      <c r="BJ97" s="86">
        <v>4.399391992529269</v>
      </c>
      <c r="BK97" s="86">
        <v>961.37328133618962</v>
      </c>
      <c r="BL97" s="86">
        <v>62.266311960078681</v>
      </c>
      <c r="BM97" s="86">
        <v>1.8963012999048009E-2</v>
      </c>
      <c r="BN97" s="86">
        <v>136.19696067327763</v>
      </c>
      <c r="BO97" s="86">
        <v>1.9216943658873398</v>
      </c>
      <c r="BP97" s="86">
        <v>3.9684138191099523</v>
      </c>
      <c r="BQ97" s="86">
        <v>0.32278925205594861</v>
      </c>
      <c r="BR97" s="86">
        <v>26.993098417548332</v>
      </c>
      <c r="BS97" s="86">
        <v>31.580077921832128</v>
      </c>
      <c r="BT97" s="86">
        <v>8.3943715149660498</v>
      </c>
      <c r="BU97" s="86">
        <v>83.987224944781815</v>
      </c>
      <c r="BV97" s="86">
        <v>148.2316288086875</v>
      </c>
      <c r="BW97" s="86">
        <v>36.967653582888055</v>
      </c>
      <c r="BX97" s="86">
        <v>311.21618268895327</v>
      </c>
      <c r="BY97" s="86">
        <v>60.227494921824686</v>
      </c>
      <c r="BZ97" s="86"/>
      <c r="CA97" s="86"/>
      <c r="CB97" s="106">
        <v>15986.490353056006</v>
      </c>
      <c r="CC97" s="69"/>
      <c r="CD97" s="106">
        <v>349.91712039424397</v>
      </c>
      <c r="CE97" s="106">
        <v>4028.3082891611016</v>
      </c>
      <c r="CF97" s="106">
        <v>1118.6964080306736</v>
      </c>
      <c r="CK97" s="86">
        <f t="shared" si="87"/>
        <v>30.144202345693664</v>
      </c>
      <c r="CL97" s="86">
        <f t="shared" si="88"/>
        <v>0.2777087371988709</v>
      </c>
      <c r="CM97" s="86">
        <f t="shared" si="89"/>
        <v>11.529472381230242</v>
      </c>
      <c r="CN97" s="86">
        <f t="shared" si="90"/>
        <v>34.32025158702433</v>
      </c>
      <c r="CO97" s="86">
        <f t="shared" si="91"/>
        <v>17.966318749501539</v>
      </c>
      <c r="CP97" s="86">
        <f t="shared" si="92"/>
        <v>12.943762288824217</v>
      </c>
      <c r="CQ97" s="86">
        <f t="shared" si="93"/>
        <v>4.9981470379759427</v>
      </c>
      <c r="CR97" s="86">
        <f t="shared" si="94"/>
        <v>29.577079174509592</v>
      </c>
      <c r="CS97" s="86">
        <f t="shared" si="95"/>
        <v>3.0890851273535458</v>
      </c>
      <c r="CT97" s="86">
        <f t="shared" si="96"/>
        <v>0.58800204263417244</v>
      </c>
      <c r="CU97" s="86">
        <f t="shared" si="97"/>
        <v>2.9389206677157924</v>
      </c>
      <c r="CV97" s="86">
        <f t="shared" si="98"/>
        <v>51.367799112920139</v>
      </c>
      <c r="CW97" s="86">
        <f t="shared" si="99"/>
        <v>2.2850449903616319</v>
      </c>
      <c r="CX97" s="86">
        <f t="shared" si="100"/>
        <v>5.2535278848944946</v>
      </c>
      <c r="CY97" s="86">
        <f t="shared" si="101"/>
        <v>3.5945958798317403</v>
      </c>
      <c r="CZ97" s="86">
        <f t="shared" si="102"/>
        <v>8.2138133075840809</v>
      </c>
      <c r="DA97" s="86">
        <f t="shared" si="103"/>
        <v>2.2613751551523329</v>
      </c>
      <c r="DB97" s="86">
        <f t="shared" si="104"/>
        <v>161.94884483893964</v>
      </c>
      <c r="DC97" s="86">
        <f t="shared" si="105"/>
        <v>15.439701679337663</v>
      </c>
      <c r="DD97" s="86">
        <f t="shared" si="106"/>
        <v>28.744016932336226</v>
      </c>
      <c r="DE97" s="86">
        <f t="shared" si="107"/>
        <v>3.7055181058019864</v>
      </c>
      <c r="DF97" s="86">
        <f t="shared" si="108"/>
        <v>21.163928151933188</v>
      </c>
      <c r="DG97" s="86">
        <f t="shared" si="109"/>
        <v>2.0650598188529021</v>
      </c>
      <c r="DH97" s="81"/>
      <c r="DI97" s="107">
        <v>5.9088069461386592</v>
      </c>
      <c r="DJ97" s="107">
        <v>16.249631016971087</v>
      </c>
      <c r="DK97" s="107"/>
      <c r="DL97" s="107">
        <v>2.7500697120575319</v>
      </c>
    </row>
    <row r="98" spans="40:116" x14ac:dyDescent="0.15">
      <c r="AO98" s="82" t="s">
        <v>3687</v>
      </c>
      <c r="AP98" s="84" t="s">
        <v>3688</v>
      </c>
      <c r="AV98" s="86">
        <v>12.631307685862902</v>
      </c>
      <c r="AW98" s="86">
        <v>1.5603111942137549</v>
      </c>
      <c r="AX98" s="86">
        <v>1.6809416544531757</v>
      </c>
      <c r="AY98" s="86">
        <v>41.070991961375512</v>
      </c>
      <c r="AZ98" s="86">
        <v>4.8720808947615213</v>
      </c>
      <c r="BA98" s="86">
        <v>19.763391349320724</v>
      </c>
      <c r="BB98" s="86"/>
      <c r="BC98" s="86">
        <v>174.45124945418095</v>
      </c>
      <c r="BD98" s="86">
        <v>1.5111815005701501</v>
      </c>
      <c r="BE98" s="86">
        <v>4.4405687412936929</v>
      </c>
      <c r="BF98" s="86">
        <v>10.92136296176724</v>
      </c>
      <c r="BG98" s="86"/>
      <c r="BH98" s="86">
        <v>25.61183444613939</v>
      </c>
      <c r="BI98" s="86">
        <v>26.152102361334251</v>
      </c>
      <c r="BJ98" s="86">
        <v>4.649938848319124</v>
      </c>
      <c r="BK98" s="86">
        <v>963.75232088169776</v>
      </c>
      <c r="BL98" s="86">
        <v>64.681632664001953</v>
      </c>
      <c r="BM98" s="86">
        <v>5.299821172428508E-2</v>
      </c>
      <c r="BN98" s="86">
        <v>138.67272669438552</v>
      </c>
      <c r="BO98" s="86">
        <v>2.2913323621831214</v>
      </c>
      <c r="BP98" s="86">
        <v>4.2598524846524413</v>
      </c>
      <c r="BQ98" s="86">
        <v>0.3869309701117839</v>
      </c>
      <c r="BR98" s="86">
        <v>25.34069982020873</v>
      </c>
      <c r="BS98" s="86">
        <v>31.701756393202718</v>
      </c>
      <c r="BT98" s="86">
        <v>8.2386292077246512</v>
      </c>
      <c r="BU98" s="86">
        <v>88.192111452688764</v>
      </c>
      <c r="BV98" s="86">
        <v>153.41592591881815</v>
      </c>
      <c r="BW98" s="86">
        <v>37.145401379873732</v>
      </c>
      <c r="BX98" s="86">
        <v>323.22698877538488</v>
      </c>
      <c r="BY98" s="86">
        <v>60.538581659442073</v>
      </c>
      <c r="BZ98" s="86"/>
      <c r="CA98" s="86"/>
      <c r="CB98" s="106">
        <v>16147.990088235449</v>
      </c>
      <c r="CC98" s="69"/>
      <c r="CD98" s="106">
        <v>359.84295995921735</v>
      </c>
      <c r="CE98" s="106">
        <v>4114.7661152048549</v>
      </c>
      <c r="CF98" s="106">
        <v>1177.1822050228207</v>
      </c>
      <c r="CK98" s="86">
        <f t="shared" si="87"/>
        <v>29.842723296634066</v>
      </c>
      <c r="CL98" s="86">
        <f t="shared" si="88"/>
        <v>0.28608727010580387</v>
      </c>
      <c r="CM98" s="86">
        <f t="shared" si="89"/>
        <v>12.75525108101464</v>
      </c>
      <c r="CN98" s="86">
        <f t="shared" si="90"/>
        <v>32.553410521608647</v>
      </c>
      <c r="CO98" s="86">
        <f t="shared" si="91"/>
        <v>18.199636535735934</v>
      </c>
      <c r="CP98" s="86">
        <f t="shared" si="92"/>
        <v>12.730267762585461</v>
      </c>
      <c r="CQ98" s="86">
        <f t="shared" si="93"/>
        <v>4.9971989800324614</v>
      </c>
      <c r="CR98" s="86">
        <f t="shared" si="94"/>
        <v>29.672497348906969</v>
      </c>
      <c r="CS98" s="86">
        <f t="shared" si="95"/>
        <v>2.9816579504486342</v>
      </c>
      <c r="CT98" s="86">
        <f t="shared" si="96"/>
        <v>0.53971746021310629</v>
      </c>
      <c r="CU98" s="86">
        <f t="shared" si="97"/>
        <v>2.6970755416826453</v>
      </c>
      <c r="CV98" s="86">
        <f t="shared" si="98"/>
        <v>49.958668827178045</v>
      </c>
      <c r="CW98" s="86">
        <f t="shared" si="99"/>
        <v>2.3308619977432916</v>
      </c>
      <c r="CX98" s="86">
        <f t="shared" si="100"/>
        <v>5.5244793252961149</v>
      </c>
      <c r="CY98" s="86">
        <f t="shared" si="101"/>
        <v>3.6419675519139947</v>
      </c>
      <c r="CZ98" s="86">
        <f t="shared" si="102"/>
        <v>8.4889237637704973</v>
      </c>
      <c r="DA98" s="86">
        <f t="shared" si="103"/>
        <v>2.2906504066197764</v>
      </c>
      <c r="DB98" s="86">
        <f t="shared" si="104"/>
        <v>141.06508253015843</v>
      </c>
      <c r="DC98" s="86">
        <f t="shared" si="105"/>
        <v>14.899938068787593</v>
      </c>
      <c r="DD98" s="86">
        <f t="shared" si="106"/>
        <v>29.595847139859355</v>
      </c>
      <c r="DE98" s="86">
        <f t="shared" si="107"/>
        <v>3.6650328861757906</v>
      </c>
      <c r="DF98" s="86">
        <f t="shared" si="108"/>
        <v>20.703090487389098</v>
      </c>
      <c r="DG98" s="86">
        <f t="shared" si="109"/>
        <v>1.8591159252836482</v>
      </c>
      <c r="DH98" s="81"/>
      <c r="DI98" s="107">
        <v>5.6329108638741028</v>
      </c>
      <c r="DJ98" s="107">
        <v>16.420207899271993</v>
      </c>
      <c r="DK98" s="107"/>
      <c r="DL98" s="107">
        <v>2.9150484174320481</v>
      </c>
    </row>
    <row r="99" spans="40:116" x14ac:dyDescent="0.15">
      <c r="AO99" s="82" t="s">
        <v>3689</v>
      </c>
      <c r="AP99" s="84" t="s">
        <v>3690</v>
      </c>
      <c r="AV99" s="86">
        <v>13.201326756596902</v>
      </c>
      <c r="AW99" s="86">
        <v>1.5890090916668989</v>
      </c>
      <c r="AX99" s="86">
        <v>2.0998385664881019</v>
      </c>
      <c r="AY99" s="86">
        <v>32.402963101277933</v>
      </c>
      <c r="AZ99" s="86">
        <v>4.6370433645221913</v>
      </c>
      <c r="BA99" s="86">
        <v>19.599292465809679</v>
      </c>
      <c r="BB99" s="86"/>
      <c r="BC99" s="86">
        <v>170.42449828989629</v>
      </c>
      <c r="BD99" s="86">
        <v>1.0110782561916747</v>
      </c>
      <c r="BE99" s="86">
        <v>2.9413118524037576</v>
      </c>
      <c r="BF99" s="86">
        <v>10.180328721081148</v>
      </c>
      <c r="BG99" s="86"/>
      <c r="BH99" s="86">
        <v>25.010242888894172</v>
      </c>
      <c r="BI99" s="86">
        <v>25.767524432183365</v>
      </c>
      <c r="BJ99" s="86">
        <v>4.1113277642415778</v>
      </c>
      <c r="BK99" s="86">
        <v>928.61458011968205</v>
      </c>
      <c r="BL99" s="86">
        <v>65.345158000303144</v>
      </c>
      <c r="BM99" s="86">
        <v>3.8682809412552289E-2</v>
      </c>
      <c r="BN99" s="86">
        <v>137.89447882185181</v>
      </c>
      <c r="BO99" s="86">
        <v>2.1761078098220494</v>
      </c>
      <c r="BP99" s="86">
        <v>4.250793372809488</v>
      </c>
      <c r="BQ99" s="86">
        <v>0.36510792014640414</v>
      </c>
      <c r="BR99" s="86">
        <v>26.976916714402879</v>
      </c>
      <c r="BS99" s="86">
        <v>31.33395176118745</v>
      </c>
      <c r="BT99" s="86">
        <v>8.2368489523484758</v>
      </c>
      <c r="BU99" s="86">
        <v>82.574590355127867</v>
      </c>
      <c r="BV99" s="86">
        <v>146.45091764736577</v>
      </c>
      <c r="BW99" s="86">
        <v>34.781934996495586</v>
      </c>
      <c r="BX99" s="86">
        <v>303.70482197496119</v>
      </c>
      <c r="BY99" s="86">
        <v>57.761784570448327</v>
      </c>
      <c r="BZ99" s="86"/>
      <c r="CA99" s="86"/>
      <c r="CB99" s="106">
        <v>15736.783758110607</v>
      </c>
      <c r="CC99" s="69"/>
      <c r="CD99" s="106">
        <v>342.67226336128533</v>
      </c>
      <c r="CE99" s="106">
        <v>4038.5463062710651</v>
      </c>
      <c r="CF99" s="106">
        <v>1121.5656519325983</v>
      </c>
      <c r="CK99" s="86">
        <f t="shared" si="87"/>
        <v>30.622521565223437</v>
      </c>
      <c r="CL99" s="86">
        <f t="shared" si="88"/>
        <v>0.27771518929745298</v>
      </c>
      <c r="CM99" s="86">
        <f t="shared" si="89"/>
        <v>11.257951573569351</v>
      </c>
      <c r="CN99" s="86">
        <f t="shared" si="90"/>
        <v>32.439704010057035</v>
      </c>
      <c r="CO99" s="86">
        <f t="shared" si="91"/>
        <v>17.163714745741302</v>
      </c>
      <c r="CP99" s="86">
        <f t="shared" si="92"/>
        <v>13.297603508593687</v>
      </c>
      <c r="CQ99" s="86">
        <f t="shared" si="93"/>
        <v>4.6477020068350328</v>
      </c>
      <c r="CR99" s="86">
        <f t="shared" si="94"/>
        <v>29.287222670376316</v>
      </c>
      <c r="CS99" s="86">
        <f t="shared" si="95"/>
        <v>3.0576221150556551</v>
      </c>
      <c r="CT99" s="86">
        <f t="shared" si="96"/>
        <v>0.56115176960854074</v>
      </c>
      <c r="CU99" s="86">
        <f t="shared" si="97"/>
        <v>2.6080662057486443</v>
      </c>
      <c r="CV99" s="86">
        <f t="shared" si="98"/>
        <v>51.816048411006193</v>
      </c>
      <c r="CW99" s="86">
        <f t="shared" si="99"/>
        <v>2.2024436697521628</v>
      </c>
      <c r="CX99" s="86">
        <f t="shared" si="100"/>
        <v>5.4488327056130492</v>
      </c>
      <c r="CY99" s="86">
        <f t="shared" si="101"/>
        <v>3.6929464755915706</v>
      </c>
      <c r="CZ99" s="86">
        <f t="shared" si="102"/>
        <v>8.1335065879002144</v>
      </c>
      <c r="DA99" s="86">
        <f t="shared" si="103"/>
        <v>2.3872960270760126</v>
      </c>
      <c r="DB99" s="86">
        <f t="shared" si="104"/>
        <v>139.56331602881227</v>
      </c>
      <c r="DC99" s="86">
        <f t="shared" si="105"/>
        <v>14.210916440287345</v>
      </c>
      <c r="DD99" s="86">
        <f t="shared" si="106"/>
        <v>29.8325162473445</v>
      </c>
      <c r="DE99" s="86">
        <f t="shared" si="107"/>
        <v>3.6779452452482095</v>
      </c>
      <c r="DF99" s="86">
        <f t="shared" si="108"/>
        <v>19.425689068615355</v>
      </c>
      <c r="DG99" s="86">
        <f t="shared" si="109"/>
        <v>1.9533928207155762</v>
      </c>
      <c r="DH99" s="81"/>
      <c r="DI99" s="107">
        <v>5.5028898382271976</v>
      </c>
      <c r="DJ99" s="107">
        <v>15.790539790260445</v>
      </c>
      <c r="DK99" s="107"/>
      <c r="DL99" s="107">
        <v>2.8694995274242125</v>
      </c>
    </row>
    <row r="100" spans="40:116" x14ac:dyDescent="0.15">
      <c r="AO100" s="82" t="s">
        <v>3691</v>
      </c>
      <c r="AP100" s="84" t="s">
        <v>3692</v>
      </c>
      <c r="AV100" s="86">
        <v>16.746664601131773</v>
      </c>
      <c r="AW100" s="86">
        <v>1.4779615113338727</v>
      </c>
      <c r="AX100" s="86">
        <v>2.1564554830971923</v>
      </c>
      <c r="AY100" s="86">
        <v>35.47833803428167</v>
      </c>
      <c r="AZ100" s="86">
        <v>4.6508959093634026</v>
      </c>
      <c r="BA100" s="86">
        <v>17.942395936175117</v>
      </c>
      <c r="BB100" s="86"/>
      <c r="BC100" s="86">
        <v>173.16738093428123</v>
      </c>
      <c r="BD100" s="86">
        <v>1.3085145350974299</v>
      </c>
      <c r="BE100" s="86">
        <v>3.5439725659490264</v>
      </c>
      <c r="BF100" s="86">
        <v>10.544424683030371</v>
      </c>
      <c r="BG100" s="86"/>
      <c r="BH100" s="86">
        <v>25.292219537930958</v>
      </c>
      <c r="BI100" s="86">
        <v>24.681713345133002</v>
      </c>
      <c r="BJ100" s="86">
        <v>4.6019861317758339</v>
      </c>
      <c r="BK100" s="86">
        <v>959.04477000917802</v>
      </c>
      <c r="BL100" s="86">
        <v>63.386273283564051</v>
      </c>
      <c r="BM100" s="86">
        <v>3.8297741806000846E-2</v>
      </c>
      <c r="BN100" s="86">
        <v>137.90887464145598</v>
      </c>
      <c r="BO100" s="86">
        <v>2.3584307020671496</v>
      </c>
      <c r="BP100" s="86">
        <v>4.071683022889018</v>
      </c>
      <c r="BQ100" s="86">
        <v>0.37401011462609229</v>
      </c>
      <c r="BR100" s="86">
        <v>25.207103220002622</v>
      </c>
      <c r="BS100" s="86">
        <v>31.454696471691168</v>
      </c>
      <c r="BT100" s="86">
        <v>8.1418558086361017</v>
      </c>
      <c r="BU100" s="86">
        <v>82.357865428641759</v>
      </c>
      <c r="BV100" s="86">
        <v>153.86597474517228</v>
      </c>
      <c r="BW100" s="86">
        <v>34.261112859801749</v>
      </c>
      <c r="BX100" s="86">
        <v>328.69991087786832</v>
      </c>
      <c r="BY100" s="86">
        <v>58.292469704730898</v>
      </c>
      <c r="BZ100" s="86"/>
      <c r="CA100" s="86"/>
      <c r="CB100" s="106">
        <v>16038.208047767501</v>
      </c>
      <c r="CC100" s="69"/>
      <c r="CD100" s="106">
        <v>366.58429880157883</v>
      </c>
      <c r="CE100" s="106">
        <v>3946.5135110632409</v>
      </c>
      <c r="CF100" s="106">
        <v>1167.5855023899778</v>
      </c>
      <c r="CK100" s="86">
        <f t="shared" si="87"/>
        <v>30.046997679836178</v>
      </c>
      <c r="CL100" s="86">
        <f t="shared" si="88"/>
        <v>0.29585240215620484</v>
      </c>
      <c r="CM100" s="86">
        <f t="shared" si="89"/>
        <v>13.039971630577316</v>
      </c>
      <c r="CN100" s="86">
        <f t="shared" si="90"/>
        <v>33.870238391888435</v>
      </c>
      <c r="CO100" s="86">
        <f t="shared" si="91"/>
        <v>18.420163261005765</v>
      </c>
      <c r="CP100" s="86">
        <f t="shared" si="92"/>
        <v>12.006433164290108</v>
      </c>
      <c r="CQ100" s="86">
        <f t="shared" si="93"/>
        <v>5.1856639276993057</v>
      </c>
      <c r="CR100" s="86">
        <f t="shared" si="94"/>
        <v>28.616820500664883</v>
      </c>
      <c r="CS100" s="86">
        <f t="shared" si="95"/>
        <v>2.9176909949498602</v>
      </c>
      <c r="CT100" s="86">
        <f t="shared" si="96"/>
        <v>0.52682515328890145</v>
      </c>
      <c r="CU100" s="86">
        <f t="shared" si="97"/>
        <v>2.7319381936149134</v>
      </c>
      <c r="CV100" s="86">
        <f t="shared" si="98"/>
        <v>48.792857913875899</v>
      </c>
      <c r="CW100" s="86">
        <f t="shared" si="99"/>
        <v>2.3834572773684264</v>
      </c>
      <c r="CX100" s="86">
        <f t="shared" si="100"/>
        <v>5.5382530176000362</v>
      </c>
      <c r="CY100" s="86">
        <f t="shared" si="101"/>
        <v>3.5521320929831517</v>
      </c>
      <c r="CZ100" s="86">
        <f t="shared" si="102"/>
        <v>8.4663550871946338</v>
      </c>
      <c r="DA100" s="86">
        <f t="shared" si="103"/>
        <v>2.3658094319902108</v>
      </c>
      <c r="DB100" s="86">
        <f t="shared" si="104"/>
        <v>139.37229980502073</v>
      </c>
      <c r="DC100" s="86">
        <f t="shared" si="105"/>
        <v>15.130164944684587</v>
      </c>
      <c r="DD100" s="86">
        <f t="shared" si="106"/>
        <v>31.17286345710831</v>
      </c>
      <c r="DE100" s="86">
        <f t="shared" si="107"/>
        <v>3.9911174138269456</v>
      </c>
      <c r="DF100" s="86">
        <f t="shared" si="108"/>
        <v>20.226983526386011</v>
      </c>
      <c r="DG100" s="86">
        <f t="shared" si="109"/>
        <v>1.7264374226981585</v>
      </c>
      <c r="DH100" s="81"/>
      <c r="DI100" s="107">
        <v>5.5914556323629716</v>
      </c>
      <c r="DJ100" s="107">
        <v>16.317963146733952</v>
      </c>
      <c r="DK100" s="107"/>
      <c r="DL100" s="107">
        <v>2.9183747881833617</v>
      </c>
    </row>
    <row r="101" spans="40:116" x14ac:dyDescent="0.15">
      <c r="AO101" s="82" t="s">
        <v>3664</v>
      </c>
      <c r="AP101" s="84" t="s">
        <v>3693</v>
      </c>
      <c r="AV101" s="86">
        <v>13.714239487887431</v>
      </c>
      <c r="AW101" s="86">
        <v>1.1178695211092384</v>
      </c>
      <c r="AX101" s="86">
        <v>2.2599361197319632</v>
      </c>
      <c r="AY101" s="86">
        <v>24.910876538488502</v>
      </c>
      <c r="AZ101" s="86">
        <v>2.7529397413482868</v>
      </c>
      <c r="BA101" s="86">
        <v>14.673271790200182</v>
      </c>
      <c r="BB101" s="86"/>
      <c r="BC101" s="86">
        <v>181.34134912241498</v>
      </c>
      <c r="BD101" s="86">
        <v>0.56451027506959872</v>
      </c>
      <c r="BE101" s="86">
        <v>1.5800807329524933</v>
      </c>
      <c r="BF101" s="86">
        <v>10.267750768118463</v>
      </c>
      <c r="BG101" s="86"/>
      <c r="BH101" s="86">
        <v>25.568074028348537</v>
      </c>
      <c r="BI101" s="86">
        <v>24.771550838885712</v>
      </c>
      <c r="BJ101" s="86">
        <v>4.6011962492369651</v>
      </c>
      <c r="BK101" s="86">
        <v>939.39715808386336</v>
      </c>
      <c r="BL101" s="86">
        <v>64.560165175677938</v>
      </c>
      <c r="BM101" s="86">
        <v>4.1305378812321318E-2</v>
      </c>
      <c r="BN101" s="86">
        <v>138.42548211196831</v>
      </c>
      <c r="BO101" s="86">
        <v>2.3071613661693253</v>
      </c>
      <c r="BP101" s="86">
        <v>4.5268339673345235</v>
      </c>
      <c r="BQ101" s="86">
        <v>0.41398223047574162</v>
      </c>
      <c r="BR101" s="86">
        <v>26.58006172676291</v>
      </c>
      <c r="BS101" s="86">
        <v>31.459297094366679</v>
      </c>
      <c r="BT101" s="86">
        <v>8.3033601903665328</v>
      </c>
      <c r="BU101" s="86">
        <v>82.354707272664911</v>
      </c>
      <c r="BV101" s="86">
        <v>152.18260929711346</v>
      </c>
      <c r="BW101" s="86">
        <v>34.861168144173533</v>
      </c>
      <c r="BX101" s="86">
        <v>326.42900552807259</v>
      </c>
      <c r="BY101" s="86">
        <v>59.998814632762695</v>
      </c>
      <c r="BZ101" s="86"/>
      <c r="CA101" s="86"/>
      <c r="CB101" s="106">
        <v>16384.588740692536</v>
      </c>
      <c r="CC101" s="69"/>
      <c r="CD101" s="106">
        <v>343.89082520418776</v>
      </c>
      <c r="CE101" s="106">
        <v>4240.7655725533186</v>
      </c>
      <c r="CF101" s="106">
        <v>1154.1151782657359</v>
      </c>
      <c r="CK101" s="86">
        <f t="shared" si="87"/>
        <v>29.411784917320499</v>
      </c>
      <c r="CL101" s="86">
        <f t="shared" si="88"/>
        <v>0.27214783711113177</v>
      </c>
      <c r="CM101" s="86">
        <f t="shared" si="89"/>
        <v>12.280972440308444</v>
      </c>
      <c r="CN101" s="86">
        <f t="shared" si="90"/>
        <v>30.578873250232231</v>
      </c>
      <c r="CO101" s="86">
        <f t="shared" si="91"/>
        <v>17.876583418354254</v>
      </c>
      <c r="CP101" s="86">
        <f t="shared" si="92"/>
        <v>12.991387103278164</v>
      </c>
      <c r="CQ101" s="86">
        <f t="shared" si="93"/>
        <v>5.0561984257600656</v>
      </c>
      <c r="CR101" s="86">
        <f t="shared" si="94"/>
        <v>30.635729114694996</v>
      </c>
      <c r="CS101" s="86">
        <f t="shared" si="95"/>
        <v>2.8777992830758912</v>
      </c>
      <c r="CT101" s="86">
        <f t="shared" si="96"/>
        <v>0.55553074650659318</v>
      </c>
      <c r="CU101" s="86">
        <f t="shared" si="97"/>
        <v>2.8088736859479502</v>
      </c>
      <c r="CV101" s="86">
        <f t="shared" si="98"/>
        <v>50.193421734036058</v>
      </c>
      <c r="CW101" s="86">
        <f t="shared" si="99"/>
        <v>2.3581568981933092</v>
      </c>
      <c r="CX101" s="86">
        <f t="shared" si="100"/>
        <v>5.1802700411681659</v>
      </c>
      <c r="CY101" s="86">
        <f t="shared" si="101"/>
        <v>3.5355779012306034</v>
      </c>
      <c r="CZ101" s="86">
        <f t="shared" si="102"/>
        <v>8.3374474168867696</v>
      </c>
      <c r="DA101" s="86">
        <f t="shared" si="103"/>
        <v>2.3071369486086528</v>
      </c>
      <c r="DB101" s="86">
        <f t="shared" si="104"/>
        <v>141.48512120331492</v>
      </c>
      <c r="DC101" s="86">
        <f t="shared" si="105"/>
        <v>14.550724204741766</v>
      </c>
      <c r="DD101" s="86">
        <f t="shared" si="106"/>
        <v>31.791675986296834</v>
      </c>
      <c r="DE101" s="86">
        <f t="shared" si="107"/>
        <v>3.9636957781576689</v>
      </c>
      <c r="DF101" s="86">
        <f t="shared" si="108"/>
        <v>18.19256192450035</v>
      </c>
      <c r="DG101" s="86">
        <f t="shared" si="109"/>
        <v>1.9620794772801746</v>
      </c>
      <c r="DH101" s="81"/>
      <c r="DI101" s="107">
        <v>5.8553874434102351</v>
      </c>
      <c r="DJ101" s="107">
        <v>16.096935501486264</v>
      </c>
      <c r="DK101" s="107"/>
      <c r="DL101" s="107">
        <v>2.7490811935258126</v>
      </c>
    </row>
    <row r="102" spans="40:116" x14ac:dyDescent="0.15">
      <c r="AO102" s="82" t="s">
        <v>3655</v>
      </c>
      <c r="AP102" s="84" t="s">
        <v>3694</v>
      </c>
      <c r="AV102" s="86">
        <v>15.19640779979918</v>
      </c>
      <c r="AW102" s="86">
        <v>1.471759477547077</v>
      </c>
      <c r="AX102" s="86">
        <v>2.1856430820319224</v>
      </c>
      <c r="AY102" s="86">
        <v>29.660514669240367</v>
      </c>
      <c r="AZ102" s="86">
        <v>3.0179021489401667</v>
      </c>
      <c r="BA102" s="86">
        <v>17.878227378949962</v>
      </c>
      <c r="BB102" s="86"/>
      <c r="BC102" s="86">
        <v>181.52301641352892</v>
      </c>
      <c r="BD102" s="86">
        <v>0.9902903403750013</v>
      </c>
      <c r="BE102" s="86">
        <v>1.9937738659092019</v>
      </c>
      <c r="BF102" s="86">
        <v>10.379988578657894</v>
      </c>
      <c r="BG102" s="86"/>
      <c r="BH102" s="86">
        <v>26.136565431870494</v>
      </c>
      <c r="BI102" s="86">
        <v>26.124580688877263</v>
      </c>
      <c r="BJ102" s="86">
        <v>4.5166272667522298</v>
      </c>
      <c r="BK102" s="86">
        <v>956.91903046606365</v>
      </c>
      <c r="BL102" s="86">
        <v>66.678206862113683</v>
      </c>
      <c r="BM102" s="86">
        <v>3.7887485231959769E-2</v>
      </c>
      <c r="BN102" s="86">
        <v>143.15754060758638</v>
      </c>
      <c r="BO102" s="86">
        <v>1.9499736750541248</v>
      </c>
      <c r="BP102" s="86">
        <v>4.3990307149105803</v>
      </c>
      <c r="BQ102" s="86">
        <v>0.33072946742244619</v>
      </c>
      <c r="BR102" s="86">
        <v>26.148634389002705</v>
      </c>
      <c r="BS102" s="86">
        <v>32.8094404337836</v>
      </c>
      <c r="BT102" s="86">
        <v>8.7817188389536156</v>
      </c>
      <c r="BU102" s="86">
        <v>89.605303198000115</v>
      </c>
      <c r="BV102" s="86">
        <v>152.77544404837118</v>
      </c>
      <c r="BW102" s="86">
        <v>36.31009583237617</v>
      </c>
      <c r="BX102" s="86">
        <v>338.46142168802032</v>
      </c>
      <c r="BY102" s="86">
        <v>60.49410480903245</v>
      </c>
      <c r="BZ102" s="86"/>
      <c r="CA102" s="86"/>
      <c r="CB102" s="106">
        <v>17185.224316887354</v>
      </c>
      <c r="CC102" s="69"/>
      <c r="CD102" s="106">
        <v>362.19849201239401</v>
      </c>
      <c r="CE102" s="106">
        <v>4349.5904328913302</v>
      </c>
      <c r="CF102" s="106">
        <v>1185.9215565810043</v>
      </c>
      <c r="CK102" s="86">
        <f t="shared" si="87"/>
        <v>28.04153097533052</v>
      </c>
      <c r="CL102" s="86">
        <f t="shared" si="88"/>
        <v>0.27265131622810734</v>
      </c>
      <c r="CM102" s="86">
        <f t="shared" si="89"/>
        <v>12.943751350562559</v>
      </c>
      <c r="CN102" s="86">
        <f t="shared" si="90"/>
        <v>32.542973642432585</v>
      </c>
      <c r="CO102" s="86">
        <f t="shared" si="91"/>
        <v>17.785744584184982</v>
      </c>
      <c r="CP102" s="86">
        <f t="shared" si="92"/>
        <v>12.851067076414404</v>
      </c>
      <c r="CQ102" s="86">
        <f t="shared" si="93"/>
        <v>5.0760426474565694</v>
      </c>
      <c r="CR102" s="86">
        <f t="shared" si="94"/>
        <v>30.383243623988545</v>
      </c>
      <c r="CS102" s="86">
        <f t="shared" si="95"/>
        <v>2.8272617472726682</v>
      </c>
      <c r="CT102" s="86">
        <f t="shared" si="96"/>
        <v>0.53631818807654041</v>
      </c>
      <c r="CU102" s="86">
        <f t="shared" si="97"/>
        <v>2.722373995283152</v>
      </c>
      <c r="CV102" s="86">
        <f t="shared" si="98"/>
        <v>50.77454390866437</v>
      </c>
      <c r="CW102" s="86">
        <f t="shared" si="99"/>
        <v>2.3642584264267819</v>
      </c>
      <c r="CX102" s="86">
        <f t="shared" si="100"/>
        <v>5.2716126548167281</v>
      </c>
      <c r="CY102" s="86">
        <f t="shared" si="101"/>
        <v>3.5038603533200825</v>
      </c>
      <c r="CZ102" s="86">
        <f t="shared" si="102"/>
        <v>8.2840313653597271</v>
      </c>
      <c r="DA102" s="86">
        <f t="shared" si="103"/>
        <v>2.3664709323248196</v>
      </c>
      <c r="DB102" s="86">
        <f t="shared" si="104"/>
        <v>173.57230306128403</v>
      </c>
      <c r="DC102" s="86">
        <f t="shared" si="105"/>
        <v>14.35130120467864</v>
      </c>
      <c r="DD102" s="86">
        <f t="shared" si="106"/>
        <v>32.607109258667656</v>
      </c>
      <c r="DE102" s="86">
        <f t="shared" si="107"/>
        <v>3.7772476584351806</v>
      </c>
      <c r="DF102" s="86">
        <f t="shared" si="108"/>
        <v>20.369328837437212</v>
      </c>
      <c r="DG102" s="86">
        <f t="shared" si="109"/>
        <v>2.2559436423101853</v>
      </c>
      <c r="DH102" s="81"/>
      <c r="DI102" s="107">
        <v>5.8612533552963813</v>
      </c>
      <c r="DJ102" s="107">
        <v>16.464465784485117</v>
      </c>
      <c r="DK102" s="107"/>
      <c r="DL102" s="107">
        <v>2.8090349941292669</v>
      </c>
    </row>
    <row r="103" spans="40:116" x14ac:dyDescent="0.15">
      <c r="AO103" s="82" t="s">
        <v>3644</v>
      </c>
      <c r="AP103" s="84" t="s">
        <v>3695</v>
      </c>
      <c r="AV103" s="86">
        <v>17.154369359471019</v>
      </c>
      <c r="AW103" s="86">
        <v>1.5638264869349703</v>
      </c>
      <c r="AX103" s="86">
        <v>2.1978116723930587</v>
      </c>
      <c r="AY103" s="86">
        <v>30.810142092694743</v>
      </c>
      <c r="AZ103" s="86">
        <v>3.1110964406432475</v>
      </c>
      <c r="BA103" s="86">
        <v>18.007758609254005</v>
      </c>
      <c r="BB103" s="86"/>
      <c r="BC103" s="86">
        <v>194.08161441378263</v>
      </c>
      <c r="BD103" s="86">
        <v>0.70244011817943752</v>
      </c>
      <c r="BE103" s="86">
        <v>2.6981850144350621</v>
      </c>
      <c r="BF103" s="86">
        <v>11.010987906832529</v>
      </c>
      <c r="BG103" s="86"/>
      <c r="BH103" s="86">
        <v>27.686528937661624</v>
      </c>
      <c r="BI103" s="86">
        <v>29.182678087737397</v>
      </c>
      <c r="BJ103" s="86">
        <v>4.6403935256745701</v>
      </c>
      <c r="BK103" s="86">
        <v>1011.4859014864481</v>
      </c>
      <c r="BL103" s="86">
        <v>68.998989408975987</v>
      </c>
      <c r="BM103" s="86">
        <v>3.9160184945818806E-2</v>
      </c>
      <c r="BN103" s="86">
        <v>144.56822890088773</v>
      </c>
      <c r="BO103" s="86">
        <v>2.1795268579866547</v>
      </c>
      <c r="BP103" s="86">
        <v>4.3526195805841992</v>
      </c>
      <c r="BQ103" s="86">
        <v>0.41305571750513526</v>
      </c>
      <c r="BR103" s="86">
        <v>24.117428020524315</v>
      </c>
      <c r="BS103" s="86">
        <v>33.654635348568</v>
      </c>
      <c r="BT103" s="86">
        <v>8.2348062567512912</v>
      </c>
      <c r="BU103" s="86">
        <v>89.427608085306844</v>
      </c>
      <c r="BV103" s="86">
        <v>160.29924902232497</v>
      </c>
      <c r="BW103" s="86">
        <v>38.548312668432068</v>
      </c>
      <c r="BX103" s="86">
        <v>346.2895124156874</v>
      </c>
      <c r="BY103" s="86">
        <v>62.515273788137023</v>
      </c>
      <c r="BZ103" s="86"/>
      <c r="CA103" s="86"/>
      <c r="CB103" s="106">
        <v>17246.418839113878</v>
      </c>
      <c r="CC103" s="69"/>
      <c r="CD103" s="106">
        <v>379.14615451891137</v>
      </c>
      <c r="CE103" s="106">
        <v>4575.1473126084411</v>
      </c>
      <c r="CF103" s="106">
        <v>1243.6247544502546</v>
      </c>
      <c r="CK103" s="86">
        <f t="shared" si="87"/>
        <v>27.94203274868164</v>
      </c>
      <c r="CL103" s="86">
        <f t="shared" si="88"/>
        <v>0.27182179490111841</v>
      </c>
      <c r="CM103" s="86">
        <f t="shared" si="89"/>
        <v>14.358476041516099</v>
      </c>
      <c r="CN103" s="86">
        <f t="shared" si="90"/>
        <v>33.214074013213924</v>
      </c>
      <c r="CO103" s="86">
        <f t="shared" si="91"/>
        <v>18.023811147130701</v>
      </c>
      <c r="CP103" s="86">
        <f t="shared" si="92"/>
        <v>13.211914160185177</v>
      </c>
      <c r="CQ103" s="86">
        <f t="shared" si="93"/>
        <v>5.0187620917624489</v>
      </c>
      <c r="CR103" s="86">
        <f t="shared" si="94"/>
        <v>31.646976292038861</v>
      </c>
      <c r="CS103" s="86">
        <f t="shared" si="95"/>
        <v>2.9209255990180152</v>
      </c>
      <c r="CT103" s="86">
        <f t="shared" si="96"/>
        <v>0.56046056104871644</v>
      </c>
      <c r="CU103" s="86">
        <f t="shared" si="97"/>
        <v>2.812818217719212</v>
      </c>
      <c r="CV103" s="86">
        <f t="shared" si="98"/>
        <v>49.803468545161145</v>
      </c>
      <c r="CW103" s="86">
        <f t="shared" si="99"/>
        <v>2.3953362024867482</v>
      </c>
      <c r="CX103" s="86">
        <f t="shared" si="100"/>
        <v>5.2116523481196779</v>
      </c>
      <c r="CY103" s="86">
        <f t="shared" si="101"/>
        <v>3.5912862211010368</v>
      </c>
      <c r="CZ103" s="86">
        <f t="shared" si="102"/>
        <v>8.6023378988951436</v>
      </c>
      <c r="DA103" s="86">
        <f t="shared" si="103"/>
        <v>2.3125265257707497</v>
      </c>
      <c r="DB103" s="86">
        <f t="shared" si="104"/>
        <v>158.88288375375814</v>
      </c>
      <c r="DC103" s="86">
        <f t="shared" si="105"/>
        <v>14.659430669210138</v>
      </c>
      <c r="DD103" s="86">
        <f t="shared" si="106"/>
        <v>31.449449890032856</v>
      </c>
      <c r="DE103" s="86">
        <f t="shared" si="107"/>
        <v>3.87228865704822</v>
      </c>
      <c r="DF103" s="86">
        <f t="shared" si="108"/>
        <v>20.545698154788905</v>
      </c>
      <c r="DG103" s="86">
        <f t="shared" si="109"/>
        <v>1.9970479210359198</v>
      </c>
      <c r="DH103" s="81"/>
      <c r="DI103" s="107">
        <v>6.2667618473936919</v>
      </c>
      <c r="DJ103" s="107">
        <v>17.20768028682474</v>
      </c>
      <c r="DK103" s="107"/>
      <c r="DL103" s="107">
        <v>2.7458647234187317</v>
      </c>
    </row>
    <row r="104" spans="40:116" x14ac:dyDescent="0.15">
      <c r="AO104" s="82" t="s">
        <v>3670</v>
      </c>
      <c r="AP104" s="84" t="s">
        <v>3696</v>
      </c>
      <c r="AV104" s="86">
        <v>14.384969485953585</v>
      </c>
      <c r="AW104" s="86">
        <v>1.5507336346316694</v>
      </c>
      <c r="AX104" s="86">
        <v>2.0127210447970949</v>
      </c>
      <c r="AY104" s="86">
        <v>27.439108358422494</v>
      </c>
      <c r="AZ104" s="86">
        <v>3.2101091924981144</v>
      </c>
      <c r="BA104" s="86">
        <v>15.448198839064391</v>
      </c>
      <c r="BB104" s="86"/>
      <c r="BC104" s="86">
        <v>181.15035536902451</v>
      </c>
      <c r="BD104" s="86">
        <v>0.58535244530802777</v>
      </c>
      <c r="BE104" s="86">
        <v>2.1559931756000883</v>
      </c>
      <c r="BF104" s="86">
        <v>10.29589445424055</v>
      </c>
      <c r="BG104" s="86"/>
      <c r="BH104" s="86">
        <v>24.718957582947059</v>
      </c>
      <c r="BI104" s="86">
        <v>22.174831784255613</v>
      </c>
      <c r="BJ104" s="86">
        <v>4.4288464557363509</v>
      </c>
      <c r="BK104" s="86">
        <v>936.89853203502105</v>
      </c>
      <c r="BL104" s="86">
        <v>65.275689936508286</v>
      </c>
      <c r="BM104" s="86">
        <v>4.5323180911107132E-2</v>
      </c>
      <c r="BN104" s="86">
        <v>130.78093645975963</v>
      </c>
      <c r="BO104" s="86">
        <v>2.1547365612615783</v>
      </c>
      <c r="BP104" s="86">
        <v>4.2510372078544032</v>
      </c>
      <c r="BQ104" s="86">
        <v>0.36398655756383536</v>
      </c>
      <c r="BR104" s="86">
        <v>26.385928701269219</v>
      </c>
      <c r="BS104" s="86">
        <v>31.574683878860451</v>
      </c>
      <c r="BT104" s="86">
        <v>8.0253854276331804</v>
      </c>
      <c r="BU104" s="86">
        <v>81.906121465269592</v>
      </c>
      <c r="BV104" s="86">
        <v>148.40190888795857</v>
      </c>
      <c r="BW104" s="86">
        <v>35.67080411638473</v>
      </c>
      <c r="BX104" s="86">
        <v>316.51682242569888</v>
      </c>
      <c r="BY104" s="86">
        <v>57.797659713320847</v>
      </c>
      <c r="BZ104" s="86"/>
      <c r="CA104" s="86"/>
      <c r="CB104" s="106">
        <v>16003.706807789124</v>
      </c>
      <c r="CC104" s="69"/>
      <c r="CD104" s="106">
        <v>352.66077989138853</v>
      </c>
      <c r="CE104" s="106">
        <v>4261.9385484887789</v>
      </c>
      <c r="CF104" s="106">
        <v>1162.7446084304765</v>
      </c>
      <c r="CK104" s="86">
        <f t="shared" si="87"/>
        <v>30.111773840136564</v>
      </c>
      <c r="CL104" s="86">
        <f t="shared" si="88"/>
        <v>0.27282059447871881</v>
      </c>
      <c r="CM104" s="86">
        <f t="shared" si="89"/>
        <v>11.995667312269882</v>
      </c>
      <c r="CN104" s="86">
        <f t="shared" si="90"/>
        <v>30.764477012368424</v>
      </c>
      <c r="CO104" s="86">
        <f t="shared" si="91"/>
        <v>17.812827555885558</v>
      </c>
      <c r="CP104" s="86">
        <f t="shared" si="92"/>
        <v>13.465124904978007</v>
      </c>
      <c r="CQ104" s="86">
        <f t="shared" si="93"/>
        <v>4.848923431273807</v>
      </c>
      <c r="CR104" s="86">
        <f t="shared" si="94"/>
        <v>32.588377663132484</v>
      </c>
      <c r="CS104" s="86">
        <f t="shared" si="95"/>
        <v>2.960027605657372</v>
      </c>
      <c r="CT104" s="86">
        <f t="shared" si="96"/>
        <v>0.57232457340098841</v>
      </c>
      <c r="CU104" s="86">
        <f t="shared" si="97"/>
        <v>2.7751580342578386</v>
      </c>
      <c r="CV104" s="86">
        <f t="shared" si="98"/>
        <v>50.561947024303684</v>
      </c>
      <c r="CW104" s="86">
        <f t="shared" si="99"/>
        <v>2.4202061171437541</v>
      </c>
      <c r="CX104" s="86">
        <f t="shared" si="100"/>
        <v>5.1719386921789301</v>
      </c>
      <c r="CY104" s="86">
        <f t="shared" si="101"/>
        <v>3.6735633813063013</v>
      </c>
      <c r="CZ104" s="86">
        <f t="shared" si="102"/>
        <v>8.8907805671528042</v>
      </c>
      <c r="DA104" s="86">
        <f t="shared" si="103"/>
        <v>2.2627375763731492</v>
      </c>
      <c r="DB104" s="86">
        <f t="shared" si="104"/>
        <v>146.89351269947414</v>
      </c>
      <c r="DC104" s="86">
        <f t="shared" si="105"/>
        <v>14.352947214289337</v>
      </c>
      <c r="DD104" s="86">
        <f t="shared" si="106"/>
        <v>30.742042260867944</v>
      </c>
      <c r="DE104" s="86">
        <f t="shared" si="107"/>
        <v>3.8643854300915783</v>
      </c>
      <c r="DF104" s="86">
        <f t="shared" si="108"/>
        <v>19.267326410113807</v>
      </c>
      <c r="DG104" s="86">
        <f t="shared" si="109"/>
        <v>1.9728802510156789</v>
      </c>
      <c r="DH104" s="81"/>
      <c r="DI104" s="107">
        <v>5.8492203864715702</v>
      </c>
      <c r="DJ104" s="107">
        <v>15.919084239372124</v>
      </c>
      <c r="DK104" s="107"/>
      <c r="DL104" s="107">
        <v>2.7215736777828958</v>
      </c>
    </row>
    <row r="105" spans="40:116" x14ac:dyDescent="0.15">
      <c r="AO105" s="82" t="s">
        <v>3672</v>
      </c>
      <c r="AP105" s="84" t="s">
        <v>3697</v>
      </c>
      <c r="AV105" s="86">
        <v>15.082330842208831</v>
      </c>
      <c r="AW105" s="86">
        <v>1.5484492805362406</v>
      </c>
      <c r="AX105" s="86">
        <v>1.9786659576621408</v>
      </c>
      <c r="AY105" s="86">
        <v>30.23303921905018</v>
      </c>
      <c r="AZ105" s="86">
        <v>3.6337123317622866</v>
      </c>
      <c r="BA105" s="86">
        <v>15.904115780638538</v>
      </c>
      <c r="BB105" s="86"/>
      <c r="BC105" s="86">
        <v>169.70597480252155</v>
      </c>
      <c r="BD105" s="86">
        <v>0.55665730214372922</v>
      </c>
      <c r="BE105" s="86">
        <v>2.1474351650565988</v>
      </c>
      <c r="BF105" s="86">
        <v>9.9078592920670356</v>
      </c>
      <c r="BG105" s="86"/>
      <c r="BH105" s="86">
        <v>23.724549021271084</v>
      </c>
      <c r="BI105" s="86">
        <v>25.535743599259391</v>
      </c>
      <c r="BJ105" s="86">
        <v>4.2126919891928356</v>
      </c>
      <c r="BK105" s="86">
        <v>924.74598850708992</v>
      </c>
      <c r="BL105" s="86">
        <v>60.984975417561351</v>
      </c>
      <c r="BM105" s="86">
        <v>2.262820784590416E-2</v>
      </c>
      <c r="BN105" s="86">
        <v>132.41582248369463</v>
      </c>
      <c r="BO105" s="86">
        <v>1.9789462090004328</v>
      </c>
      <c r="BP105" s="86">
        <v>4.054596714555716</v>
      </c>
      <c r="BQ105" s="86">
        <v>0.28531729624454266</v>
      </c>
      <c r="BR105" s="86">
        <v>24.528577673843699</v>
      </c>
      <c r="BS105" s="86">
        <v>31.015930219132901</v>
      </c>
      <c r="BT105" s="86">
        <v>7.7651431702296092</v>
      </c>
      <c r="BU105" s="86">
        <v>79.431191445819437</v>
      </c>
      <c r="BV105" s="86">
        <v>150.86360069312528</v>
      </c>
      <c r="BW105" s="86">
        <v>34.280526515056103</v>
      </c>
      <c r="BX105" s="86">
        <v>307.99952134801697</v>
      </c>
      <c r="BY105" s="86">
        <v>56.23759110087726</v>
      </c>
      <c r="BZ105" s="86"/>
      <c r="CA105" s="86"/>
      <c r="CB105" s="106">
        <v>15027.907482519444</v>
      </c>
      <c r="CC105" s="69"/>
      <c r="CD105" s="106">
        <v>342.59099173650867</v>
      </c>
      <c r="CE105" s="106">
        <v>4149.9306716606925</v>
      </c>
      <c r="CF105" s="106">
        <v>1104.1279574616422</v>
      </c>
      <c r="CK105" s="86">
        <f t="shared" si="87"/>
        <v>32.067006039300487</v>
      </c>
      <c r="CL105" s="86">
        <f t="shared" si="88"/>
        <v>0.26605937419667769</v>
      </c>
      <c r="CM105" s="86">
        <f t="shared" si="89"/>
        <v>12.556762379110772</v>
      </c>
      <c r="CN105" s="86">
        <f t="shared" si="90"/>
        <v>32.658198041825266</v>
      </c>
      <c r="CO105" s="86">
        <f t="shared" si="91"/>
        <v>18.10491764408739</v>
      </c>
      <c r="CP105" s="86">
        <f t="shared" si="92"/>
        <v>13.473821821208526</v>
      </c>
      <c r="CQ105" s="86">
        <f t="shared" si="93"/>
        <v>5.0504164220639307</v>
      </c>
      <c r="CR105" s="86">
        <f t="shared" si="94"/>
        <v>31.340141939394783</v>
      </c>
      <c r="CS105" s="86">
        <f t="shared" si="95"/>
        <v>3.0024267065733343</v>
      </c>
      <c r="CT105" s="86">
        <f t="shared" si="96"/>
        <v>0.55099428096437264</v>
      </c>
      <c r="CU105" s="86">
        <f t="shared" si="97"/>
        <v>2.7827505650457751</v>
      </c>
      <c r="CV105" s="86">
        <f t="shared" si="98"/>
        <v>48.791983236684985</v>
      </c>
      <c r="CW105" s="86">
        <f t="shared" si="99"/>
        <v>2.3260024034208096</v>
      </c>
      <c r="CX105" s="86">
        <f t="shared" si="100"/>
        <v>5.4491068424854872</v>
      </c>
      <c r="CY105" s="86">
        <f t="shared" si="101"/>
        <v>3.5848366017882807</v>
      </c>
      <c r="CZ105" s="86">
        <f t="shared" si="102"/>
        <v>8.3383385516304287</v>
      </c>
      <c r="DA105" s="86">
        <f t="shared" si="103"/>
        <v>2.3545784926344231</v>
      </c>
      <c r="DB105" s="86">
        <f t="shared" si="104"/>
        <v>155.63814718520709</v>
      </c>
      <c r="DC105" s="86">
        <f t="shared" si="105"/>
        <v>15.16350514492129</v>
      </c>
      <c r="DD105" s="86">
        <f t="shared" si="106"/>
        <v>31.086384280267701</v>
      </c>
      <c r="DE105" s="86">
        <f t="shared" si="107"/>
        <v>3.877563910873798</v>
      </c>
      <c r="DF105" s="86">
        <f t="shared" si="108"/>
        <v>19.590404925024249</v>
      </c>
      <c r="DG105" s="86">
        <f t="shared" si="109"/>
        <v>2.0488665614633841</v>
      </c>
      <c r="DH105" s="81"/>
      <c r="DI105" s="107">
        <v>5.4796892089932694</v>
      </c>
      <c r="DJ105" s="107">
        <v>15.698899272766479</v>
      </c>
      <c r="DK105" s="107"/>
      <c r="DL105" s="107">
        <v>2.864925121483429</v>
      </c>
    </row>
    <row r="106" spans="40:116" x14ac:dyDescent="0.15">
      <c r="AO106" s="82" t="s">
        <v>3674</v>
      </c>
      <c r="AP106" s="84" t="s">
        <v>3698</v>
      </c>
      <c r="AV106" s="86">
        <v>14.876449561874361</v>
      </c>
      <c r="AW106" s="86">
        <v>1.5191233936212272</v>
      </c>
      <c r="AX106" s="86">
        <v>1.9244377458701354</v>
      </c>
      <c r="AY106" s="86">
        <v>29.337839064454805</v>
      </c>
      <c r="AZ106" s="86">
        <v>4.2679862415682024</v>
      </c>
      <c r="BA106" s="86">
        <v>16.043001784549595</v>
      </c>
      <c r="BB106" s="86"/>
      <c r="BC106" s="86">
        <v>184.10704305350575</v>
      </c>
      <c r="BD106" s="86">
        <v>0.83748032478328394</v>
      </c>
      <c r="BE106" s="86">
        <v>2.3805712765736984</v>
      </c>
      <c r="BF106" s="86">
        <v>10.54544411781511</v>
      </c>
      <c r="BG106" s="86"/>
      <c r="BH106" s="86">
        <v>26.248331655388281</v>
      </c>
      <c r="BI106" s="86">
        <v>26.787478501366294</v>
      </c>
      <c r="BJ106" s="86">
        <v>4.4793109216468663</v>
      </c>
      <c r="BK106" s="86">
        <v>973.6535950305929</v>
      </c>
      <c r="BL106" s="86">
        <v>67.346934267763217</v>
      </c>
      <c r="BM106" s="86">
        <v>2.4511467643132057E-2</v>
      </c>
      <c r="BN106" s="86">
        <v>137.22891627775911</v>
      </c>
      <c r="BO106" s="86">
        <v>2.3861759270638374</v>
      </c>
      <c r="BP106" s="86">
        <v>4.7389598589074149</v>
      </c>
      <c r="BQ106" s="86">
        <v>0.3188105517457776</v>
      </c>
      <c r="BR106" s="86">
        <v>26.60275387379922</v>
      </c>
      <c r="BS106" s="86">
        <v>32.525477143570214</v>
      </c>
      <c r="BT106" s="86">
        <v>8.344928968455422</v>
      </c>
      <c r="BU106" s="86">
        <v>86.27984436733864</v>
      </c>
      <c r="BV106" s="86">
        <v>157.57961185574914</v>
      </c>
      <c r="BW106" s="86">
        <v>36.585427787283308</v>
      </c>
      <c r="BX106" s="86">
        <v>335.42838741171954</v>
      </c>
      <c r="BY106" s="86">
        <v>63.568507390717855</v>
      </c>
      <c r="BZ106" s="86"/>
      <c r="CA106" s="86"/>
      <c r="CB106" s="106">
        <v>17181.852303257914</v>
      </c>
      <c r="CC106" s="69"/>
      <c r="CD106" s="106">
        <v>371.20903695942559</v>
      </c>
      <c r="CE106" s="106">
        <v>4340.8456240513387</v>
      </c>
      <c r="CF106" s="106">
        <v>1183.3369863603145</v>
      </c>
      <c r="CK106" s="86">
        <f t="shared" si="87"/>
        <v>28.047034248375255</v>
      </c>
      <c r="CL106" s="86">
        <f t="shared" si="88"/>
        <v>0.27260517623658281</v>
      </c>
      <c r="CM106" s="86">
        <f t="shared" si="89"/>
        <v>12.608784376345319</v>
      </c>
      <c r="CN106" s="86">
        <f t="shared" si="90"/>
        <v>28.95760258864015</v>
      </c>
      <c r="CO106" s="86">
        <f t="shared" si="91"/>
        <v>17.570762488690438</v>
      </c>
      <c r="CP106" s="86">
        <f t="shared" si="92"/>
        <v>12.941199334817163</v>
      </c>
      <c r="CQ106" s="86">
        <f t="shared" si="93"/>
        <v>4.9806036616024283</v>
      </c>
      <c r="CR106" s="86">
        <f t="shared" si="94"/>
        <v>31.63214970863153</v>
      </c>
      <c r="CS106" s="86">
        <f t="shared" si="95"/>
        <v>2.9027167394615523</v>
      </c>
      <c r="CT106" s="86">
        <f t="shared" si="96"/>
        <v>0.54887138346917752</v>
      </c>
      <c r="CU106" s="86">
        <f t="shared" si="97"/>
        <v>2.7337108222553761</v>
      </c>
      <c r="CV106" s="86">
        <f t="shared" si="98"/>
        <v>51.223608221829338</v>
      </c>
      <c r="CW106" s="86">
        <f t="shared" si="99"/>
        <v>2.4442981589448207</v>
      </c>
      <c r="CX106" s="86">
        <f t="shared" si="100"/>
        <v>5.2885189989588106</v>
      </c>
      <c r="CY106" s="86">
        <f t="shared" si="101"/>
        <v>3.5278379253805814</v>
      </c>
      <c r="CZ106" s="86">
        <f t="shared" si="102"/>
        <v>8.6230877460634705</v>
      </c>
      <c r="DA106" s="86">
        <f t="shared" si="103"/>
        <v>2.1587563073377587</v>
      </c>
      <c r="DB106" s="86">
        <f t="shared" si="104"/>
        <v>140.57152434039531</v>
      </c>
      <c r="DC106" s="86">
        <f t="shared" si="105"/>
        <v>14.457281621156868</v>
      </c>
      <c r="DD106" s="86">
        <f t="shared" si="106"/>
        <v>31.807895776059194</v>
      </c>
      <c r="DE106" s="86">
        <f t="shared" si="107"/>
        <v>3.8876795602878538</v>
      </c>
      <c r="DF106" s="86">
        <f t="shared" si="108"/>
        <v>18.206494027411068</v>
      </c>
      <c r="DG106" s="86">
        <f t="shared" si="109"/>
        <v>1.9860060631567311</v>
      </c>
      <c r="DH106" s="81"/>
      <c r="DI106" s="107">
        <v>5.9446897983049967</v>
      </c>
      <c r="DJ106" s="107">
        <v>16.627294149812439</v>
      </c>
      <c r="DK106" s="107"/>
      <c r="DL106" s="107">
        <v>2.7969994590051379</v>
      </c>
    </row>
    <row r="107" spans="40:116" s="71" customFormat="1" x14ac:dyDescent="0.15">
      <c r="AO107" s="83"/>
      <c r="AP107" s="85"/>
      <c r="AQ107" s="71" t="s">
        <v>3616</v>
      </c>
      <c r="AV107" s="74">
        <f>AVERAGE(AV94:AV106)</f>
        <v>14.841739178586479</v>
      </c>
      <c r="AW107" s="74">
        <f t="shared" ref="AW107:CF107" si="110">AVERAGE(AW94:AW106)</f>
        <v>1.5</v>
      </c>
      <c r="AX107" s="74">
        <f t="shared" si="110"/>
        <v>2.0000000000000004</v>
      </c>
      <c r="AY107" s="74">
        <f t="shared" si="110"/>
        <v>32.999999999999986</v>
      </c>
      <c r="AZ107" s="74">
        <f t="shared" si="110"/>
        <v>4</v>
      </c>
      <c r="BA107" s="74">
        <f t="shared" si="110"/>
        <v>18</v>
      </c>
      <c r="BB107" s="74"/>
      <c r="BC107" s="74">
        <f t="shared" si="110"/>
        <v>178</v>
      </c>
      <c r="BD107" s="74">
        <f t="shared" si="110"/>
        <v>0.99999999999999989</v>
      </c>
      <c r="BE107" s="74">
        <f t="shared" si="110"/>
        <v>3</v>
      </c>
      <c r="BF107" s="74">
        <f t="shared" si="110"/>
        <v>10.599999999999998</v>
      </c>
      <c r="BG107" s="74"/>
      <c r="BH107" s="74">
        <f t="shared" si="110"/>
        <v>25.599999999999998</v>
      </c>
      <c r="BI107" s="74">
        <f t="shared" si="110"/>
        <v>25.600000000000009</v>
      </c>
      <c r="BJ107" s="74">
        <f t="shared" si="110"/>
        <v>4.4999999999999991</v>
      </c>
      <c r="BK107" s="74">
        <f t="shared" si="110"/>
        <v>960.00000000000011</v>
      </c>
      <c r="BL107" s="74">
        <f t="shared" si="110"/>
        <v>64.999999999999986</v>
      </c>
      <c r="BM107" s="74">
        <f t="shared" si="110"/>
        <v>4.0000000000000022E-2</v>
      </c>
      <c r="BN107" s="74">
        <f t="shared" si="110"/>
        <v>139.00000000000006</v>
      </c>
      <c r="BO107" s="74">
        <f t="shared" si="110"/>
        <v>2.1800000000000006</v>
      </c>
      <c r="BP107" s="74">
        <f t="shared" si="110"/>
        <v>4.3599999999999994</v>
      </c>
      <c r="BQ107" s="74">
        <f t="shared" si="110"/>
        <v>0.3620000000000001</v>
      </c>
      <c r="BR107" s="74">
        <f t="shared" si="110"/>
        <v>26</v>
      </c>
      <c r="BS107" s="74">
        <f t="shared" si="110"/>
        <v>31.999999999999993</v>
      </c>
      <c r="BT107" s="74">
        <f t="shared" si="110"/>
        <v>8.2499999999999982</v>
      </c>
      <c r="BU107" s="74">
        <f t="shared" si="110"/>
        <v>85</v>
      </c>
      <c r="BV107" s="74">
        <f t="shared" si="110"/>
        <v>153.00000000000003</v>
      </c>
      <c r="BW107" s="74">
        <f t="shared" si="110"/>
        <v>36.000000000000007</v>
      </c>
      <c r="BX107" s="74">
        <f t="shared" si="110"/>
        <v>325</v>
      </c>
      <c r="BY107" s="74">
        <f t="shared" si="110"/>
        <v>59.999999999999993</v>
      </c>
      <c r="BZ107" s="74"/>
      <c r="CA107" s="74"/>
      <c r="CB107" s="105">
        <f t="shared" si="110"/>
        <v>16280</v>
      </c>
      <c r="CC107" s="74"/>
      <c r="CD107" s="105">
        <f t="shared" si="110"/>
        <v>356</v>
      </c>
      <c r="CE107" s="105">
        <f t="shared" si="110"/>
        <v>4196.0000000000009</v>
      </c>
      <c r="CF107" s="105">
        <f t="shared" si="110"/>
        <v>1166</v>
      </c>
      <c r="CK107" s="74">
        <f t="shared" ref="CK107:DG107" si="111">AVERAGE(CK94:CK106)</f>
        <v>29.65032669224729</v>
      </c>
      <c r="CL107" s="74">
        <f t="shared" si="111"/>
        <v>0.27802796145171726</v>
      </c>
      <c r="CM107" s="74">
        <f t="shared" si="111"/>
        <v>12.520604469171438</v>
      </c>
      <c r="CN107" s="74">
        <f t="shared" si="111"/>
        <v>31.981496495071873</v>
      </c>
      <c r="CO107" s="74">
        <f t="shared" si="111"/>
        <v>17.942324433090665</v>
      </c>
      <c r="CP107" s="74">
        <f t="shared" si="111"/>
        <v>12.91860644041237</v>
      </c>
      <c r="CQ107" s="74">
        <f t="shared" si="111"/>
        <v>5.0007189156496867</v>
      </c>
      <c r="CR107" s="74">
        <f t="shared" si="111"/>
        <v>30.206165309604213</v>
      </c>
      <c r="CS107" s="74">
        <f t="shared" si="111"/>
        <v>2.9561871683720828</v>
      </c>
      <c r="CT107" s="74">
        <f t="shared" si="111"/>
        <v>0.54847498641091108</v>
      </c>
      <c r="CU107" s="74">
        <f t="shared" si="111"/>
        <v>2.7397172246125554</v>
      </c>
      <c r="CV107" s="74">
        <f t="shared" si="111"/>
        <v>50.104859170034992</v>
      </c>
      <c r="CW107" s="74">
        <f t="shared" si="111"/>
        <v>2.3383667399448509</v>
      </c>
      <c r="CX107" s="74">
        <f t="shared" si="111"/>
        <v>5.4045813542981529</v>
      </c>
      <c r="CY107" s="74">
        <f t="shared" si="111"/>
        <v>3.5889349448874692</v>
      </c>
      <c r="CZ107" s="74">
        <f t="shared" si="111"/>
        <v>8.3909222367509102</v>
      </c>
      <c r="DA107" s="74">
        <f t="shared" si="111"/>
        <v>2.3179896018364583</v>
      </c>
      <c r="DB107" s="74">
        <f t="shared" si="111"/>
        <v>149.92523717221775</v>
      </c>
      <c r="DC107" s="74">
        <f t="shared" si="111"/>
        <v>14.777255561730993</v>
      </c>
      <c r="DD107" s="74">
        <f t="shared" si="111"/>
        <v>30.678602559859961</v>
      </c>
      <c r="DE107" s="74">
        <f t="shared" si="111"/>
        <v>3.8250634703404081</v>
      </c>
      <c r="DF107" s="74">
        <f t="shared" si="111"/>
        <v>19.549358082949713</v>
      </c>
      <c r="DG107" s="74">
        <f t="shared" si="111"/>
        <v>2.0078571960463543</v>
      </c>
      <c r="DH107" s="74"/>
      <c r="DI107" s="74">
        <v>5.7474975783015818</v>
      </c>
      <c r="DJ107" s="74">
        <v>16.357051546031553</v>
      </c>
      <c r="DK107" s="74"/>
      <c r="DL107" s="74">
        <v>2.8520565276715013</v>
      </c>
    </row>
    <row r="108" spans="40:116" s="71" customFormat="1" x14ac:dyDescent="0.15">
      <c r="AO108" s="83"/>
      <c r="AP108" s="85"/>
      <c r="AQ108" s="71" t="s">
        <v>3618</v>
      </c>
      <c r="AV108" s="74">
        <f>STDEV(AV94:AV106)</f>
        <v>1.6821429037748963</v>
      </c>
      <c r="AW108" s="74">
        <f t="shared" ref="AW108:CF108" si="112">STDEV(AW94:AW106)</f>
        <v>0.1212469382647938</v>
      </c>
      <c r="AX108" s="74">
        <f t="shared" si="112"/>
        <v>0.20221083084911112</v>
      </c>
      <c r="AY108" s="74">
        <f t="shared" si="112"/>
        <v>5.0681202448406282</v>
      </c>
      <c r="AZ108" s="74">
        <f t="shared" si="112"/>
        <v>0.84060221274706248</v>
      </c>
      <c r="BA108" s="74">
        <f t="shared" si="112"/>
        <v>1.9772121993234091</v>
      </c>
      <c r="BB108" s="74"/>
      <c r="BC108" s="74">
        <f t="shared" si="112"/>
        <v>8.7810635649913635</v>
      </c>
      <c r="BD108" s="74">
        <f t="shared" si="112"/>
        <v>0.33021473352343905</v>
      </c>
      <c r="BE108" s="74">
        <f t="shared" si="112"/>
        <v>0.91942482336805798</v>
      </c>
      <c r="BF108" s="74">
        <f t="shared" si="112"/>
        <v>0.46771718597500728</v>
      </c>
      <c r="BG108" s="74"/>
      <c r="BH108" s="74">
        <f t="shared" si="112"/>
        <v>1.0273930943551834</v>
      </c>
      <c r="BI108" s="74">
        <f t="shared" si="112"/>
        <v>2.0032825344279561</v>
      </c>
      <c r="BJ108" s="74">
        <f t="shared" si="112"/>
        <v>0.22474112544814784</v>
      </c>
      <c r="BK108" s="74">
        <f t="shared" si="112"/>
        <v>28.024859270437862</v>
      </c>
      <c r="BL108" s="74">
        <f t="shared" si="112"/>
        <v>2.1202755957866879</v>
      </c>
      <c r="BM108" s="74">
        <f t="shared" si="112"/>
        <v>1.2222804643936238E-2</v>
      </c>
      <c r="BN108" s="74">
        <f t="shared" si="112"/>
        <v>4.8823676382380237</v>
      </c>
      <c r="BO108" s="74">
        <f t="shared" si="112"/>
        <v>0.17093023336601845</v>
      </c>
      <c r="BP108" s="74">
        <f t="shared" si="112"/>
        <v>0.29887080547368933</v>
      </c>
      <c r="BQ108" s="74">
        <f t="shared" si="112"/>
        <v>3.9517150975464543E-2</v>
      </c>
      <c r="BR108" s="74">
        <f t="shared" si="112"/>
        <v>1.1144477394491539</v>
      </c>
      <c r="BS108" s="74">
        <f t="shared" si="112"/>
        <v>0.93707376463266978</v>
      </c>
      <c r="BT108" s="74">
        <f t="shared" si="112"/>
        <v>0.29109109474139561</v>
      </c>
      <c r="BU108" s="74">
        <f t="shared" si="112"/>
        <v>3.8781568968831395</v>
      </c>
      <c r="BV108" s="74">
        <f t="shared" si="112"/>
        <v>4.9241390198480186</v>
      </c>
      <c r="BW108" s="74">
        <f t="shared" si="112"/>
        <v>1.3617668109963863</v>
      </c>
      <c r="BX108" s="74">
        <f t="shared" si="112"/>
        <v>14.261557596331501</v>
      </c>
      <c r="BY108" s="74">
        <f t="shared" si="112"/>
        <v>2.3855565220414161</v>
      </c>
      <c r="BZ108" s="74"/>
      <c r="CA108" s="74"/>
      <c r="CB108" s="105">
        <f t="shared" si="112"/>
        <v>690.93403314824809</v>
      </c>
      <c r="CC108" s="74"/>
      <c r="CD108" s="105">
        <f t="shared" si="112"/>
        <v>14.547319665579861</v>
      </c>
      <c r="CE108" s="105">
        <f t="shared" si="112"/>
        <v>172.24536103911075</v>
      </c>
      <c r="CF108" s="105">
        <f t="shared" si="112"/>
        <v>44.011861634067458</v>
      </c>
      <c r="CK108" s="74">
        <f t="shared" ref="CK108:DG108" si="113">STDEV(CK94:CK106)</f>
        <v>1.267055166006037</v>
      </c>
      <c r="CL108" s="74">
        <f t="shared" si="113"/>
        <v>8.3110043829675677E-3</v>
      </c>
      <c r="CM108" s="74">
        <f t="shared" si="113"/>
        <v>0.76289205515234371</v>
      </c>
      <c r="CN108" s="74">
        <f t="shared" si="113"/>
        <v>1.8667534795344511</v>
      </c>
      <c r="CO108" s="74">
        <f t="shared" si="113"/>
        <v>0.51464431835645219</v>
      </c>
      <c r="CP108" s="74">
        <f t="shared" si="113"/>
        <v>0.41517013479644721</v>
      </c>
      <c r="CQ108" s="74">
        <f t="shared" si="113"/>
        <v>0.17030526963820578</v>
      </c>
      <c r="CR108" s="74">
        <f t="shared" si="113"/>
        <v>1.2901697580360916</v>
      </c>
      <c r="CS108" s="74">
        <f t="shared" si="113"/>
        <v>7.4210297757487012E-2</v>
      </c>
      <c r="CT108" s="74">
        <f t="shared" si="113"/>
        <v>3.2279105730422121E-2</v>
      </c>
      <c r="CU108" s="74">
        <f t="shared" si="113"/>
        <v>0.13121364854466649</v>
      </c>
      <c r="CV108" s="74">
        <f t="shared" si="113"/>
        <v>1.0259149151679525</v>
      </c>
      <c r="CW108" s="74">
        <f t="shared" si="113"/>
        <v>7.0792898164566936E-2</v>
      </c>
      <c r="CX108" s="74">
        <f t="shared" si="113"/>
        <v>0.29990697769075064</v>
      </c>
      <c r="CY108" s="74">
        <f t="shared" si="113"/>
        <v>5.5770775823746094E-2</v>
      </c>
      <c r="CZ108" s="74">
        <f t="shared" si="113"/>
        <v>0.24164767899220324</v>
      </c>
      <c r="DA108" s="74">
        <f t="shared" si="113"/>
        <v>6.8266587053650629E-2</v>
      </c>
      <c r="DB108" s="74">
        <f t="shared" si="113"/>
        <v>13.456251853510061</v>
      </c>
      <c r="DC108" s="74">
        <f t="shared" si="113"/>
        <v>0.45886648974333411</v>
      </c>
      <c r="DD108" s="74">
        <f t="shared" si="113"/>
        <v>1.1022193165140022</v>
      </c>
      <c r="DE108" s="74">
        <f t="shared" si="113"/>
        <v>0.102781504835427</v>
      </c>
      <c r="DF108" s="74">
        <f t="shared" si="113"/>
        <v>1.1504940486634088</v>
      </c>
      <c r="DG108" s="74">
        <f t="shared" si="113"/>
        <v>0.16469759583682222</v>
      </c>
      <c r="DH108" s="74"/>
      <c r="DI108" s="74">
        <v>0.28353450322865237</v>
      </c>
      <c r="DJ108" s="74">
        <v>0.49772088309314849</v>
      </c>
      <c r="DK108" s="74"/>
      <c r="DL108" s="74">
        <v>0.16341368172340967</v>
      </c>
    </row>
    <row r="109" spans="40:116" s="71" customFormat="1" x14ac:dyDescent="0.15">
      <c r="AO109" s="83"/>
      <c r="AP109" s="85"/>
      <c r="AQ109" s="71" t="s">
        <v>3620</v>
      </c>
      <c r="AV109" s="108">
        <f>AV108/AV107</f>
        <v>0.11333866493233327</v>
      </c>
      <c r="AW109" s="108">
        <f t="shared" ref="AW109:CF109" si="114">AW108/AW107</f>
        <v>8.0831292176529193E-2</v>
      </c>
      <c r="AX109" s="108">
        <f t="shared" si="114"/>
        <v>0.10110541542455553</v>
      </c>
      <c r="AY109" s="108">
        <f t="shared" si="114"/>
        <v>0.15357940135880699</v>
      </c>
      <c r="AZ109" s="108">
        <f t="shared" si="114"/>
        <v>0.21015055318676562</v>
      </c>
      <c r="BA109" s="108">
        <f t="shared" si="114"/>
        <v>0.10984512218463384</v>
      </c>
      <c r="BB109" s="108"/>
      <c r="BC109" s="108">
        <f t="shared" si="114"/>
        <v>4.9331817780850357E-2</v>
      </c>
      <c r="BD109" s="108">
        <f t="shared" si="114"/>
        <v>0.33021473352343911</v>
      </c>
      <c r="BE109" s="108">
        <f t="shared" si="114"/>
        <v>0.30647494112268597</v>
      </c>
      <c r="BF109" s="108">
        <f t="shared" si="114"/>
        <v>4.4124262827830885E-2</v>
      </c>
      <c r="BG109" s="108"/>
      <c r="BH109" s="108">
        <f t="shared" si="114"/>
        <v>4.0132542748249359E-2</v>
      </c>
      <c r="BI109" s="108">
        <f t="shared" si="114"/>
        <v>7.8253224001092012E-2</v>
      </c>
      <c r="BJ109" s="108">
        <f t="shared" si="114"/>
        <v>4.9942472321810642E-2</v>
      </c>
      <c r="BK109" s="108">
        <f t="shared" si="114"/>
        <v>2.9192561740039435E-2</v>
      </c>
      <c r="BL109" s="108">
        <f t="shared" si="114"/>
        <v>3.2619624550564434E-2</v>
      </c>
      <c r="BM109" s="108">
        <f t="shared" si="114"/>
        <v>0.30557011609840579</v>
      </c>
      <c r="BN109" s="108">
        <f t="shared" si="114"/>
        <v>3.512494703768361E-2</v>
      </c>
      <c r="BO109" s="108">
        <f t="shared" si="114"/>
        <v>7.8408363929366245E-2</v>
      </c>
      <c r="BP109" s="108">
        <f t="shared" si="114"/>
        <v>6.8548349879286555E-2</v>
      </c>
      <c r="BQ109" s="108">
        <f t="shared" si="114"/>
        <v>0.10916340048470866</v>
      </c>
      <c r="BR109" s="108">
        <f t="shared" si="114"/>
        <v>4.2863374594198228E-2</v>
      </c>
      <c r="BS109" s="108">
        <f t="shared" si="114"/>
        <v>2.9283555144770938E-2</v>
      </c>
      <c r="BT109" s="108">
        <f t="shared" si="114"/>
        <v>3.5283769059563111E-2</v>
      </c>
      <c r="BU109" s="108">
        <f t="shared" si="114"/>
        <v>4.5625375257448697E-2</v>
      </c>
      <c r="BV109" s="108">
        <f t="shared" si="114"/>
        <v>3.2183915162405347E-2</v>
      </c>
      <c r="BW109" s="108">
        <f t="shared" si="114"/>
        <v>3.7826855861010721E-2</v>
      </c>
      <c r="BX109" s="108">
        <f t="shared" si="114"/>
        <v>4.3881715681020006E-2</v>
      </c>
      <c r="BY109" s="108">
        <f t="shared" si="114"/>
        <v>3.975927536735694E-2</v>
      </c>
      <c r="BZ109" s="108"/>
      <c r="CA109" s="108"/>
      <c r="CB109" s="108">
        <f t="shared" si="114"/>
        <v>4.2440665426796566E-2</v>
      </c>
      <c r="CC109" s="108"/>
      <c r="CD109" s="108">
        <f t="shared" si="114"/>
        <v>4.0863257487583883E-2</v>
      </c>
      <c r="CE109" s="108">
        <f t="shared" si="114"/>
        <v>4.1049895385870047E-2</v>
      </c>
      <c r="CF109" s="108">
        <f t="shared" si="114"/>
        <v>3.7746021984620459E-2</v>
      </c>
      <c r="CG109" s="108"/>
      <c r="CH109" s="108"/>
      <c r="CI109" s="108"/>
      <c r="CJ109" s="108"/>
      <c r="CK109" s="108">
        <f t="shared" ref="CK109:DG109" si="115">CK108/CK107</f>
        <v>4.2733261564275968E-2</v>
      </c>
      <c r="CL109" s="108">
        <f t="shared" si="115"/>
        <v>2.989269258952168E-2</v>
      </c>
      <c r="CM109" s="108">
        <f t="shared" si="115"/>
        <v>6.0930928457228771E-2</v>
      </c>
      <c r="CN109" s="108">
        <f t="shared" si="115"/>
        <v>5.8369797667914163E-2</v>
      </c>
      <c r="CO109" s="108">
        <f t="shared" si="115"/>
        <v>2.8683257861913596E-2</v>
      </c>
      <c r="CP109" s="108">
        <f t="shared" si="115"/>
        <v>3.2137377720378536E-2</v>
      </c>
      <c r="CQ109" s="108">
        <f t="shared" si="115"/>
        <v>3.4056157226761453E-2</v>
      </c>
      <c r="CR109" s="108">
        <f t="shared" si="115"/>
        <v>4.271213326194289E-2</v>
      </c>
      <c r="CS109" s="108">
        <f t="shared" si="115"/>
        <v>2.5103382678693258E-2</v>
      </c>
      <c r="CT109" s="108">
        <f t="shared" si="115"/>
        <v>5.8852466439078391E-2</v>
      </c>
      <c r="CU109" s="108">
        <f t="shared" si="115"/>
        <v>4.7893135600234227E-2</v>
      </c>
      <c r="CV109" s="108">
        <f t="shared" si="115"/>
        <v>2.0475357723018943E-2</v>
      </c>
      <c r="CW109" s="108">
        <f t="shared" si="115"/>
        <v>3.0274506113714458E-2</v>
      </c>
      <c r="CX109" s="108">
        <f t="shared" si="115"/>
        <v>5.5491250483673593E-2</v>
      </c>
      <c r="CY109" s="108">
        <f t="shared" si="115"/>
        <v>1.5539645237424269E-2</v>
      </c>
      <c r="CZ109" s="108">
        <f t="shared" si="115"/>
        <v>2.8798703190672497E-2</v>
      </c>
      <c r="DA109" s="108">
        <f t="shared" si="115"/>
        <v>2.9450773635725333E-2</v>
      </c>
      <c r="DB109" s="108">
        <f t="shared" si="115"/>
        <v>8.9753080317311676E-2</v>
      </c>
      <c r="DC109" s="108">
        <f t="shared" si="115"/>
        <v>3.1052213168165779E-2</v>
      </c>
      <c r="DD109" s="108">
        <f t="shared" si="115"/>
        <v>3.5927950576084958E-2</v>
      </c>
      <c r="DE109" s="108">
        <f t="shared" si="115"/>
        <v>2.6870535778659919E-2</v>
      </c>
      <c r="DF109" s="108">
        <f t="shared" si="115"/>
        <v>5.8850732785279053E-2</v>
      </c>
      <c r="DG109" s="108">
        <f t="shared" si="115"/>
        <v>8.2026548581804595E-2</v>
      </c>
      <c r="DH109" s="76"/>
      <c r="DI109" s="108">
        <v>4.9331817780850364E-2</v>
      </c>
      <c r="DJ109" s="108">
        <v>3.0428520793767535E-2</v>
      </c>
      <c r="DK109" s="108"/>
      <c r="DL109" s="108">
        <v>5.7296789224870366E-2</v>
      </c>
    </row>
    <row r="110" spans="40:116" s="71" customFormat="1" x14ac:dyDescent="0.15">
      <c r="AO110" s="83"/>
      <c r="AP110" s="85"/>
      <c r="AQ110" s="71" t="s">
        <v>3622</v>
      </c>
      <c r="AV110" s="74">
        <f>2*AV108</f>
        <v>3.3642858075497926</v>
      </c>
      <c r="AW110" s="74">
        <f t="shared" ref="AW110:CF110" si="116">2*AW108</f>
        <v>0.24249387652958759</v>
      </c>
      <c r="AX110" s="74">
        <f t="shared" si="116"/>
        <v>0.40442166169822225</v>
      </c>
      <c r="AY110" s="74">
        <f t="shared" si="116"/>
        <v>10.136240489681256</v>
      </c>
      <c r="AZ110" s="74">
        <f t="shared" si="116"/>
        <v>1.681204425494125</v>
      </c>
      <c r="BA110" s="74">
        <f t="shared" si="116"/>
        <v>3.9544243986468182</v>
      </c>
      <c r="BB110" s="74"/>
      <c r="BC110" s="74">
        <f t="shared" si="116"/>
        <v>17.562127129982727</v>
      </c>
      <c r="BD110" s="74">
        <f t="shared" si="116"/>
        <v>0.6604294670468781</v>
      </c>
      <c r="BE110" s="74">
        <f t="shared" si="116"/>
        <v>1.838849646736116</v>
      </c>
      <c r="BF110" s="74">
        <f t="shared" si="116"/>
        <v>0.93543437195001455</v>
      </c>
      <c r="BG110" s="74"/>
      <c r="BH110" s="74">
        <f t="shared" si="116"/>
        <v>2.0547861887103669</v>
      </c>
      <c r="BI110" s="74">
        <f t="shared" si="116"/>
        <v>4.0065650688559122</v>
      </c>
      <c r="BJ110" s="74">
        <f t="shared" si="116"/>
        <v>0.44948225089629568</v>
      </c>
      <c r="BK110" s="74">
        <f t="shared" si="116"/>
        <v>56.049718540875723</v>
      </c>
      <c r="BL110" s="74">
        <f t="shared" si="116"/>
        <v>4.2405511915733758</v>
      </c>
      <c r="BM110" s="74">
        <f t="shared" si="116"/>
        <v>2.4445609287872476E-2</v>
      </c>
      <c r="BN110" s="74">
        <f t="shared" si="116"/>
        <v>9.7647352764760473</v>
      </c>
      <c r="BO110" s="74">
        <f t="shared" si="116"/>
        <v>0.34186046673203691</v>
      </c>
      <c r="BP110" s="74">
        <f t="shared" si="116"/>
        <v>0.59774161094737865</v>
      </c>
      <c r="BQ110" s="74">
        <f t="shared" si="116"/>
        <v>7.9034301950929087E-2</v>
      </c>
      <c r="BR110" s="74">
        <f t="shared" si="116"/>
        <v>2.2288954788983077</v>
      </c>
      <c r="BS110" s="74">
        <f t="shared" si="116"/>
        <v>1.8741475292653396</v>
      </c>
      <c r="BT110" s="74">
        <f t="shared" si="116"/>
        <v>0.58218218948279121</v>
      </c>
      <c r="BU110" s="74">
        <f t="shared" si="116"/>
        <v>7.7563137937662789</v>
      </c>
      <c r="BV110" s="74">
        <f t="shared" si="116"/>
        <v>9.8482780396960372</v>
      </c>
      <c r="BW110" s="74">
        <f t="shared" si="116"/>
        <v>2.7235336219927726</v>
      </c>
      <c r="BX110" s="74">
        <f t="shared" si="116"/>
        <v>28.523115192663003</v>
      </c>
      <c r="BY110" s="74">
        <f t="shared" si="116"/>
        <v>4.7711130440828322</v>
      </c>
      <c r="BZ110" s="74"/>
      <c r="CA110" s="74"/>
      <c r="CB110" s="105">
        <f t="shared" si="116"/>
        <v>1381.8680662964962</v>
      </c>
      <c r="CC110" s="74"/>
      <c r="CD110" s="105">
        <f t="shared" si="116"/>
        <v>29.094639331159723</v>
      </c>
      <c r="CE110" s="105">
        <f t="shared" si="116"/>
        <v>344.49072207822149</v>
      </c>
      <c r="CF110" s="105">
        <f t="shared" si="116"/>
        <v>88.023723268134916</v>
      </c>
      <c r="CK110" s="74">
        <f t="shared" ref="CK110:DG110" si="117">2*CK108</f>
        <v>2.5341103320120739</v>
      </c>
      <c r="CL110" s="74">
        <f t="shared" si="117"/>
        <v>1.6622008765935135E-2</v>
      </c>
      <c r="CM110" s="74">
        <f t="shared" si="117"/>
        <v>1.5257841103046874</v>
      </c>
      <c r="CN110" s="74">
        <f t="shared" si="117"/>
        <v>3.7335069590689023</v>
      </c>
      <c r="CO110" s="74">
        <f t="shared" si="117"/>
        <v>1.0292886367129044</v>
      </c>
      <c r="CP110" s="74">
        <f t="shared" si="117"/>
        <v>0.83034026959289442</v>
      </c>
      <c r="CQ110" s="74">
        <f t="shared" si="117"/>
        <v>0.34061053927641155</v>
      </c>
      <c r="CR110" s="74">
        <f t="shared" si="117"/>
        <v>2.5803395160721831</v>
      </c>
      <c r="CS110" s="74">
        <f t="shared" si="117"/>
        <v>0.14842059551497402</v>
      </c>
      <c r="CT110" s="74">
        <f t="shared" si="117"/>
        <v>6.4558211460844242E-2</v>
      </c>
      <c r="CU110" s="74">
        <f t="shared" si="117"/>
        <v>0.26242729708933299</v>
      </c>
      <c r="CV110" s="74">
        <f t="shared" si="117"/>
        <v>2.051829830335905</v>
      </c>
      <c r="CW110" s="74">
        <f t="shared" si="117"/>
        <v>0.14158579632913387</v>
      </c>
      <c r="CX110" s="74">
        <f t="shared" si="117"/>
        <v>0.59981395538150128</v>
      </c>
      <c r="CY110" s="74">
        <f t="shared" si="117"/>
        <v>0.11154155164749219</v>
      </c>
      <c r="CZ110" s="74">
        <f t="shared" si="117"/>
        <v>0.48329535798440648</v>
      </c>
      <c r="DA110" s="74">
        <f t="shared" si="117"/>
        <v>0.13653317410730126</v>
      </c>
      <c r="DB110" s="74">
        <f t="shared" si="117"/>
        <v>26.912503707020122</v>
      </c>
      <c r="DC110" s="74">
        <f t="shared" si="117"/>
        <v>0.91773297948666821</v>
      </c>
      <c r="DD110" s="74">
        <f t="shared" si="117"/>
        <v>2.2044386330280044</v>
      </c>
      <c r="DE110" s="74">
        <f t="shared" si="117"/>
        <v>0.205563009670854</v>
      </c>
      <c r="DF110" s="74">
        <f t="shared" si="117"/>
        <v>2.3009880973268175</v>
      </c>
      <c r="DG110" s="74">
        <f t="shared" si="117"/>
        <v>0.32939519167364445</v>
      </c>
      <c r="DH110" s="74"/>
      <c r="DI110" s="74">
        <v>0.56706900645730474</v>
      </c>
      <c r="DJ110" s="74">
        <v>0.99544176618629698</v>
      </c>
      <c r="DK110" s="74"/>
      <c r="DL110" s="74">
        <v>0.32682736344681934</v>
      </c>
    </row>
    <row r="112" spans="40:116" x14ac:dyDescent="0.15">
      <c r="AN112" s="63" t="s">
        <v>3699</v>
      </c>
      <c r="AO112" s="82" t="s">
        <v>3700</v>
      </c>
      <c r="AP112" s="84" t="s">
        <v>3701</v>
      </c>
      <c r="AV112" s="86">
        <v>19.124087902380765</v>
      </c>
      <c r="AW112" s="86">
        <v>0.34929328410007809</v>
      </c>
      <c r="AX112" s="86">
        <v>5.5344416198708057E-2</v>
      </c>
      <c r="AY112" s="86">
        <v>7.7449273368172964</v>
      </c>
      <c r="AZ112" s="86">
        <v>4.5297233194039084</v>
      </c>
      <c r="BA112" s="86">
        <v>7.1770158580682457</v>
      </c>
      <c r="BB112" s="86"/>
      <c r="BC112" s="86">
        <v>103.78720818693472</v>
      </c>
      <c r="BD112" s="86">
        <v>2.3222617827983454</v>
      </c>
      <c r="BE112" s="86">
        <v>2.5887805070235217</v>
      </c>
      <c r="BF112" s="86">
        <v>5.6563153068458991</v>
      </c>
      <c r="BG112" s="86"/>
      <c r="BH112" s="86">
        <v>6.2844676771263295</v>
      </c>
      <c r="BI112" s="86">
        <v>6.1528363452995656</v>
      </c>
      <c r="BJ112" s="86">
        <v>1.5262159371614845</v>
      </c>
      <c r="BK112" s="86">
        <v>397.43977445461854</v>
      </c>
      <c r="BL112" s="86">
        <v>6.0135863324987895</v>
      </c>
      <c r="BM112" s="86">
        <v>8.5483973900880045E-3</v>
      </c>
      <c r="BN112" s="86">
        <v>13.29746756398219</v>
      </c>
      <c r="BO112" s="86">
        <v>0.62463184660545623</v>
      </c>
      <c r="BP112" s="86">
        <v>1.7019051775070295</v>
      </c>
      <c r="BQ112" s="86">
        <v>0.27482970174186588</v>
      </c>
      <c r="BR112" s="86">
        <v>12.863084224097769</v>
      </c>
      <c r="BS112" s="86">
        <v>13.797004278512732</v>
      </c>
      <c r="BT112" s="86">
        <v>3.7756840054385936</v>
      </c>
      <c r="BU112" s="86">
        <v>38.402559042749026</v>
      </c>
      <c r="BV112" s="86">
        <v>58.342154744060366</v>
      </c>
      <c r="BW112" s="86">
        <v>13.271032253325506</v>
      </c>
      <c r="BX112" s="86">
        <v>117.69642649421723</v>
      </c>
      <c r="BY112" s="86">
        <v>22.896242801333084</v>
      </c>
      <c r="BZ112" s="69"/>
      <c r="CA112" s="69"/>
      <c r="CB112" s="106">
        <v>15372.437912741967</v>
      </c>
      <c r="CC112" s="69"/>
      <c r="CD112" s="106">
        <v>267.56953377489043</v>
      </c>
      <c r="CE112" s="106">
        <v>3371.8641926991636</v>
      </c>
      <c r="CF112" s="106">
        <v>436.31093083845604</v>
      </c>
      <c r="CK112" s="86">
        <f>481900/CB112</f>
        <v>31.348313308233354</v>
      </c>
      <c r="CL112" s="86">
        <f t="shared" ref="CL112:CL129" si="118">CF112/CE112</f>
        <v>0.12939753972985221</v>
      </c>
      <c r="CM112" s="86">
        <f t="shared" ref="CM112:CM129" si="119">BX112/BR112</f>
        <v>9.1499382608196047</v>
      </c>
      <c r="CN112" s="86">
        <f t="shared" ref="CN112:CN129" si="120">BN112/BP112</f>
        <v>7.8132834541701524</v>
      </c>
      <c r="CO112" s="86">
        <f t="shared" ref="CO112:CO129" si="121">CF112/BL112</f>
        <v>72.554197564360635</v>
      </c>
      <c r="CP112" s="86">
        <f t="shared" ref="CP112:CP129" si="122">CE112/BX112</f>
        <v>28.648823869472647</v>
      </c>
      <c r="CQ112" s="86">
        <f t="shared" ref="CQ112:CQ129" si="123">BX112/BL112</f>
        <v>19.571753025005886</v>
      </c>
      <c r="CR112" s="86">
        <f t="shared" ref="CR112:CR129" si="124">CE112/BN112</f>
        <v>253.57190581402645</v>
      </c>
      <c r="CS112" s="86">
        <f t="shared" ref="CS112:CS129" si="125">BK112/BX112</f>
        <v>3.3768210836388128</v>
      </c>
      <c r="CT112" s="86">
        <f t="shared" ref="CT112:CT129" si="126">BC112/BX112</f>
        <v>0.88182123517602362</v>
      </c>
      <c r="CU112" s="86">
        <f t="shared" ref="CU112:CU129" si="127">BC112/BL112</f>
        <v>17.258787427070768</v>
      </c>
      <c r="CV112" s="86">
        <f t="shared" ref="CV112:CV129" si="128">CB112/BX112</f>
        <v>130.61091462702362</v>
      </c>
      <c r="CW112" s="86">
        <f t="shared" ref="CW112:CW129" si="129">BX112/BN112</f>
        <v>8.8510406908614936</v>
      </c>
      <c r="CX112" s="86">
        <f t="shared" ref="CX112:CX118" si="130">BK112/BC112</f>
        <v>3.829371474553743</v>
      </c>
      <c r="CY112" s="86">
        <f t="shared" ref="CY112:CY129" si="131">CF112/BX112</f>
        <v>3.7070873248636249</v>
      </c>
      <c r="CZ112" s="86">
        <f t="shared" ref="CZ112:CZ129" si="132">CF112/BN112</f>
        <v>32.811580756944828</v>
      </c>
      <c r="DA112" s="86">
        <f t="shared" ref="DA112:DA129" si="133">BN112/BY112</f>
        <v>0.58077072641839622</v>
      </c>
      <c r="DB112" s="86">
        <f t="shared" ref="DB112:DB129" si="134">BX112/BO112</f>
        <v>188.42527343720155</v>
      </c>
      <c r="DC112" s="86">
        <f t="shared" ref="DC112:DC129" si="135">BK112/BL112</f>
        <v>66.090308258611586</v>
      </c>
      <c r="DD112" s="86">
        <f t="shared" ref="DD112:DD129" si="136">BX112/BF112</f>
        <v>20.807967750978801</v>
      </c>
      <c r="DE112" s="86">
        <f t="shared" ref="DE112:DE129" si="137">BX112/BU112</f>
        <v>3.0648068625635005</v>
      </c>
      <c r="DF112" s="86">
        <f t="shared" ref="DF112:DF129" si="138">BU112/BP112</f>
        <v>22.564452796954022</v>
      </c>
      <c r="DG112" s="86">
        <f t="shared" ref="DG112:DG129" si="139">BP112/BO112</f>
        <v>2.724653228547318</v>
      </c>
      <c r="DH112" s="81"/>
      <c r="DI112" s="107">
        <v>3.3512175714218508</v>
      </c>
      <c r="DJ112" s="107">
        <v>6.3725688989056897</v>
      </c>
      <c r="DK112" s="107"/>
      <c r="DL112" s="107">
        <v>1.9015682399283742</v>
      </c>
    </row>
    <row r="113" spans="41:116" x14ac:dyDescent="0.15">
      <c r="AO113" s="82" t="s">
        <v>3702</v>
      </c>
      <c r="AP113" s="84" t="s">
        <v>3703</v>
      </c>
      <c r="AV113" s="86">
        <v>17.832506120568535</v>
      </c>
      <c r="AW113" s="86">
        <v>0.28448506967993792</v>
      </c>
      <c r="AX113" s="86">
        <v>0.25505836319082792</v>
      </c>
      <c r="AY113" s="86">
        <v>11.293489689331114</v>
      </c>
      <c r="AZ113" s="86">
        <v>3.646976149938908</v>
      </c>
      <c r="BA113" s="86">
        <v>7.5984843703125522</v>
      </c>
      <c r="BB113" s="86"/>
      <c r="BC113" s="86">
        <v>102.21450225815485</v>
      </c>
      <c r="BD113" s="86">
        <v>3.4615241826679841</v>
      </c>
      <c r="BE113" s="86">
        <v>2.4924999265535623</v>
      </c>
      <c r="BF113" s="86">
        <v>6.0065247234664687</v>
      </c>
      <c r="BG113" s="86"/>
      <c r="BH113" s="86">
        <v>6.2330541017120957</v>
      </c>
      <c r="BI113" s="86">
        <v>5.9566758713396881</v>
      </c>
      <c r="BJ113" s="86">
        <v>1.5163832338460799</v>
      </c>
      <c r="BK113" s="86">
        <v>399.13988032065538</v>
      </c>
      <c r="BL113" s="86">
        <v>5.6938190148314201</v>
      </c>
      <c r="BM113" s="86">
        <v>8.8640655728705383E-3</v>
      </c>
      <c r="BN113" s="86">
        <v>12.481673285405012</v>
      </c>
      <c r="BO113" s="86">
        <v>0.55141832876478969</v>
      </c>
      <c r="BP113" s="86">
        <v>2.0254989045039955</v>
      </c>
      <c r="BQ113" s="86">
        <v>0.32481408696145225</v>
      </c>
      <c r="BR113" s="86">
        <v>12.46020266238957</v>
      </c>
      <c r="BS113" s="86">
        <v>13.254599811536233</v>
      </c>
      <c r="BT113" s="86">
        <v>3.5458899189765689</v>
      </c>
      <c r="BU113" s="86">
        <v>36.43118447751803</v>
      </c>
      <c r="BV113" s="86">
        <v>58.497255111365561</v>
      </c>
      <c r="BW113" s="86">
        <v>13.603550047978754</v>
      </c>
      <c r="BX113" s="86">
        <v>120.59067115147892</v>
      </c>
      <c r="BY113" s="86">
        <v>22.694811486022399</v>
      </c>
      <c r="BZ113" s="69"/>
      <c r="CA113" s="69"/>
      <c r="CB113" s="106">
        <v>15346.918440661033</v>
      </c>
      <c r="CC113" s="69"/>
      <c r="CD113" s="106">
        <v>262.20848012875854</v>
      </c>
      <c r="CE113" s="106">
        <v>3268.1141432485142</v>
      </c>
      <c r="CF113" s="106">
        <v>435.88002761688455</v>
      </c>
      <c r="CK113" s="86">
        <f t="shared" ref="CK113:CK129" si="140">481900/CB113</f>
        <v>31.400440542071667</v>
      </c>
      <c r="CL113" s="86">
        <f t="shared" si="118"/>
        <v>0.13337356301258763</v>
      </c>
      <c r="CM113" s="86">
        <f t="shared" si="119"/>
        <v>9.6780665948135152</v>
      </c>
      <c r="CN113" s="86">
        <f t="shared" si="120"/>
        <v>6.1622710620332457</v>
      </c>
      <c r="CO113" s="86">
        <f t="shared" si="121"/>
        <v>76.553193292848263</v>
      </c>
      <c r="CP113" s="86">
        <f t="shared" si="122"/>
        <v>27.100886926346909</v>
      </c>
      <c r="CQ113" s="86">
        <f t="shared" si="123"/>
        <v>21.179224495432845</v>
      </c>
      <c r="CR113" s="86">
        <f t="shared" si="124"/>
        <v>261.83301457425296</v>
      </c>
      <c r="CS113" s="86">
        <f t="shared" si="125"/>
        <v>3.309873612190775</v>
      </c>
      <c r="CT113" s="86">
        <f t="shared" si="126"/>
        <v>0.84761533609642992</v>
      </c>
      <c r="CU113" s="86">
        <f t="shared" si="127"/>
        <v>17.95183548895805</v>
      </c>
      <c r="CV113" s="86">
        <f t="shared" si="128"/>
        <v>127.26455781461847</v>
      </c>
      <c r="CW113" s="86">
        <f t="shared" si="129"/>
        <v>9.6614186571032263</v>
      </c>
      <c r="CX113" s="86">
        <f t="shared" si="130"/>
        <v>3.9049241692982104</v>
      </c>
      <c r="CY113" s="86">
        <f t="shared" si="131"/>
        <v>3.6145418501681417</v>
      </c>
      <c r="CZ113" s="86">
        <f t="shared" si="132"/>
        <v>34.921602068094899</v>
      </c>
      <c r="DA113" s="86">
        <f t="shared" si="133"/>
        <v>0.54997915682588516</v>
      </c>
      <c r="DB113" s="86">
        <f t="shared" si="134"/>
        <v>218.69180776346207</v>
      </c>
      <c r="DC113" s="86">
        <f t="shared" si="135"/>
        <v>70.100556284097649</v>
      </c>
      <c r="DD113" s="86">
        <f t="shared" si="136"/>
        <v>20.076612800801719</v>
      </c>
      <c r="DE113" s="86">
        <f t="shared" si="137"/>
        <v>3.3100947136620378</v>
      </c>
      <c r="DF113" s="86">
        <f t="shared" si="138"/>
        <v>17.98627705821411</v>
      </c>
      <c r="DG113" s="86">
        <f t="shared" si="139"/>
        <v>3.6732527717046244</v>
      </c>
      <c r="DH113" s="81"/>
      <c r="DI113" s="107">
        <v>3.3004359786294755</v>
      </c>
      <c r="DJ113" s="107">
        <v>6.3946338092527215</v>
      </c>
      <c r="DK113" s="107"/>
      <c r="DL113" s="107">
        <v>1.9375118471190975</v>
      </c>
    </row>
    <row r="114" spans="41:116" x14ac:dyDescent="0.15">
      <c r="AO114" s="82" t="s">
        <v>3704</v>
      </c>
      <c r="AP114" s="84" t="s">
        <v>3705</v>
      </c>
      <c r="AV114" s="86">
        <v>16.100020734118264</v>
      </c>
      <c r="AW114" s="86">
        <v>0.32371133441001615</v>
      </c>
      <c r="AX114" s="86">
        <v>0.10780919175977483</v>
      </c>
      <c r="AY114" s="86">
        <v>8.4863678831216198</v>
      </c>
      <c r="AZ114" s="86">
        <v>3.320196235931431</v>
      </c>
      <c r="BA114" s="86">
        <v>7.4553703031499108</v>
      </c>
      <c r="BB114" s="86"/>
      <c r="BC114" s="86">
        <v>104.43392954178142</v>
      </c>
      <c r="BD114" s="86">
        <v>2.8979913591573871</v>
      </c>
      <c r="BE114" s="86">
        <v>2.40601361539276</v>
      </c>
      <c r="BF114" s="86">
        <v>5.8665398271294178</v>
      </c>
      <c r="BG114" s="86"/>
      <c r="BH114" s="86">
        <v>6.0274893762381403</v>
      </c>
      <c r="BI114" s="86">
        <v>5.6413384130726536</v>
      </c>
      <c r="BJ114" s="86">
        <v>1.6165099129697915</v>
      </c>
      <c r="BK114" s="86">
        <v>380.39969534394191</v>
      </c>
      <c r="BL114" s="86">
        <v>4.8785516136978497</v>
      </c>
      <c r="BM114" s="86">
        <v>2.4978016061833898E-2</v>
      </c>
      <c r="BN114" s="86">
        <v>12.506692686718996</v>
      </c>
      <c r="BO114" s="86">
        <v>0.43847323338267052</v>
      </c>
      <c r="BP114" s="86">
        <v>1.9183797866514132</v>
      </c>
      <c r="BQ114" s="86">
        <v>0.29358433510433884</v>
      </c>
      <c r="BR114" s="86">
        <v>12.076247883259102</v>
      </c>
      <c r="BS114" s="86">
        <v>13.080562109745758</v>
      </c>
      <c r="BT114" s="86">
        <v>3.4222592594104695</v>
      </c>
      <c r="BU114" s="86">
        <v>37.431037474820677</v>
      </c>
      <c r="BV114" s="86">
        <v>56.79524196121023</v>
      </c>
      <c r="BW114" s="86">
        <v>12.595838689712997</v>
      </c>
      <c r="BX114" s="86">
        <v>112.5833209706239</v>
      </c>
      <c r="BY114" s="86">
        <v>22.508006395792556</v>
      </c>
      <c r="BZ114" s="69"/>
      <c r="CA114" s="69"/>
      <c r="CB114" s="106">
        <v>14606.291770221527</v>
      </c>
      <c r="CC114" s="69"/>
      <c r="CD114" s="106">
        <v>255.25314774398535</v>
      </c>
      <c r="CE114" s="106">
        <v>3176.0238392525735</v>
      </c>
      <c r="CF114" s="106">
        <v>426.3909072324879</v>
      </c>
      <c r="CK114" s="86">
        <f t="shared" si="140"/>
        <v>32.992631366057616</v>
      </c>
      <c r="CL114" s="86">
        <f t="shared" si="118"/>
        <v>0.13425305627832826</v>
      </c>
      <c r="CM114" s="86">
        <f t="shared" si="119"/>
        <v>9.322707024480211</v>
      </c>
      <c r="CN114" s="86">
        <f t="shared" si="120"/>
        <v>6.5194039124806382</v>
      </c>
      <c r="CO114" s="86">
        <f t="shared" si="121"/>
        <v>87.401126603904402</v>
      </c>
      <c r="CP114" s="86">
        <f t="shared" si="122"/>
        <v>28.210429501198369</v>
      </c>
      <c r="CQ114" s="86">
        <f t="shared" si="123"/>
        <v>23.077201982349813</v>
      </c>
      <c r="CR114" s="86">
        <f t="shared" si="124"/>
        <v>253.94594069023785</v>
      </c>
      <c r="CS114" s="86">
        <f t="shared" si="125"/>
        <v>3.3788281609067004</v>
      </c>
      <c r="CT114" s="86">
        <f t="shared" si="126"/>
        <v>0.927614575955093</v>
      </c>
      <c r="CU114" s="86">
        <f t="shared" si="127"/>
        <v>21.406748931087456</v>
      </c>
      <c r="CV114" s="86">
        <f t="shared" si="128"/>
        <v>129.73761694267938</v>
      </c>
      <c r="CW114" s="86">
        <f t="shared" si="129"/>
        <v>9.0018459548604284</v>
      </c>
      <c r="CX114" s="86">
        <f t="shared" si="130"/>
        <v>3.6424914490242699</v>
      </c>
      <c r="CY114" s="86">
        <f t="shared" si="131"/>
        <v>3.787336379460196</v>
      </c>
      <c r="CZ114" s="86">
        <f t="shared" si="132"/>
        <v>34.093018667139511</v>
      </c>
      <c r="DA114" s="86">
        <f t="shared" si="133"/>
        <v>0.5556552840262603</v>
      </c>
      <c r="DB114" s="86">
        <f t="shared" si="134"/>
        <v>256.76212913176528</v>
      </c>
      <c r="DC114" s="86">
        <f t="shared" si="135"/>
        <v>77.973899932895478</v>
      </c>
      <c r="DD114" s="86">
        <f t="shared" si="136"/>
        <v>19.190753713115512</v>
      </c>
      <c r="DE114" s="86">
        <f t="shared" si="137"/>
        <v>3.0077531526171852</v>
      </c>
      <c r="DF114" s="86">
        <f t="shared" si="138"/>
        <v>19.511797265210777</v>
      </c>
      <c r="DG114" s="86">
        <f t="shared" si="139"/>
        <v>4.3751354486379279</v>
      </c>
      <c r="DH114" s="81"/>
      <c r="DI114" s="107">
        <v>3.3720997591792519</v>
      </c>
      <c r="DJ114" s="107">
        <v>6.117794015572608</v>
      </c>
      <c r="DK114" s="107"/>
      <c r="DL114" s="107">
        <v>1.8142387392067076</v>
      </c>
    </row>
    <row r="115" spans="41:116" x14ac:dyDescent="0.15">
      <c r="AO115" s="82" t="s">
        <v>3706</v>
      </c>
      <c r="AP115" s="84" t="s">
        <v>3707</v>
      </c>
      <c r="AV115" s="86">
        <v>17.059800682340157</v>
      </c>
      <c r="AW115" s="86">
        <v>0.30137618067025296</v>
      </c>
      <c r="AX115" s="86">
        <v>0.13678980647635677</v>
      </c>
      <c r="AY115" s="86">
        <v>3.8284876103907939</v>
      </c>
      <c r="AZ115" s="86">
        <v>5.8539421938349134</v>
      </c>
      <c r="BA115" s="86">
        <v>7.4884983552045057</v>
      </c>
      <c r="BB115" s="86"/>
      <c r="BC115" s="86">
        <v>95.165712146287063</v>
      </c>
      <c r="BD115" s="86">
        <v>3.3720912850617579</v>
      </c>
      <c r="BE115" s="86">
        <v>2.7846927102800922</v>
      </c>
      <c r="BF115" s="86">
        <v>6.1918514328029346</v>
      </c>
      <c r="BG115" s="86"/>
      <c r="BH115" s="86">
        <v>6.3339199332836564</v>
      </c>
      <c r="BI115" s="86">
        <v>6.0829685425577367</v>
      </c>
      <c r="BJ115" s="86">
        <v>4.0415978611844681</v>
      </c>
      <c r="BK115" s="86">
        <v>390.4172875474124</v>
      </c>
      <c r="BL115" s="86">
        <v>5.6913815398371304</v>
      </c>
      <c r="BM115" s="86">
        <v>8.4513210355657408E-3</v>
      </c>
      <c r="BN115" s="86">
        <v>13.173618380682875</v>
      </c>
      <c r="BO115" s="86">
        <v>0.64257394105076737</v>
      </c>
      <c r="BP115" s="86">
        <v>1.9992445397011516</v>
      </c>
      <c r="BQ115" s="86">
        <v>0.33656833704375388</v>
      </c>
      <c r="BR115" s="86">
        <v>12.09602221329185</v>
      </c>
      <c r="BS115" s="86">
        <v>12.838985629477126</v>
      </c>
      <c r="BT115" s="86">
        <v>3.8922269851393065</v>
      </c>
      <c r="BU115" s="86">
        <v>38.77186015581843</v>
      </c>
      <c r="BV115" s="86">
        <v>57.651005777191116</v>
      </c>
      <c r="BW115" s="86">
        <v>12.61305684879885</v>
      </c>
      <c r="BX115" s="86">
        <v>110.09655025562938</v>
      </c>
      <c r="BY115" s="86">
        <v>22.386823577907993</v>
      </c>
      <c r="BZ115" s="69"/>
      <c r="CA115" s="69"/>
      <c r="CB115" s="106">
        <v>15514.766691541066</v>
      </c>
      <c r="CC115" s="69"/>
      <c r="CD115" s="106">
        <v>252.62330685099016</v>
      </c>
      <c r="CE115" s="106">
        <v>3355.3514868454199</v>
      </c>
      <c r="CF115" s="106">
        <v>435.60366269309111</v>
      </c>
      <c r="CK115" s="86">
        <f t="shared" si="140"/>
        <v>31.060731339436813</v>
      </c>
      <c r="CL115" s="86">
        <f t="shared" si="118"/>
        <v>0.12982355631023024</v>
      </c>
      <c r="CM115" s="86">
        <f t="shared" si="119"/>
        <v>9.1018806277197939</v>
      </c>
      <c r="CN115" s="86">
        <f t="shared" si="120"/>
        <v>6.5892981669226298</v>
      </c>
      <c r="CO115" s="86">
        <f t="shared" si="121"/>
        <v>76.537420597101061</v>
      </c>
      <c r="CP115" s="86">
        <f t="shared" si="122"/>
        <v>30.476445256956236</v>
      </c>
      <c r="CQ115" s="86">
        <f t="shared" si="123"/>
        <v>19.344433242614762</v>
      </c>
      <c r="CR115" s="86">
        <f t="shared" si="124"/>
        <v>254.7023444800509</v>
      </c>
      <c r="CS115" s="86">
        <f t="shared" si="125"/>
        <v>3.5461355205128222</v>
      </c>
      <c r="CT115" s="86">
        <f t="shared" si="126"/>
        <v>0.8643841421490962</v>
      </c>
      <c r="CU115" s="86">
        <f t="shared" si="127"/>
        <v>16.721021333778022</v>
      </c>
      <c r="CV115" s="86">
        <f t="shared" si="128"/>
        <v>140.9196442169883</v>
      </c>
      <c r="CW115" s="86">
        <f t="shared" si="129"/>
        <v>8.3573508108500683</v>
      </c>
      <c r="CX115" s="86">
        <f t="shared" si="130"/>
        <v>4.1024995110347078</v>
      </c>
      <c r="CY115" s="86">
        <f t="shared" si="131"/>
        <v>3.956560506952107</v>
      </c>
      <c r="CZ115" s="86">
        <f t="shared" si="132"/>
        <v>33.066364160953547</v>
      </c>
      <c r="DA115" s="86">
        <f t="shared" si="133"/>
        <v>0.58845411162676098</v>
      </c>
      <c r="DB115" s="86">
        <f t="shared" si="134"/>
        <v>171.33678044209867</v>
      </c>
      <c r="DC115" s="86">
        <f t="shared" si="135"/>
        <v>68.597981845825245</v>
      </c>
      <c r="DD115" s="86">
        <f t="shared" si="136"/>
        <v>17.780877246563836</v>
      </c>
      <c r="DE115" s="86">
        <f t="shared" si="137"/>
        <v>2.8395993850480079</v>
      </c>
      <c r="DF115" s="86">
        <f t="shared" si="138"/>
        <v>19.393255495205242</v>
      </c>
      <c r="DG115" s="86">
        <f t="shared" si="139"/>
        <v>3.1113065936534747</v>
      </c>
      <c r="DH115" s="81"/>
      <c r="DI115" s="107">
        <v>3.0728353938097213</v>
      </c>
      <c r="DJ115" s="107">
        <v>6.2445235393180001</v>
      </c>
      <c r="DK115" s="107"/>
      <c r="DL115" s="107">
        <v>2.0321698818939988</v>
      </c>
    </row>
    <row r="116" spans="41:116" x14ac:dyDescent="0.15">
      <c r="AO116" s="82" t="s">
        <v>3708</v>
      </c>
      <c r="AP116" s="84" t="s">
        <v>3709</v>
      </c>
      <c r="AV116" s="86">
        <v>18.532451728429578</v>
      </c>
      <c r="AW116" s="86">
        <v>0.33070377886023855</v>
      </c>
      <c r="AX116" s="86">
        <v>0.20883632379013992</v>
      </c>
      <c r="AY116" s="86">
        <v>4.5663540005990093</v>
      </c>
      <c r="AZ116" s="86">
        <v>5.0096542055405617</v>
      </c>
      <c r="BA116" s="86">
        <v>6.5364732638516738</v>
      </c>
      <c r="BB116" s="86"/>
      <c r="BC116" s="86">
        <v>86.557279407464065</v>
      </c>
      <c r="BD116" s="86">
        <v>2.9437584946341895</v>
      </c>
      <c r="BE116" s="86">
        <v>2.9176643519328471</v>
      </c>
      <c r="BF116" s="86">
        <v>5.8957876439511212</v>
      </c>
      <c r="BG116" s="86"/>
      <c r="BH116" s="86">
        <v>5.9960652619910926</v>
      </c>
      <c r="BI116" s="86">
        <v>6.628338493817691</v>
      </c>
      <c r="BJ116" s="86">
        <v>1.3503431659161109</v>
      </c>
      <c r="BK116" s="86">
        <v>380.35898379366256</v>
      </c>
      <c r="BL116" s="86">
        <v>5.2551758080200708</v>
      </c>
      <c r="BM116" s="86">
        <v>2.4192356198016254E-2</v>
      </c>
      <c r="BN116" s="86">
        <v>12.149842290919967</v>
      </c>
      <c r="BO116" s="86">
        <v>0.56535732732047539</v>
      </c>
      <c r="BP116" s="86">
        <v>1.7949026493795619</v>
      </c>
      <c r="BQ116" s="86">
        <v>0.31613030735850861</v>
      </c>
      <c r="BR116" s="86">
        <v>11.478859100616948</v>
      </c>
      <c r="BS116" s="86">
        <v>12.948698815044636</v>
      </c>
      <c r="BT116" s="86">
        <v>3.3082862040290801</v>
      </c>
      <c r="BU116" s="86">
        <v>38.69828467841289</v>
      </c>
      <c r="BV116" s="86">
        <v>55.56957004812395</v>
      </c>
      <c r="BW116" s="86">
        <v>12.337701416147032</v>
      </c>
      <c r="BX116" s="86">
        <v>112.92749360720677</v>
      </c>
      <c r="BY116" s="86">
        <v>21.053522850352916</v>
      </c>
      <c r="BZ116" s="69"/>
      <c r="CA116" s="69"/>
      <c r="CB116" s="106">
        <v>14663.177151877917</v>
      </c>
      <c r="CC116" s="69"/>
      <c r="CD116" s="106">
        <v>247.74009486942961</v>
      </c>
      <c r="CE116" s="106">
        <v>3145.594756439536</v>
      </c>
      <c r="CF116" s="106">
        <v>413.47892202412851</v>
      </c>
      <c r="CK116" s="86">
        <f t="shared" si="140"/>
        <v>32.86463738442135</v>
      </c>
      <c r="CL116" s="86">
        <f t="shared" si="118"/>
        <v>0.13144697713450562</v>
      </c>
      <c r="CM116" s="86">
        <f t="shared" si="119"/>
        <v>9.837867388853768</v>
      </c>
      <c r="CN116" s="86">
        <f t="shared" si="120"/>
        <v>6.7690814847923715</v>
      </c>
      <c r="CO116" s="86">
        <f t="shared" si="121"/>
        <v>78.680321482890591</v>
      </c>
      <c r="CP116" s="86">
        <f t="shared" si="122"/>
        <v>27.854994881767141</v>
      </c>
      <c r="CQ116" s="86">
        <f t="shared" si="123"/>
        <v>21.488813644419842</v>
      </c>
      <c r="CR116" s="86">
        <f t="shared" si="124"/>
        <v>258.90004833975144</v>
      </c>
      <c r="CS116" s="86">
        <f t="shared" si="125"/>
        <v>3.3681698906437867</v>
      </c>
      <c r="CT116" s="86">
        <f t="shared" si="126"/>
        <v>0.76648543806820291</v>
      </c>
      <c r="CU116" s="86">
        <f t="shared" si="127"/>
        <v>16.470862739809121</v>
      </c>
      <c r="CV116" s="86">
        <f t="shared" si="128"/>
        <v>129.8459452476695</v>
      </c>
      <c r="CW116" s="86">
        <f t="shared" si="129"/>
        <v>9.2945645633278495</v>
      </c>
      <c r="CX116" s="86">
        <f t="shared" si="130"/>
        <v>4.3943038228262887</v>
      </c>
      <c r="CY116" s="86">
        <f t="shared" si="131"/>
        <v>3.6614548753054166</v>
      </c>
      <c r="CZ116" s="86">
        <f t="shared" si="132"/>
        <v>34.031628734237714</v>
      </c>
      <c r="DA116" s="86">
        <f t="shared" si="133"/>
        <v>0.57709307735718451</v>
      </c>
      <c r="DB116" s="86">
        <f t="shared" si="134"/>
        <v>199.74534360849154</v>
      </c>
      <c r="DC116" s="86">
        <f t="shared" si="135"/>
        <v>72.377975102790302</v>
      </c>
      <c r="DD116" s="86">
        <f t="shared" si="136"/>
        <v>19.153928266576319</v>
      </c>
      <c r="DE116" s="86">
        <f t="shared" si="137"/>
        <v>2.9181524335160325</v>
      </c>
      <c r="DF116" s="86">
        <f t="shared" si="138"/>
        <v>21.560102266153319</v>
      </c>
      <c r="DG116" s="86">
        <f t="shared" si="139"/>
        <v>3.1748109781941731</v>
      </c>
      <c r="DH116" s="81"/>
      <c r="DI116" s="107">
        <v>2.7948750212290627</v>
      </c>
      <c r="DJ116" s="107">
        <v>6.1030821796147485</v>
      </c>
      <c r="DK116" s="107"/>
      <c r="DL116" s="107">
        <v>2.1836690847560267</v>
      </c>
    </row>
    <row r="117" spans="41:116" x14ac:dyDescent="0.15">
      <c r="AO117" s="82" t="s">
        <v>3710</v>
      </c>
      <c r="AP117" s="84" t="s">
        <v>3711</v>
      </c>
      <c r="AV117" s="86">
        <v>17.217049948886011</v>
      </c>
      <c r="AW117" s="86">
        <v>0.39806026254858412</v>
      </c>
      <c r="AX117" s="86">
        <v>0.18678816587045621</v>
      </c>
      <c r="AY117" s="86">
        <v>7.1416129590376327</v>
      </c>
      <c r="AZ117" s="86">
        <v>4.3307302798515241</v>
      </c>
      <c r="BA117" s="86">
        <v>7.1019194966785326</v>
      </c>
      <c r="BB117" s="86"/>
      <c r="BC117" s="86">
        <v>92.868950309776778</v>
      </c>
      <c r="BD117" s="86">
        <v>2.960120233669516</v>
      </c>
      <c r="BE117" s="86">
        <v>2.0920038286745357</v>
      </c>
      <c r="BF117" s="86">
        <v>6.0882164680886328</v>
      </c>
      <c r="BG117" s="86"/>
      <c r="BH117" s="86">
        <v>6.2827110928232548</v>
      </c>
      <c r="BI117" s="86">
        <v>7.0959405082154081</v>
      </c>
      <c r="BJ117" s="86">
        <v>1.975353454272996</v>
      </c>
      <c r="BK117" s="86">
        <v>395.95123504389989</v>
      </c>
      <c r="BL117" s="86">
        <v>5.0729226874437234</v>
      </c>
      <c r="BM117" s="86">
        <v>1.236469580990027E-2</v>
      </c>
      <c r="BN117" s="86">
        <v>12.376474107857266</v>
      </c>
      <c r="BO117" s="86">
        <v>0.5046515563161923</v>
      </c>
      <c r="BP117" s="86">
        <v>1.5516977649336516</v>
      </c>
      <c r="BQ117" s="86">
        <v>0.37957064870676399</v>
      </c>
      <c r="BR117" s="86">
        <v>13.246472498803872</v>
      </c>
      <c r="BS117" s="86">
        <v>13.47622991329346</v>
      </c>
      <c r="BT117" s="86">
        <v>3.9971773513032605</v>
      </c>
      <c r="BU117" s="86">
        <v>38.922432533387493</v>
      </c>
      <c r="BV117" s="86">
        <v>61.7798174945029</v>
      </c>
      <c r="BW117" s="86">
        <v>13.422217481322017</v>
      </c>
      <c r="BX117" s="86">
        <v>126.1606373413196</v>
      </c>
      <c r="BY117" s="86">
        <v>23.407114222760306</v>
      </c>
      <c r="BZ117" s="69"/>
      <c r="CA117" s="69"/>
      <c r="CB117" s="106">
        <v>15513.437528982215</v>
      </c>
      <c r="CC117" s="69"/>
      <c r="CD117" s="106">
        <v>255.87848975223017</v>
      </c>
      <c r="CE117" s="106">
        <v>3298.2868983763701</v>
      </c>
      <c r="CF117" s="106">
        <v>442.45135378259425</v>
      </c>
      <c r="CK117" s="86">
        <f t="shared" si="140"/>
        <v>31.063392565297928</v>
      </c>
      <c r="CL117" s="86">
        <f t="shared" si="118"/>
        <v>0.13414580581222252</v>
      </c>
      <c r="CM117" s="86">
        <f t="shared" si="119"/>
        <v>9.5240931012170709</v>
      </c>
      <c r="CN117" s="86">
        <f t="shared" si="120"/>
        <v>7.9760855416238012</v>
      </c>
      <c r="CO117" s="86">
        <f t="shared" si="121"/>
        <v>87.218233165218649</v>
      </c>
      <c r="CP117" s="86">
        <f t="shared" si="122"/>
        <v>26.143549746447967</v>
      </c>
      <c r="CQ117" s="86">
        <f t="shared" si="123"/>
        <v>24.869418501801121</v>
      </c>
      <c r="CR117" s="86">
        <f t="shared" si="124"/>
        <v>266.49648919658273</v>
      </c>
      <c r="CS117" s="86">
        <f t="shared" si="125"/>
        <v>3.1384688868737953</v>
      </c>
      <c r="CT117" s="86">
        <f t="shared" si="126"/>
        <v>0.73611668636807637</v>
      </c>
      <c r="CU117" s="86">
        <f t="shared" si="127"/>
        <v>18.30679393944677</v>
      </c>
      <c r="CV117" s="86">
        <f t="shared" si="128"/>
        <v>122.9657510924869</v>
      </c>
      <c r="CW117" s="86">
        <f t="shared" si="129"/>
        <v>10.193584719029621</v>
      </c>
      <c r="CX117" s="86">
        <f t="shared" si="130"/>
        <v>4.2635480827892609</v>
      </c>
      <c r="CY117" s="86">
        <f t="shared" si="131"/>
        <v>3.5070475475291882</v>
      </c>
      <c r="CZ117" s="86">
        <f t="shared" si="132"/>
        <v>35.749386289403844</v>
      </c>
      <c r="DA117" s="86">
        <f t="shared" si="133"/>
        <v>0.52874839632400272</v>
      </c>
      <c r="DB117" s="86">
        <f t="shared" si="134"/>
        <v>249.99553803470872</v>
      </c>
      <c r="DC117" s="86">
        <f t="shared" si="135"/>
        <v>78.051896202546331</v>
      </c>
      <c r="DD117" s="86">
        <f t="shared" si="136"/>
        <v>20.72210112807095</v>
      </c>
      <c r="DE117" s="86">
        <f t="shared" si="137"/>
        <v>3.2413348583262249</v>
      </c>
      <c r="DF117" s="86">
        <f t="shared" si="138"/>
        <v>25.083771732475082</v>
      </c>
      <c r="DG117" s="86">
        <f t="shared" si="139"/>
        <v>3.0747904083771944</v>
      </c>
      <c r="DH117" s="81"/>
      <c r="DI117" s="107">
        <v>2.9986745337351239</v>
      </c>
      <c r="DJ117" s="107">
        <v>6.4359062911644633</v>
      </c>
      <c r="DK117" s="107"/>
      <c r="DL117" s="107">
        <v>2.1462503578699326</v>
      </c>
    </row>
    <row r="118" spans="41:116" x14ac:dyDescent="0.15">
      <c r="AO118" s="82" t="s">
        <v>3712</v>
      </c>
      <c r="AP118" s="84" t="s">
        <v>3713</v>
      </c>
      <c r="AV118" s="86">
        <v>16.335125556921753</v>
      </c>
      <c r="AW118" s="86">
        <v>0.27592585730818153</v>
      </c>
      <c r="AX118" s="86">
        <v>0.24853512912101297</v>
      </c>
      <c r="AY118" s="86">
        <v>9.2928183149500896</v>
      </c>
      <c r="AZ118" s="86">
        <v>5.9749330851901972</v>
      </c>
      <c r="BA118" s="86">
        <v>6.0445588583772452</v>
      </c>
      <c r="BB118" s="86"/>
      <c r="BC118" s="86">
        <v>100.69708666529604</v>
      </c>
      <c r="BD118" s="86">
        <v>4.8835102775589219</v>
      </c>
      <c r="BE118" s="86">
        <v>2.422305877565941</v>
      </c>
      <c r="BF118" s="86">
        <v>6.0459899786386808</v>
      </c>
      <c r="BG118" s="86"/>
      <c r="BH118" s="86">
        <v>5.9639362425334159</v>
      </c>
      <c r="BI118" s="86">
        <v>5.7083917452209949</v>
      </c>
      <c r="BJ118" s="86">
        <v>4.2087117709626671</v>
      </c>
      <c r="BK118" s="86">
        <v>395.08268236689406</v>
      </c>
      <c r="BL118" s="86">
        <v>5.8524534560305916</v>
      </c>
      <c r="BM118" s="86">
        <v>8.6373630495003798E-3</v>
      </c>
      <c r="BN118" s="86">
        <v>12.509757517950174</v>
      </c>
      <c r="BO118" s="86">
        <v>0.64439962558421027</v>
      </c>
      <c r="BP118" s="86">
        <v>1.7563283517786614</v>
      </c>
      <c r="BQ118" s="86">
        <v>0.31441667843527016</v>
      </c>
      <c r="BR118" s="86">
        <v>11.7276111484593</v>
      </c>
      <c r="BS118" s="86">
        <v>13.661964271589776</v>
      </c>
      <c r="BT118" s="86">
        <v>3.7742492250574471</v>
      </c>
      <c r="BU118" s="86">
        <v>38.490305860217873</v>
      </c>
      <c r="BV118" s="86">
        <v>63.006676206995941</v>
      </c>
      <c r="BW118" s="86">
        <v>13.340329086299676</v>
      </c>
      <c r="BX118" s="86">
        <v>119.7302351330256</v>
      </c>
      <c r="BY118" s="86">
        <v>23.988452880227801</v>
      </c>
      <c r="BZ118" s="69"/>
      <c r="CA118" s="69"/>
      <c r="CB118" s="106">
        <v>16204.066974228592</v>
      </c>
      <c r="CC118" s="69"/>
      <c r="CD118" s="106">
        <v>291.61196774850521</v>
      </c>
      <c r="CE118" s="106">
        <v>3369.0430224079118</v>
      </c>
      <c r="CF118" s="106">
        <v>419.67567258096813</v>
      </c>
      <c r="CK118" s="86">
        <f t="shared" si="140"/>
        <v>29.739447557605597</v>
      </c>
      <c r="CL118" s="86">
        <f t="shared" si="118"/>
        <v>0.12456821411589421</v>
      </c>
      <c r="CM118" s="86">
        <f t="shared" si="119"/>
        <v>10.209260318863404</v>
      </c>
      <c r="CN118" s="86">
        <f t="shared" si="120"/>
        <v>7.1226758397889238</v>
      </c>
      <c r="CO118" s="86">
        <f t="shared" si="121"/>
        <v>71.709356722609783</v>
      </c>
      <c r="CP118" s="86">
        <f t="shared" si="122"/>
        <v>28.138615268438716</v>
      </c>
      <c r="CQ118" s="86">
        <f t="shared" si="123"/>
        <v>20.4581268407442</v>
      </c>
      <c r="CR118" s="86">
        <f t="shared" si="124"/>
        <v>269.31321550986843</v>
      </c>
      <c r="CS118" s="86">
        <f t="shared" si="125"/>
        <v>3.2997737115269143</v>
      </c>
      <c r="CT118" s="86">
        <f t="shared" si="126"/>
        <v>0.84103306531902411</v>
      </c>
      <c r="CU118" s="86">
        <f t="shared" si="127"/>
        <v>17.205961127556499</v>
      </c>
      <c r="CV118" s="86">
        <f t="shared" si="128"/>
        <v>135.33813707310568</v>
      </c>
      <c r="CW118" s="86">
        <f t="shared" si="129"/>
        <v>9.5709477151116182</v>
      </c>
      <c r="CX118" s="86">
        <f t="shared" si="130"/>
        <v>3.9234767901488281</v>
      </c>
      <c r="CY118" s="86">
        <f t="shared" si="131"/>
        <v>3.5051770516836438</v>
      </c>
      <c r="CZ118" s="86">
        <f t="shared" si="132"/>
        <v>33.547866293873248</v>
      </c>
      <c r="DA118" s="86">
        <f t="shared" si="133"/>
        <v>0.52149080144560689</v>
      </c>
      <c r="DB118" s="86">
        <f t="shared" si="134"/>
        <v>185.80121772181141</v>
      </c>
      <c r="DC118" s="86">
        <f t="shared" si="135"/>
        <v>67.507189136170879</v>
      </c>
      <c r="DD118" s="86">
        <f t="shared" si="136"/>
        <v>19.803247368263772</v>
      </c>
      <c r="DE118" s="86">
        <f t="shared" si="137"/>
        <v>3.1106594883355876</v>
      </c>
      <c r="DF118" s="86">
        <f t="shared" si="138"/>
        <v>21.915210684401998</v>
      </c>
      <c r="DG118" s="86">
        <f t="shared" si="139"/>
        <v>2.7255266484464213</v>
      </c>
      <c r="DH118" s="81"/>
      <c r="DI118" s="107">
        <v>3.2514396727573796</v>
      </c>
      <c r="DJ118" s="107">
        <v>6.388944770134886</v>
      </c>
      <c r="DK118" s="107"/>
      <c r="DL118" s="107">
        <v>1.9649587300251981</v>
      </c>
    </row>
    <row r="119" spans="41:116" x14ac:dyDescent="0.15">
      <c r="AO119" s="82" t="s">
        <v>3714</v>
      </c>
      <c r="AP119" s="84" t="s">
        <v>3715</v>
      </c>
      <c r="AV119" s="86">
        <v>14.808670769880846</v>
      </c>
      <c r="AW119" s="86">
        <v>0.34436206588385687</v>
      </c>
      <c r="AX119" s="86">
        <v>0.22734618756965372</v>
      </c>
      <c r="AY119" s="86"/>
      <c r="AZ119" s="86"/>
      <c r="BA119" s="86"/>
      <c r="BB119" s="86"/>
      <c r="BC119" s="86"/>
      <c r="BD119" s="86"/>
      <c r="BE119" s="86"/>
      <c r="BF119" s="86">
        <v>6.3390962211117463</v>
      </c>
      <c r="BG119" s="86"/>
      <c r="BH119" s="86"/>
      <c r="BI119" s="86"/>
      <c r="BJ119" s="86"/>
      <c r="BK119" s="86">
        <v>429.61911517300069</v>
      </c>
      <c r="BL119" s="86">
        <v>6.6005987854671373</v>
      </c>
      <c r="BM119" s="86">
        <v>1.8059387445687282E-2</v>
      </c>
      <c r="BN119" s="86">
        <v>12.939710830228156</v>
      </c>
      <c r="BO119" s="86">
        <v>0.55478693158869419</v>
      </c>
      <c r="BP119" s="86">
        <v>2.0088082350163843</v>
      </c>
      <c r="BQ119" s="86">
        <v>0.36241092416577181</v>
      </c>
      <c r="BR119" s="86">
        <v>13.06804746406784</v>
      </c>
      <c r="BS119" s="86">
        <v>14.547993415711479</v>
      </c>
      <c r="BT119" s="86">
        <v>4.1790835873729062</v>
      </c>
      <c r="BU119" s="86">
        <v>41.498123089474106</v>
      </c>
      <c r="BV119" s="86">
        <v>68.218260543994234</v>
      </c>
      <c r="BW119" s="86">
        <v>15.593950394220451</v>
      </c>
      <c r="BX119" s="86">
        <v>135.17304938052214</v>
      </c>
      <c r="BY119" s="86">
        <v>25.999998824250277</v>
      </c>
      <c r="BZ119" s="69"/>
      <c r="CA119" s="69"/>
      <c r="CB119" s="106">
        <v>16840.749038577309</v>
      </c>
      <c r="CC119" s="69"/>
      <c r="CD119" s="106">
        <v>306.30186009318197</v>
      </c>
      <c r="CE119" s="106">
        <v>3610.2144074682778</v>
      </c>
      <c r="CF119" s="106">
        <v>444.47946994325144</v>
      </c>
      <c r="CK119" s="86">
        <f t="shared" si="140"/>
        <v>28.615116756155309</v>
      </c>
      <c r="CL119" s="86">
        <f t="shared" si="118"/>
        <v>0.1231171946529763</v>
      </c>
      <c r="CM119" s="86">
        <f t="shared" si="119"/>
        <v>10.343783166704638</v>
      </c>
      <c r="CN119" s="86">
        <f t="shared" si="120"/>
        <v>6.4414863522911716</v>
      </c>
      <c r="CO119" s="86">
        <f t="shared" si="121"/>
        <v>67.339264874254098</v>
      </c>
      <c r="CP119" s="86">
        <f t="shared" si="122"/>
        <v>26.708093247976208</v>
      </c>
      <c r="CQ119" s="86">
        <f t="shared" si="123"/>
        <v>20.47890710735809</v>
      </c>
      <c r="CR119" s="86">
        <f t="shared" si="124"/>
        <v>279.00271148521654</v>
      </c>
      <c r="CS119" s="86">
        <f t="shared" si="125"/>
        <v>3.1782897340992218</v>
      </c>
      <c r="CT119" s="86">
        <f t="shared" si="126"/>
        <v>0</v>
      </c>
      <c r="CU119" s="86">
        <f t="shared" si="127"/>
        <v>0</v>
      </c>
      <c r="CV119" s="86">
        <f t="shared" si="128"/>
        <v>124.58658819754338</v>
      </c>
      <c r="CW119" s="86">
        <f t="shared" si="129"/>
        <v>10.446373273253336</v>
      </c>
      <c r="CX119" s="86"/>
      <c r="CY119" s="86">
        <f t="shared" si="131"/>
        <v>3.2882255152209288</v>
      </c>
      <c r="CZ119" s="86">
        <f t="shared" si="132"/>
        <v>34.350031138633589</v>
      </c>
      <c r="DA119" s="86">
        <f t="shared" si="133"/>
        <v>0.4976812082837192</v>
      </c>
      <c r="DB119" s="86">
        <f t="shared" si="134"/>
        <v>243.64858233671629</v>
      </c>
      <c r="DC119" s="86">
        <f t="shared" si="135"/>
        <v>65.087900224887804</v>
      </c>
      <c r="DD119" s="86">
        <f t="shared" si="136"/>
        <v>21.323709984136443</v>
      </c>
      <c r="DE119" s="86">
        <f t="shared" si="137"/>
        <v>3.2573292312299409</v>
      </c>
      <c r="DF119" s="86">
        <f t="shared" si="138"/>
        <v>20.658080928832732</v>
      </c>
      <c r="DG119" s="86">
        <f t="shared" si="139"/>
        <v>3.6208643726771612</v>
      </c>
      <c r="DH119" s="81"/>
      <c r="DI119" s="107"/>
      <c r="DJ119" s="107">
        <v>6.9684748019749581</v>
      </c>
      <c r="DK119" s="107"/>
      <c r="DL119" s="107"/>
    </row>
    <row r="120" spans="41:116" x14ac:dyDescent="0.15">
      <c r="AO120" s="82" t="s">
        <v>3716</v>
      </c>
      <c r="AP120" s="84" t="s">
        <v>3717</v>
      </c>
      <c r="AV120" s="86">
        <v>19.131418533847182</v>
      </c>
      <c r="AW120" s="86">
        <v>0.27893730413093432</v>
      </c>
      <c r="AX120" s="86">
        <v>0.19558328409055345</v>
      </c>
      <c r="AY120" s="86">
        <v>5.2785054018746953</v>
      </c>
      <c r="AZ120" s="86">
        <v>6.904969335676908</v>
      </c>
      <c r="BA120" s="86">
        <v>7.6614277180839299</v>
      </c>
      <c r="BB120" s="86"/>
      <c r="BC120" s="86">
        <v>106.24740387966389</v>
      </c>
      <c r="BD120" s="86">
        <v>4.6895506344251814</v>
      </c>
      <c r="BE120" s="86">
        <v>2.8623801222180441</v>
      </c>
      <c r="BF120" s="86">
        <v>5.8462502755596875</v>
      </c>
      <c r="BG120" s="86"/>
      <c r="BH120" s="86">
        <v>6.2297439635728713</v>
      </c>
      <c r="BI120" s="86">
        <v>5.6564272677240304</v>
      </c>
      <c r="BJ120" s="86">
        <v>2.0273402874228053</v>
      </c>
      <c r="BK120" s="86">
        <v>398.47875489178534</v>
      </c>
      <c r="BL120" s="86">
        <v>5.8026175410388436</v>
      </c>
      <c r="BM120" s="86">
        <v>1.2946901050586804E-2</v>
      </c>
      <c r="BN120" s="86">
        <v>12.453060076952228</v>
      </c>
      <c r="BO120" s="86">
        <v>0.50189817031698802</v>
      </c>
      <c r="BP120" s="86">
        <v>1.946237243665847</v>
      </c>
      <c r="BQ120" s="86">
        <v>0.36521788482352363</v>
      </c>
      <c r="BR120" s="86">
        <v>13.235956127299985</v>
      </c>
      <c r="BS120" s="86">
        <v>13.481900156536556</v>
      </c>
      <c r="BT120" s="86">
        <v>3.7685707339284975</v>
      </c>
      <c r="BU120" s="86">
        <v>38.859177101668585</v>
      </c>
      <c r="BV120" s="86">
        <v>60.207217639377284</v>
      </c>
      <c r="BW120" s="86">
        <v>13.372165845202474</v>
      </c>
      <c r="BX120" s="86">
        <v>128.36978467150715</v>
      </c>
      <c r="BY120" s="86">
        <v>23.530992444132245</v>
      </c>
      <c r="BZ120" s="69"/>
      <c r="CA120" s="69"/>
      <c r="CB120" s="106">
        <v>15741.714845491284</v>
      </c>
      <c r="CC120" s="69"/>
      <c r="CD120" s="106">
        <v>288.70632679556718</v>
      </c>
      <c r="CE120" s="106">
        <v>3358.971606806163</v>
      </c>
      <c r="CF120" s="106">
        <v>416.63004891192293</v>
      </c>
      <c r="CK120" s="86">
        <f t="shared" si="140"/>
        <v>30.612929069670258</v>
      </c>
      <c r="CL120" s="86">
        <f t="shared" si="118"/>
        <v>0.12403500168555176</v>
      </c>
      <c r="CM120" s="86">
        <f t="shared" si="119"/>
        <v>9.698565289645865</v>
      </c>
      <c r="CN120" s="86">
        <f t="shared" si="120"/>
        <v>6.3985313802217609</v>
      </c>
      <c r="CO120" s="86">
        <f t="shared" si="121"/>
        <v>71.8003635368554</v>
      </c>
      <c r="CP120" s="86">
        <f t="shared" si="122"/>
        <v>26.166372526070909</v>
      </c>
      <c r="CQ120" s="86">
        <f t="shared" si="123"/>
        <v>22.122737499691404</v>
      </c>
      <c r="CR120" s="86">
        <f t="shared" si="124"/>
        <v>269.73061930559965</v>
      </c>
      <c r="CS120" s="86">
        <f t="shared" si="125"/>
        <v>3.104147567992543</v>
      </c>
      <c r="CT120" s="86">
        <f t="shared" si="126"/>
        <v>0.82766676092467173</v>
      </c>
      <c r="CU120" s="86">
        <f t="shared" si="127"/>
        <v>18.310254489156353</v>
      </c>
      <c r="CV120" s="86">
        <f t="shared" si="128"/>
        <v>122.62788229935624</v>
      </c>
      <c r="CW120" s="86">
        <f t="shared" si="129"/>
        <v>10.308292409918613</v>
      </c>
      <c r="CX120" s="86">
        <f t="shared" ref="CX120:CX129" si="141">BK120/BC120</f>
        <v>3.75047992083744</v>
      </c>
      <c r="CY120" s="86">
        <f t="shared" si="131"/>
        <v>3.2455460603759803</v>
      </c>
      <c r="CZ120" s="86">
        <f t="shared" si="132"/>
        <v>33.456037820214974</v>
      </c>
      <c r="DA120" s="86">
        <f t="shared" si="133"/>
        <v>0.52921950089944292</v>
      </c>
      <c r="DB120" s="86">
        <f t="shared" si="134"/>
        <v>255.76858467212895</v>
      </c>
      <c r="DC120" s="86">
        <f t="shared" si="135"/>
        <v>68.672241807004497</v>
      </c>
      <c r="DD120" s="86">
        <f t="shared" si="136"/>
        <v>21.957627303120844</v>
      </c>
      <c r="DE120" s="86">
        <f t="shared" si="137"/>
        <v>3.3034612219308945</v>
      </c>
      <c r="DF120" s="86">
        <f t="shared" si="138"/>
        <v>19.966310493819933</v>
      </c>
      <c r="DG120" s="86">
        <f t="shared" si="139"/>
        <v>3.8777532152321768</v>
      </c>
      <c r="DH120" s="81"/>
      <c r="DI120" s="107">
        <v>3.430655598310103</v>
      </c>
      <c r="DJ120" s="107">
        <v>6.46393371109495</v>
      </c>
      <c r="DK120" s="107"/>
      <c r="DL120" s="107">
        <v>1.8841686452813862</v>
      </c>
    </row>
    <row r="121" spans="41:116" x14ac:dyDescent="0.15">
      <c r="AO121" s="82" t="s">
        <v>3718</v>
      </c>
      <c r="AP121" s="84" t="s">
        <v>3719</v>
      </c>
      <c r="AV121" s="86">
        <v>25.726466478375372</v>
      </c>
      <c r="AW121" s="86">
        <v>0.42704936919902275</v>
      </c>
      <c r="AX121" s="86">
        <v>0.1632260354794659</v>
      </c>
      <c r="AY121" s="86">
        <v>6.186358222362494</v>
      </c>
      <c r="AZ121" s="86">
        <v>5.8749641066342688</v>
      </c>
      <c r="BA121" s="86">
        <v>7.1768626386448204</v>
      </c>
      <c r="BB121" s="86"/>
      <c r="BC121" s="86">
        <v>105.54984520686658</v>
      </c>
      <c r="BD121" s="86">
        <v>3.082047781030488</v>
      </c>
      <c r="BE121" s="86">
        <v>2.7959281637661251</v>
      </c>
      <c r="BF121" s="86">
        <v>5.8296697942035909</v>
      </c>
      <c r="BG121" s="86"/>
      <c r="BH121" s="86">
        <v>5.5768722394949304</v>
      </c>
      <c r="BI121" s="86">
        <v>5.040671805521737</v>
      </c>
      <c r="BJ121" s="86">
        <v>3.5085818999569609</v>
      </c>
      <c r="BK121" s="86">
        <v>403.84292036923807</v>
      </c>
      <c r="BL121" s="86">
        <v>5.9399665217948456</v>
      </c>
      <c r="BM121" s="86">
        <v>2.1009662267451587E-2</v>
      </c>
      <c r="BN121" s="86">
        <v>12.237264744232164</v>
      </c>
      <c r="BO121" s="86">
        <v>0.70996180926996777</v>
      </c>
      <c r="BP121" s="86">
        <v>1.7511468943215975</v>
      </c>
      <c r="BQ121" s="86">
        <v>0.31957130769591952</v>
      </c>
      <c r="BR121" s="86">
        <v>11.571663314211797</v>
      </c>
      <c r="BS121" s="86">
        <v>13.596256508399343</v>
      </c>
      <c r="BT121" s="86">
        <v>3.8769646066763372</v>
      </c>
      <c r="BU121" s="86">
        <v>36.961159811506356</v>
      </c>
      <c r="BV121" s="86">
        <v>63.54181666710781</v>
      </c>
      <c r="BW121" s="86">
        <v>14.537474594496581</v>
      </c>
      <c r="BX121" s="86">
        <v>124.53666780066717</v>
      </c>
      <c r="BY121" s="86">
        <v>23.279787402232447</v>
      </c>
      <c r="BZ121" s="69"/>
      <c r="CA121" s="69"/>
      <c r="CB121" s="106">
        <v>15459.761802508079</v>
      </c>
      <c r="CC121" s="69"/>
      <c r="CD121" s="106">
        <v>282.68750289788107</v>
      </c>
      <c r="CE121" s="106">
        <v>3432.3125643001681</v>
      </c>
      <c r="CF121" s="106">
        <v>400.30924779272851</v>
      </c>
      <c r="CK121" s="86">
        <f t="shared" si="140"/>
        <v>31.171243526004396</v>
      </c>
      <c r="CL121" s="86">
        <f t="shared" si="118"/>
        <v>0.11662960184814918</v>
      </c>
      <c r="CM121" s="86">
        <f t="shared" si="119"/>
        <v>10.762209754903328</v>
      </c>
      <c r="CN121" s="86">
        <f t="shared" si="120"/>
        <v>6.9881429044665824</v>
      </c>
      <c r="CO121" s="86">
        <f t="shared" si="121"/>
        <v>67.392509086359183</v>
      </c>
      <c r="CP121" s="86">
        <f t="shared" si="122"/>
        <v>27.560658438315631</v>
      </c>
      <c r="CQ121" s="86">
        <f t="shared" si="123"/>
        <v>20.965887155040168</v>
      </c>
      <c r="CR121" s="86">
        <f t="shared" si="124"/>
        <v>280.48037172015364</v>
      </c>
      <c r="CS121" s="86">
        <f t="shared" si="125"/>
        <v>3.2427631757068305</v>
      </c>
      <c r="CT121" s="86">
        <f t="shared" si="126"/>
        <v>0.84754030335715402</v>
      </c>
      <c r="CU121" s="86">
        <f t="shared" si="127"/>
        <v>17.769434359534603</v>
      </c>
      <c r="CV121" s="86">
        <f t="shared" si="128"/>
        <v>124.13823234176222</v>
      </c>
      <c r="CW121" s="86">
        <f t="shared" si="129"/>
        <v>10.176838566752878</v>
      </c>
      <c r="CX121" s="86">
        <f t="shared" si="141"/>
        <v>3.8260872820585239</v>
      </c>
      <c r="CY121" s="86">
        <f t="shared" si="131"/>
        <v>3.2143886203335845</v>
      </c>
      <c r="CZ121" s="86">
        <f t="shared" si="132"/>
        <v>32.712314079942395</v>
      </c>
      <c r="DA121" s="86">
        <f t="shared" si="133"/>
        <v>0.5256605025120914</v>
      </c>
      <c r="DB121" s="86">
        <f t="shared" si="134"/>
        <v>175.4131928993821</v>
      </c>
      <c r="DC121" s="86">
        <f t="shared" si="135"/>
        <v>67.987406812389096</v>
      </c>
      <c r="DD121" s="86">
        <f t="shared" si="136"/>
        <v>21.362559492562223</v>
      </c>
      <c r="DE121" s="86">
        <f t="shared" si="137"/>
        <v>3.3693928555212098</v>
      </c>
      <c r="DF121" s="86">
        <f t="shared" si="138"/>
        <v>21.106830004586953</v>
      </c>
      <c r="DG121" s="86">
        <f t="shared" si="139"/>
        <v>2.4665367509306577</v>
      </c>
      <c r="DH121" s="81"/>
      <c r="DI121" s="107">
        <v>3.4081319085200703</v>
      </c>
      <c r="DJ121" s="107">
        <v>6.5051460892188144</v>
      </c>
      <c r="DK121" s="107"/>
      <c r="DL121" s="107">
        <v>1.9087131202159295</v>
      </c>
    </row>
    <row r="122" spans="41:116" x14ac:dyDescent="0.15">
      <c r="AO122" s="82" t="s">
        <v>3720</v>
      </c>
      <c r="AP122" s="84" t="s">
        <v>3721</v>
      </c>
      <c r="AV122" s="86">
        <v>25.704408237911853</v>
      </c>
      <c r="AW122" s="86">
        <v>0.38398393282189502</v>
      </c>
      <c r="AX122" s="86">
        <v>0.22197393478529226</v>
      </c>
      <c r="AY122" s="86">
        <v>10.483813709963625</v>
      </c>
      <c r="AZ122" s="86">
        <v>4.7821982141279102</v>
      </c>
      <c r="BA122" s="86">
        <v>7.6355256876166351</v>
      </c>
      <c r="BB122" s="86"/>
      <c r="BC122" s="86">
        <v>103.03365852924435</v>
      </c>
      <c r="BD122" s="86">
        <v>4.0603521544012011</v>
      </c>
      <c r="BE122" s="86">
        <v>2.7785534547065169</v>
      </c>
      <c r="BF122" s="86">
        <v>5.8437249027729496</v>
      </c>
      <c r="BG122" s="86"/>
      <c r="BH122" s="86">
        <v>5.8820855980934921</v>
      </c>
      <c r="BI122" s="86">
        <v>6.2836568688381327</v>
      </c>
      <c r="BJ122" s="86">
        <v>3.2585023414993635</v>
      </c>
      <c r="BK122" s="86">
        <v>407.06443786193483</v>
      </c>
      <c r="BL122" s="86">
        <v>6.0830658280281265</v>
      </c>
      <c r="BM122" s="86">
        <v>8.5714217619364732E-3</v>
      </c>
      <c r="BN122" s="86">
        <v>11.838481425305302</v>
      </c>
      <c r="BO122" s="86">
        <v>0.52663057556467285</v>
      </c>
      <c r="BP122" s="86">
        <v>1.4572265525937567</v>
      </c>
      <c r="BQ122" s="86">
        <v>0.35201838980321598</v>
      </c>
      <c r="BR122" s="86">
        <v>11.99406624389548</v>
      </c>
      <c r="BS122" s="86">
        <v>13.623241699827782</v>
      </c>
      <c r="BT122" s="86">
        <v>3.6915437091692613</v>
      </c>
      <c r="BU122" s="86">
        <v>39.83064008368062</v>
      </c>
      <c r="BV122" s="86">
        <v>63.01090293699432</v>
      </c>
      <c r="BW122" s="86">
        <v>13.273502436557747</v>
      </c>
      <c r="BX122" s="86">
        <v>129.02238377027564</v>
      </c>
      <c r="BY122" s="86">
        <v>23.855179545051897</v>
      </c>
      <c r="BZ122" s="69"/>
      <c r="CA122" s="69"/>
      <c r="CB122" s="106">
        <v>16154.485706104419</v>
      </c>
      <c r="CC122" s="69"/>
      <c r="CD122" s="106">
        <v>290.31040682591345</v>
      </c>
      <c r="CE122" s="106">
        <v>3549.7866085047376</v>
      </c>
      <c r="CF122" s="106">
        <v>408.41393671863131</v>
      </c>
      <c r="CK122" s="86">
        <f t="shared" si="140"/>
        <v>29.830723723869511</v>
      </c>
      <c r="CL122" s="86">
        <f t="shared" si="118"/>
        <v>0.11505309523117106</v>
      </c>
      <c r="CM122" s="86">
        <f t="shared" si="119"/>
        <v>10.757184523300685</v>
      </c>
      <c r="CN122" s="86">
        <f t="shared" si="120"/>
        <v>8.1239814112868522</v>
      </c>
      <c r="CO122" s="86">
        <f t="shared" si="121"/>
        <v>67.1394898994578</v>
      </c>
      <c r="CP122" s="86">
        <f t="shared" si="122"/>
        <v>27.512951666008071</v>
      </c>
      <c r="CQ122" s="86">
        <f t="shared" si="123"/>
        <v>21.210091657367329</v>
      </c>
      <c r="CR122" s="86">
        <f t="shared" si="124"/>
        <v>299.8515165059012</v>
      </c>
      <c r="CS122" s="86">
        <f t="shared" si="125"/>
        <v>3.1549908315654211</v>
      </c>
      <c r="CT122" s="86">
        <f t="shared" si="126"/>
        <v>0.79857196494443772</v>
      </c>
      <c r="CU122" s="86">
        <f t="shared" si="127"/>
        <v>16.937784571475454</v>
      </c>
      <c r="CV122" s="86">
        <f t="shared" si="128"/>
        <v>125.20684577388899</v>
      </c>
      <c r="CW122" s="86">
        <f t="shared" si="129"/>
        <v>10.898558618716445</v>
      </c>
      <c r="CX122" s="86">
        <f t="shared" si="141"/>
        <v>3.9507908742888764</v>
      </c>
      <c r="CY122" s="86">
        <f t="shared" si="131"/>
        <v>3.165450248119833</v>
      </c>
      <c r="CZ122" s="86">
        <f t="shared" si="132"/>
        <v>34.498845083764515</v>
      </c>
      <c r="DA122" s="86">
        <f t="shared" si="133"/>
        <v>0.49626461217563422</v>
      </c>
      <c r="DB122" s="86">
        <f t="shared" si="134"/>
        <v>244.99599863136137</v>
      </c>
      <c r="DC122" s="86">
        <f t="shared" si="135"/>
        <v>66.917644715656152</v>
      </c>
      <c r="DD122" s="86">
        <f t="shared" si="136"/>
        <v>22.078791510026807</v>
      </c>
      <c r="DE122" s="86">
        <f t="shared" si="137"/>
        <v>3.2392746764604117</v>
      </c>
      <c r="DF122" s="86">
        <f t="shared" si="138"/>
        <v>27.333183033746533</v>
      </c>
      <c r="DG122" s="86">
        <f t="shared" si="139"/>
        <v>2.7670754798679593</v>
      </c>
      <c r="DH122" s="81"/>
      <c r="DI122" s="107">
        <v>3.3268859712381129</v>
      </c>
      <c r="DJ122" s="107">
        <v>6.5735243467273978</v>
      </c>
      <c r="DK122" s="107"/>
      <c r="DL122" s="107">
        <v>1.9758790663573709</v>
      </c>
    </row>
    <row r="123" spans="41:116" x14ac:dyDescent="0.15">
      <c r="AO123" s="82" t="s">
        <v>3722</v>
      </c>
      <c r="AP123" s="84" t="s">
        <v>3723</v>
      </c>
      <c r="AV123" s="86">
        <v>23.450867779927684</v>
      </c>
      <c r="AW123" s="86">
        <v>0.35073639808692464</v>
      </c>
      <c r="AX123" s="86">
        <v>0.16886845987056423</v>
      </c>
      <c r="AY123" s="86">
        <v>7.8771808028783514</v>
      </c>
      <c r="AZ123" s="86">
        <v>6.1873327214714617</v>
      </c>
      <c r="BA123" s="86">
        <v>7.4568628954082534</v>
      </c>
      <c r="BB123" s="86"/>
      <c r="BC123" s="86">
        <v>101.11633062285418</v>
      </c>
      <c r="BD123" s="86">
        <v>4.9157422244488886</v>
      </c>
      <c r="BE123" s="86">
        <v>2.7071558317283548</v>
      </c>
      <c r="BF123" s="86">
        <v>5.8865674842347548</v>
      </c>
      <c r="BG123" s="86"/>
      <c r="BH123" s="86">
        <v>5.5880423677173345</v>
      </c>
      <c r="BI123" s="86">
        <v>6.1275299702106878</v>
      </c>
      <c r="BJ123" s="86">
        <v>2.7478075671677566</v>
      </c>
      <c r="BK123" s="86">
        <v>424.59925844212677</v>
      </c>
      <c r="BL123" s="86">
        <v>6.5396410897900852</v>
      </c>
      <c r="BM123" s="86">
        <v>4.3471855008974858E-3</v>
      </c>
      <c r="BN123" s="86">
        <v>12.312583277178724</v>
      </c>
      <c r="BO123" s="86">
        <v>0.56280165047215336</v>
      </c>
      <c r="BP123" s="86">
        <v>1.6541432899381625</v>
      </c>
      <c r="BQ123" s="86">
        <v>0.3095789486692746</v>
      </c>
      <c r="BR123" s="86">
        <v>12.332769461804077</v>
      </c>
      <c r="BS123" s="86">
        <v>14.494378169270245</v>
      </c>
      <c r="BT123" s="86">
        <v>4.4073007336775394</v>
      </c>
      <c r="BU123" s="86">
        <v>39.787453407833787</v>
      </c>
      <c r="BV123" s="86">
        <v>62.07811260497845</v>
      </c>
      <c r="BW123" s="86">
        <v>14.947648017745136</v>
      </c>
      <c r="BX123" s="86">
        <v>131.01100015208345</v>
      </c>
      <c r="BY123" s="86">
        <v>24.343722308702798</v>
      </c>
      <c r="BZ123" s="69"/>
      <c r="CA123" s="69"/>
      <c r="CB123" s="106">
        <v>16075.731132210603</v>
      </c>
      <c r="CC123" s="69"/>
      <c r="CD123" s="106">
        <v>305.36860631833827</v>
      </c>
      <c r="CE123" s="106">
        <v>3606.5126028613113</v>
      </c>
      <c r="CF123" s="106">
        <v>422.62657675002094</v>
      </c>
      <c r="CK123" s="86">
        <f t="shared" si="140"/>
        <v>29.976863636044964</v>
      </c>
      <c r="CL123" s="86">
        <f t="shared" si="118"/>
        <v>0.11718427835652653</v>
      </c>
      <c r="CM123" s="86">
        <f t="shared" si="119"/>
        <v>10.622999202072066</v>
      </c>
      <c r="CN123" s="86">
        <f t="shared" si="120"/>
        <v>7.4434804723833876</v>
      </c>
      <c r="CO123" s="86">
        <f t="shared" si="121"/>
        <v>64.625347316053819</v>
      </c>
      <c r="CP123" s="86">
        <f t="shared" si="122"/>
        <v>27.528318985998958</v>
      </c>
      <c r="CQ123" s="86">
        <f t="shared" si="123"/>
        <v>20.03336243584107</v>
      </c>
      <c r="CR123" s="86">
        <f t="shared" si="124"/>
        <v>292.91274801332338</v>
      </c>
      <c r="CS123" s="86">
        <f t="shared" si="125"/>
        <v>3.2409435692364221</v>
      </c>
      <c r="CT123" s="86">
        <f t="shared" si="126"/>
        <v>0.77181557659642164</v>
      </c>
      <c r="CU123" s="86">
        <f t="shared" si="127"/>
        <v>15.46206117958377</v>
      </c>
      <c r="CV123" s="86">
        <f t="shared" si="128"/>
        <v>122.70520119340492</v>
      </c>
      <c r="CW123" s="86">
        <f t="shared" si="129"/>
        <v>10.640415354177648</v>
      </c>
      <c r="CX123" s="86">
        <f t="shared" si="141"/>
        <v>4.199116560368533</v>
      </c>
      <c r="CY123" s="86">
        <f t="shared" si="131"/>
        <v>3.2258861947425563</v>
      </c>
      <c r="CZ123" s="86">
        <f t="shared" si="132"/>
        <v>34.324768997368402</v>
      </c>
      <c r="DA123" s="86">
        <f t="shared" si="133"/>
        <v>0.50578063293044617</v>
      </c>
      <c r="DB123" s="86">
        <f t="shared" si="134"/>
        <v>232.78361042860107</v>
      </c>
      <c r="DC123" s="86">
        <f t="shared" si="135"/>
        <v>64.926997156621624</v>
      </c>
      <c r="DD123" s="86">
        <f t="shared" si="136"/>
        <v>22.255924272159209</v>
      </c>
      <c r="DE123" s="86">
        <f t="shared" si="137"/>
        <v>3.2927716888331582</v>
      </c>
      <c r="DF123" s="86">
        <f t="shared" si="138"/>
        <v>24.053208479491023</v>
      </c>
      <c r="DG123" s="86">
        <f t="shared" si="139"/>
        <v>2.9391230259371941</v>
      </c>
      <c r="DH123" s="81"/>
      <c r="DI123" s="107">
        <v>3.264976771806722</v>
      </c>
      <c r="DJ123" s="107">
        <v>6.8067801131052592</v>
      </c>
      <c r="DK123" s="107"/>
      <c r="DL123" s="107">
        <v>2.0847866888004321</v>
      </c>
    </row>
    <row r="124" spans="41:116" x14ac:dyDescent="0.15">
      <c r="AO124" s="82" t="s">
        <v>3724</v>
      </c>
      <c r="AP124" s="84" t="s">
        <v>3725</v>
      </c>
      <c r="AV124" s="86">
        <v>26.036008737880337</v>
      </c>
      <c r="AW124" s="86">
        <v>0.43618810203177028</v>
      </c>
      <c r="AX124" s="86">
        <v>0.19875500913021679</v>
      </c>
      <c r="AY124" s="86">
        <v>6.6492564395358293</v>
      </c>
      <c r="AZ124" s="86">
        <v>3.4540483506722155</v>
      </c>
      <c r="BA124" s="86">
        <v>6.1926732009021084</v>
      </c>
      <c r="BB124" s="86"/>
      <c r="BC124" s="86">
        <v>100.6410518722741</v>
      </c>
      <c r="BD124" s="86">
        <v>3.2577357524657264</v>
      </c>
      <c r="BE124" s="86">
        <v>2.1851130055292018</v>
      </c>
      <c r="BF124" s="86">
        <v>6.0018956597791355</v>
      </c>
      <c r="BG124" s="86"/>
      <c r="BH124" s="86">
        <v>5.6196288027629047</v>
      </c>
      <c r="BI124" s="86">
        <v>5.6690015418903785</v>
      </c>
      <c r="BJ124" s="86">
        <v>3.4595398659908119</v>
      </c>
      <c r="BK124" s="86">
        <v>424.3250387448544</v>
      </c>
      <c r="BL124" s="86">
        <v>6.2198388084516614</v>
      </c>
      <c r="BM124" s="86">
        <v>3.837416602584025E-3</v>
      </c>
      <c r="BN124" s="86">
        <v>11.863665723312817</v>
      </c>
      <c r="BO124" s="86">
        <v>0.42944184028548882</v>
      </c>
      <c r="BP124" s="86">
        <v>1.8284349016095458</v>
      </c>
      <c r="BQ124" s="86">
        <v>0.3534023188666815</v>
      </c>
      <c r="BR124" s="86">
        <v>13.076990964208449</v>
      </c>
      <c r="BS124" s="86">
        <v>14.514639496773951</v>
      </c>
      <c r="BT124" s="86">
        <v>3.6673179726318295</v>
      </c>
      <c r="BU124" s="86">
        <v>40.481344798396279</v>
      </c>
      <c r="BV124" s="86">
        <v>62.29372824314482</v>
      </c>
      <c r="BW124" s="86">
        <v>14.806275956941819</v>
      </c>
      <c r="BX124" s="86">
        <v>130.88122311447697</v>
      </c>
      <c r="BY124" s="86">
        <v>25.543130600477312</v>
      </c>
      <c r="BZ124" s="69"/>
      <c r="CA124" s="69"/>
      <c r="CB124" s="106">
        <v>16243.835478287983</v>
      </c>
      <c r="CC124" s="69"/>
      <c r="CD124" s="106">
        <v>284.87256414615359</v>
      </c>
      <c r="CE124" s="106">
        <v>3665.7134508379322</v>
      </c>
      <c r="CF124" s="106">
        <v>420.46369102199054</v>
      </c>
      <c r="CK124" s="86">
        <f t="shared" si="140"/>
        <v>29.666638808557408</v>
      </c>
      <c r="CL124" s="86">
        <f t="shared" si="118"/>
        <v>0.11470173450842926</v>
      </c>
      <c r="CM124" s="86">
        <f t="shared" si="119"/>
        <v>10.008512162522491</v>
      </c>
      <c r="CN124" s="86">
        <f t="shared" si="120"/>
        <v>6.488426639017554</v>
      </c>
      <c r="CO124" s="86">
        <f t="shared" si="121"/>
        <v>67.600416018925557</v>
      </c>
      <c r="CP124" s="86">
        <f t="shared" si="122"/>
        <v>28.007940051352271</v>
      </c>
      <c r="CQ124" s="86">
        <f t="shared" si="123"/>
        <v>21.042542603617399</v>
      </c>
      <c r="CR124" s="86">
        <f t="shared" si="124"/>
        <v>308.98657601542033</v>
      </c>
      <c r="CS124" s="86">
        <f t="shared" si="125"/>
        <v>3.2420619906165835</v>
      </c>
      <c r="CT124" s="86">
        <f t="shared" si="126"/>
        <v>0.76894950610483748</v>
      </c>
      <c r="CU124" s="86">
        <f t="shared" si="127"/>
        <v>16.180652742241602</v>
      </c>
      <c r="CV124" s="86">
        <f t="shared" si="128"/>
        <v>124.11127503049158</v>
      </c>
      <c r="CW124" s="86">
        <f t="shared" si="129"/>
        <v>11.032106447275186</v>
      </c>
      <c r="CX124" s="86">
        <f t="shared" si="141"/>
        <v>4.21622221599368</v>
      </c>
      <c r="CY124" s="86">
        <f t="shared" si="131"/>
        <v>3.2125593038982108</v>
      </c>
      <c r="CZ124" s="86">
        <f t="shared" si="132"/>
        <v>35.441296208789339</v>
      </c>
      <c r="DA124" s="86">
        <f t="shared" si="133"/>
        <v>0.4644562136440365</v>
      </c>
      <c r="DB124" s="86">
        <f t="shared" si="134"/>
        <v>304.77054361416759</v>
      </c>
      <c r="DC124" s="86">
        <f t="shared" si="135"/>
        <v>68.221227561118098</v>
      </c>
      <c r="DD124" s="86">
        <f t="shared" si="136"/>
        <v>21.806647521642066</v>
      </c>
      <c r="DE124" s="86">
        <f t="shared" si="137"/>
        <v>3.2331243876972682</v>
      </c>
      <c r="DF124" s="86">
        <f t="shared" si="138"/>
        <v>22.139888471151536</v>
      </c>
      <c r="DG124" s="86">
        <f t="shared" si="139"/>
        <v>4.2577008807386347</v>
      </c>
      <c r="DH124" s="81"/>
      <c r="DI124" s="107">
        <v>3.249630347829322</v>
      </c>
      <c r="DJ124" s="107">
        <v>6.814388655150025</v>
      </c>
      <c r="DK124" s="107"/>
      <c r="DL124" s="107">
        <v>2.096973478753323</v>
      </c>
    </row>
    <row r="125" spans="41:116" x14ac:dyDescent="0.15">
      <c r="AO125" s="82" t="s">
        <v>3726</v>
      </c>
      <c r="AP125" s="84" t="s">
        <v>3727</v>
      </c>
      <c r="AV125" s="86">
        <v>24.823448812325559</v>
      </c>
      <c r="AW125" s="86">
        <v>0.31183530272493526</v>
      </c>
      <c r="AX125" s="86">
        <v>0.41278649210670576</v>
      </c>
      <c r="AY125" s="86">
        <v>9.4771626920196788</v>
      </c>
      <c r="AZ125" s="86">
        <v>4.2736009794259715</v>
      </c>
      <c r="BA125" s="86">
        <v>6.9749466138593954</v>
      </c>
      <c r="BB125" s="86"/>
      <c r="BC125" s="86">
        <v>103.31345999793139</v>
      </c>
      <c r="BD125" s="86">
        <v>3.2476140998044043</v>
      </c>
      <c r="BE125" s="86">
        <v>2.4135624523668811</v>
      </c>
      <c r="BF125" s="86">
        <v>5.9942685023213178</v>
      </c>
      <c r="BG125" s="86"/>
      <c r="BH125" s="86">
        <v>5.827769272392274</v>
      </c>
      <c r="BI125" s="86">
        <v>5.7363715673091713</v>
      </c>
      <c r="BJ125" s="86">
        <v>2.8614791892744686</v>
      </c>
      <c r="BK125" s="86">
        <v>422.13058464559919</v>
      </c>
      <c r="BL125" s="86">
        <v>6.5781384969532306</v>
      </c>
      <c r="BM125" s="86">
        <v>3.9848897058274973E-3</v>
      </c>
      <c r="BN125" s="86">
        <v>12.31516524137384</v>
      </c>
      <c r="BO125" s="86">
        <v>0.59459395298170903</v>
      </c>
      <c r="BP125" s="86">
        <v>1.8612629765400528</v>
      </c>
      <c r="BQ125" s="86">
        <v>0.31491163738175382</v>
      </c>
      <c r="BR125" s="86">
        <v>12.323432921544613</v>
      </c>
      <c r="BS125" s="86">
        <v>13.702365218986916</v>
      </c>
      <c r="BT125" s="86">
        <v>3.8207813612486836</v>
      </c>
      <c r="BU125" s="86">
        <v>41.844810132389235</v>
      </c>
      <c r="BV125" s="86">
        <v>59.838447964471605</v>
      </c>
      <c r="BW125" s="86">
        <v>14.360134053017562</v>
      </c>
      <c r="BX125" s="86">
        <v>127.85366692624237</v>
      </c>
      <c r="BY125" s="86">
        <v>25.485325697145708</v>
      </c>
      <c r="BZ125" s="69"/>
      <c r="CA125" s="69"/>
      <c r="CB125" s="106">
        <v>16547.458593680458</v>
      </c>
      <c r="CC125" s="69"/>
      <c r="CD125" s="106">
        <v>286.75235943697817</v>
      </c>
      <c r="CE125" s="106">
        <v>3697.718472518101</v>
      </c>
      <c r="CF125" s="106">
        <v>429.06445816969534</v>
      </c>
      <c r="CK125" s="86">
        <f t="shared" si="140"/>
        <v>29.12229677275274</v>
      </c>
      <c r="CL125" s="86">
        <f t="shared" si="118"/>
        <v>0.11603491757378373</v>
      </c>
      <c r="CM125" s="86">
        <f t="shared" si="119"/>
        <v>10.374841794506823</v>
      </c>
      <c r="CN125" s="86">
        <f t="shared" si="120"/>
        <v>6.6165638045768267</v>
      </c>
      <c r="CO125" s="86">
        <f t="shared" si="121"/>
        <v>65.225817055755726</v>
      </c>
      <c r="CP125" s="86">
        <f t="shared" si="122"/>
        <v>28.92148939812013</v>
      </c>
      <c r="CQ125" s="86">
        <f t="shared" si="123"/>
        <v>19.436147017193363</v>
      </c>
      <c r="CR125" s="86">
        <f t="shared" si="124"/>
        <v>300.25731689699967</v>
      </c>
      <c r="CS125" s="86">
        <f t="shared" si="125"/>
        <v>3.301669751006223</v>
      </c>
      <c r="CT125" s="86">
        <f t="shared" si="126"/>
        <v>0.80806020258716549</v>
      </c>
      <c r="CU125" s="86">
        <f t="shared" si="127"/>
        <v>15.705576896227202</v>
      </c>
      <c r="CV125" s="86">
        <f t="shared" si="128"/>
        <v>129.42498241545576</v>
      </c>
      <c r="CW125" s="86">
        <f t="shared" si="129"/>
        <v>10.381806855234647</v>
      </c>
      <c r="CX125" s="86">
        <f t="shared" si="141"/>
        <v>4.0859205049763254</v>
      </c>
      <c r="CY125" s="86">
        <f t="shared" si="131"/>
        <v>3.3559026384219295</v>
      </c>
      <c r="CZ125" s="86">
        <f t="shared" si="132"/>
        <v>34.840333017068822</v>
      </c>
      <c r="DA125" s="86">
        <f t="shared" si="133"/>
        <v>0.48322573498651061</v>
      </c>
      <c r="DB125" s="86">
        <f t="shared" si="134"/>
        <v>215.02685367904408</v>
      </c>
      <c r="DC125" s="86">
        <f t="shared" si="135"/>
        <v>64.171738682777146</v>
      </c>
      <c r="DD125" s="86">
        <f t="shared" si="136"/>
        <v>21.329319311727566</v>
      </c>
      <c r="DE125" s="86">
        <f t="shared" si="137"/>
        <v>3.0554247114931825</v>
      </c>
      <c r="DF125" s="86">
        <f t="shared" si="138"/>
        <v>22.481944066912874</v>
      </c>
      <c r="DG125" s="86">
        <f t="shared" si="139"/>
        <v>3.1303092929323975</v>
      </c>
      <c r="DH125" s="81"/>
      <c r="DI125" s="107">
        <v>3.3359205682251014</v>
      </c>
      <c r="DJ125" s="107">
        <v>6.7583451669181507</v>
      </c>
      <c r="DK125" s="107"/>
      <c r="DL125" s="107">
        <v>2.0259310822001892</v>
      </c>
    </row>
    <row r="126" spans="41:116" x14ac:dyDescent="0.15">
      <c r="AO126" s="82" t="s">
        <v>3728</v>
      </c>
      <c r="AP126" s="84" t="s">
        <v>3729</v>
      </c>
      <c r="AV126" s="86">
        <v>23.040070462043925</v>
      </c>
      <c r="AW126" s="86">
        <v>0.37296704033241146</v>
      </c>
      <c r="AX126" s="86">
        <v>0.22454208188057159</v>
      </c>
      <c r="AY126" s="86">
        <v>3.5792233004097049</v>
      </c>
      <c r="AZ126" s="86">
        <v>4.4173195737310369</v>
      </c>
      <c r="BA126" s="86">
        <v>6.6205262210132823</v>
      </c>
      <c r="BB126" s="86"/>
      <c r="BC126" s="86">
        <v>103.96114178771249</v>
      </c>
      <c r="BD126" s="86">
        <v>2.8486322562962632</v>
      </c>
      <c r="BE126" s="86">
        <v>2.5379619405791325</v>
      </c>
      <c r="BF126" s="86">
        <v>5.6539162887853234</v>
      </c>
      <c r="BG126" s="86"/>
      <c r="BH126" s="86">
        <v>5.76963200385714</v>
      </c>
      <c r="BI126" s="86">
        <v>4.9839635151283863</v>
      </c>
      <c r="BJ126" s="86">
        <v>2.6899513247732276</v>
      </c>
      <c r="BK126" s="86">
        <v>408.07030451732282</v>
      </c>
      <c r="BL126" s="86">
        <v>6.3870196906355883</v>
      </c>
      <c r="BM126" s="86">
        <v>7.8035301886791066E-3</v>
      </c>
      <c r="BN126" s="86">
        <v>12.095823153104966</v>
      </c>
      <c r="BO126" s="86">
        <v>0.56249899514645696</v>
      </c>
      <c r="BP126" s="86">
        <v>1.8067264266396423</v>
      </c>
      <c r="BQ126" s="86">
        <v>0.28891942684397126</v>
      </c>
      <c r="BR126" s="86">
        <v>12.290741770374636</v>
      </c>
      <c r="BS126" s="86">
        <v>14.055000580674873</v>
      </c>
      <c r="BT126" s="86">
        <v>3.7226811574956438</v>
      </c>
      <c r="BU126" s="86">
        <v>39.510868376558186</v>
      </c>
      <c r="BV126" s="86">
        <v>61.940865194185697</v>
      </c>
      <c r="BW126" s="86">
        <v>14.091839107808223</v>
      </c>
      <c r="BX126" s="86">
        <v>124.99004690499193</v>
      </c>
      <c r="BY126" s="86">
        <v>23.681596117945894</v>
      </c>
      <c r="BZ126" s="69"/>
      <c r="CA126" s="69"/>
      <c r="CB126" s="106">
        <v>15875.052745222378</v>
      </c>
      <c r="CC126" s="69"/>
      <c r="CD126" s="106">
        <v>261.94007313203514</v>
      </c>
      <c r="CE126" s="106">
        <v>3497.2412848578829</v>
      </c>
      <c r="CF126" s="106">
        <v>411.91158165221418</v>
      </c>
      <c r="CK126" s="86">
        <f t="shared" si="140"/>
        <v>30.355804653627281</v>
      </c>
      <c r="CL126" s="86">
        <f t="shared" si="118"/>
        <v>0.1177818595004242</v>
      </c>
      <c r="CM126" s="86">
        <f t="shared" si="119"/>
        <v>10.169446990275681</v>
      </c>
      <c r="CN126" s="86">
        <f t="shared" si="120"/>
        <v>6.6948836164433425</v>
      </c>
      <c r="CO126" s="86">
        <f t="shared" si="121"/>
        <v>64.491985558795704</v>
      </c>
      <c r="CP126" s="86">
        <f t="shared" si="122"/>
        <v>27.980158192245689</v>
      </c>
      <c r="CQ126" s="86">
        <f t="shared" si="123"/>
        <v>19.569384933672225</v>
      </c>
      <c r="CR126" s="86">
        <f t="shared" si="124"/>
        <v>289.12801060258147</v>
      </c>
      <c r="CS126" s="86">
        <f t="shared" si="125"/>
        <v>3.2648223968385843</v>
      </c>
      <c r="CT126" s="86">
        <f t="shared" si="126"/>
        <v>0.83175536262288119</v>
      </c>
      <c r="CU126" s="86">
        <f t="shared" si="127"/>
        <v>16.276940861813291</v>
      </c>
      <c r="CV126" s="86">
        <f t="shared" si="128"/>
        <v>127.01053514516563</v>
      </c>
      <c r="CW126" s="86">
        <f t="shared" si="129"/>
        <v>10.333322943210137</v>
      </c>
      <c r="CX126" s="86">
        <f t="shared" si="141"/>
        <v>3.9252195339543103</v>
      </c>
      <c r="CY126" s="86">
        <f t="shared" si="131"/>
        <v>3.295555060998725</v>
      </c>
      <c r="CZ126" s="86">
        <f t="shared" si="132"/>
        <v>34.054034722430409</v>
      </c>
      <c r="DA126" s="86">
        <f t="shared" si="133"/>
        <v>0.51076891493554188</v>
      </c>
      <c r="DB126" s="86">
        <f t="shared" si="134"/>
        <v>222.20492477937401</v>
      </c>
      <c r="DC126" s="86">
        <f t="shared" si="135"/>
        <v>63.890566223808641</v>
      </c>
      <c r="DD126" s="86">
        <f t="shared" si="136"/>
        <v>22.106808895086161</v>
      </c>
      <c r="DE126" s="86">
        <f t="shared" si="137"/>
        <v>3.163434569794183</v>
      </c>
      <c r="DF126" s="86">
        <f t="shared" si="138"/>
        <v>21.868760977855981</v>
      </c>
      <c r="DG126" s="86">
        <f t="shared" si="139"/>
        <v>3.2119638296762254</v>
      </c>
      <c r="DH126" s="81"/>
      <c r="DI126" s="107">
        <v>3.3568337677659832</v>
      </c>
      <c r="DJ126" s="107">
        <v>6.5615285962158287</v>
      </c>
      <c r="DK126" s="107"/>
      <c r="DL126" s="107">
        <v>1.9546778453026026</v>
      </c>
    </row>
    <row r="127" spans="41:116" x14ac:dyDescent="0.15">
      <c r="AO127" s="82" t="s">
        <v>3730</v>
      </c>
      <c r="AP127" s="84" t="s">
        <v>3731</v>
      </c>
      <c r="AV127" s="86">
        <v>13.528691786923257</v>
      </c>
      <c r="AW127" s="86">
        <v>0.41056032849178498</v>
      </c>
      <c r="AX127" s="86">
        <v>0.11831529787092583</v>
      </c>
      <c r="AY127" s="86">
        <v>6.7056284998984657</v>
      </c>
      <c r="AZ127" s="86">
        <v>4.8008970320492015</v>
      </c>
      <c r="BA127" s="86">
        <v>6.9737976541664821</v>
      </c>
      <c r="BB127" s="86"/>
      <c r="BC127" s="86">
        <v>92.054472498390894</v>
      </c>
      <c r="BD127" s="86">
        <v>3.6303177239944473</v>
      </c>
      <c r="BE127" s="86">
        <v>2.4709577723287426</v>
      </c>
      <c r="BF127" s="86">
        <v>5.5003390832521539</v>
      </c>
      <c r="BG127" s="86"/>
      <c r="BH127" s="86">
        <v>5.4441305365414108</v>
      </c>
      <c r="BI127" s="86">
        <v>5.1964612998095356</v>
      </c>
      <c r="BJ127" s="86">
        <v>3.1064688164756999</v>
      </c>
      <c r="BK127" s="86">
        <v>393.55603691958351</v>
      </c>
      <c r="BL127" s="86">
        <v>5.5058717196859108</v>
      </c>
      <c r="BM127" s="86">
        <v>7.6352936464773248E-29</v>
      </c>
      <c r="BN127" s="86">
        <v>11.538718004100602</v>
      </c>
      <c r="BO127" s="86">
        <v>0.55338340453533574</v>
      </c>
      <c r="BP127" s="86">
        <v>1.5379118816949813</v>
      </c>
      <c r="BQ127" s="86">
        <v>0.29818785999774849</v>
      </c>
      <c r="BR127" s="86">
        <v>11.303089536253678</v>
      </c>
      <c r="BS127" s="86">
        <v>13.764253247583015</v>
      </c>
      <c r="BT127" s="86">
        <v>3.7916825209298</v>
      </c>
      <c r="BU127" s="86">
        <v>37.643953275291501</v>
      </c>
      <c r="BV127" s="86">
        <v>58.979909156212727</v>
      </c>
      <c r="BW127" s="86">
        <v>13.554962842482501</v>
      </c>
      <c r="BX127" s="86">
        <v>122.15309225003405</v>
      </c>
      <c r="BY127" s="86">
        <v>22.87810129206785</v>
      </c>
      <c r="BZ127" s="69"/>
      <c r="CA127" s="69"/>
      <c r="CB127" s="106">
        <v>15237.453126742073</v>
      </c>
      <c r="CC127" s="69"/>
      <c r="CD127" s="106">
        <v>250.07126176251327</v>
      </c>
      <c r="CE127" s="106">
        <v>3359.4988339004663</v>
      </c>
      <c r="CF127" s="106">
        <v>391.44690229522172</v>
      </c>
      <c r="CK127" s="86">
        <f t="shared" si="140"/>
        <v>31.626020174871261</v>
      </c>
      <c r="CL127" s="86">
        <f t="shared" si="118"/>
        <v>0.11651943389447217</v>
      </c>
      <c r="CM127" s="86">
        <f t="shared" si="119"/>
        <v>10.807053404136862</v>
      </c>
      <c r="CN127" s="86">
        <f t="shared" si="120"/>
        <v>7.5028472966756823</v>
      </c>
      <c r="CO127" s="86">
        <f t="shared" si="121"/>
        <v>71.096262721782466</v>
      </c>
      <c r="CP127" s="86">
        <f t="shared" si="122"/>
        <v>27.502364221971057</v>
      </c>
      <c r="CQ127" s="86">
        <f t="shared" si="123"/>
        <v>22.185967721202633</v>
      </c>
      <c r="CR127" s="86">
        <f t="shared" si="124"/>
        <v>291.15009420514269</v>
      </c>
      <c r="CS127" s="86">
        <f t="shared" si="125"/>
        <v>3.2218262319059203</v>
      </c>
      <c r="CT127" s="86">
        <f t="shared" si="126"/>
        <v>0.75359919919149843</v>
      </c>
      <c r="CU127" s="86">
        <f t="shared" si="127"/>
        <v>16.719327507986737</v>
      </c>
      <c r="CV127" s="86">
        <f t="shared" si="128"/>
        <v>124.74062544035046</v>
      </c>
      <c r="CW127" s="86">
        <f t="shared" si="129"/>
        <v>10.586366024945196</v>
      </c>
      <c r="CX127" s="86">
        <f t="shared" si="141"/>
        <v>4.2752516660878461</v>
      </c>
      <c r="CY127" s="86">
        <f t="shared" si="131"/>
        <v>3.204559909903653</v>
      </c>
      <c r="CZ127" s="86">
        <f t="shared" si="132"/>
        <v>33.924644155105469</v>
      </c>
      <c r="DA127" s="86">
        <f t="shared" si="133"/>
        <v>0.50435645234691018</v>
      </c>
      <c r="DB127" s="86">
        <f t="shared" si="134"/>
        <v>220.73862578622754</v>
      </c>
      <c r="DC127" s="86">
        <f t="shared" si="135"/>
        <v>71.47933278438866</v>
      </c>
      <c r="DD127" s="86">
        <f t="shared" si="136"/>
        <v>22.208283962342424</v>
      </c>
      <c r="DE127" s="86">
        <f t="shared" si="137"/>
        <v>3.2449591932261832</v>
      </c>
      <c r="DF127" s="86">
        <f t="shared" si="138"/>
        <v>24.477314808051883</v>
      </c>
      <c r="DG127" s="86">
        <f t="shared" si="139"/>
        <v>2.7791073405721898</v>
      </c>
      <c r="DH127" s="81"/>
      <c r="DI127" s="107">
        <v>2.9723756053726476</v>
      </c>
      <c r="DJ127" s="107">
        <v>6.3282847682076095</v>
      </c>
      <c r="DK127" s="107"/>
      <c r="DL127" s="107">
        <v>2.1290326689430055</v>
      </c>
    </row>
    <row r="128" spans="41:116" x14ac:dyDescent="0.15">
      <c r="AO128" s="82" t="s">
        <v>3732</v>
      </c>
      <c r="AP128" s="84" t="s">
        <v>3733</v>
      </c>
      <c r="AV128" s="86">
        <v>26.01404381699275</v>
      </c>
      <c r="AW128" s="86">
        <v>0.34563439475342728</v>
      </c>
      <c r="AX128" s="86">
        <v>0.19495499127250535</v>
      </c>
      <c r="AY128" s="86">
        <v>2.9839800651482298</v>
      </c>
      <c r="AZ128" s="86">
        <v>4.6501136752415606</v>
      </c>
      <c r="BA128" s="86">
        <v>6.4766749107128314</v>
      </c>
      <c r="BB128" s="86"/>
      <c r="BC128" s="86">
        <v>91.034128820116294</v>
      </c>
      <c r="BD128" s="86">
        <v>2.8119962010680899</v>
      </c>
      <c r="BE128" s="86">
        <v>2.0470052286144038</v>
      </c>
      <c r="BF128" s="86">
        <v>5.6842167679148332</v>
      </c>
      <c r="BG128" s="86"/>
      <c r="BH128" s="86">
        <v>5.5850620814340965</v>
      </c>
      <c r="BI128" s="86">
        <v>6.0205165570127948</v>
      </c>
      <c r="BJ128" s="86">
        <v>2.9334416312350924</v>
      </c>
      <c r="BK128" s="86">
        <v>413.40802499517758</v>
      </c>
      <c r="BL128" s="86">
        <v>6.0835888284710773</v>
      </c>
      <c r="BM128" s="86">
        <v>7.5280973021033251E-3</v>
      </c>
      <c r="BN128" s="86">
        <v>11.505860982470731</v>
      </c>
      <c r="BO128" s="86">
        <v>0.57816066436504776</v>
      </c>
      <c r="BP128" s="86">
        <v>1.8338932919420821</v>
      </c>
      <c r="BQ128" s="86">
        <v>0.32088136650428573</v>
      </c>
      <c r="BR128" s="86">
        <v>12.241738579753493</v>
      </c>
      <c r="BS128" s="86">
        <v>13.843879659304017</v>
      </c>
      <c r="BT128" s="86">
        <v>4.2361834061032697</v>
      </c>
      <c r="BU128" s="86">
        <v>37.338082549668435</v>
      </c>
      <c r="BV128" s="86">
        <v>65.423329359250744</v>
      </c>
      <c r="BW128" s="86">
        <v>14.683640679192528</v>
      </c>
      <c r="BX128" s="86">
        <v>131.87510332370346</v>
      </c>
      <c r="BY128" s="86">
        <v>24.641219786379054</v>
      </c>
      <c r="BZ128" s="69"/>
      <c r="CA128" s="69"/>
      <c r="CB128" s="106">
        <v>15620.692045453598</v>
      </c>
      <c r="CC128" s="69"/>
      <c r="CD128" s="106">
        <v>283.11322434815929</v>
      </c>
      <c r="CE128" s="106">
        <v>3524.0538564505578</v>
      </c>
      <c r="CF128" s="106">
        <v>412.64753013260975</v>
      </c>
      <c r="CK128" s="86">
        <f t="shared" si="140"/>
        <v>30.850105654586347</v>
      </c>
      <c r="CL128" s="86">
        <f t="shared" si="118"/>
        <v>0.11709455840956702</v>
      </c>
      <c r="CM128" s="86">
        <f t="shared" si="119"/>
        <v>10.772579602525623</v>
      </c>
      <c r="CN128" s="86">
        <f t="shared" si="120"/>
        <v>6.2740078896772085</v>
      </c>
      <c r="CO128" s="86">
        <f t="shared" si="121"/>
        <v>67.829621916824379</v>
      </c>
      <c r="CP128" s="86">
        <f t="shared" si="122"/>
        <v>26.722662334529815</v>
      </c>
      <c r="CQ128" s="86">
        <f t="shared" si="123"/>
        <v>21.677188751897653</v>
      </c>
      <c r="CR128" s="86">
        <f t="shared" si="124"/>
        <v>306.28336826070483</v>
      </c>
      <c r="CS128" s="86">
        <f t="shared" si="125"/>
        <v>3.1348451267591986</v>
      </c>
      <c r="CT128" s="86">
        <f t="shared" si="126"/>
        <v>0.69030564925255045</v>
      </c>
      <c r="CU128" s="86">
        <f t="shared" si="127"/>
        <v>14.963885855348794</v>
      </c>
      <c r="CV128" s="86">
        <f t="shared" si="128"/>
        <v>118.45065256260473</v>
      </c>
      <c r="CW128" s="86">
        <f t="shared" si="129"/>
        <v>11.461558898079527</v>
      </c>
      <c r="CX128" s="86">
        <f t="shared" si="141"/>
        <v>4.5412421731642318</v>
      </c>
      <c r="CY128" s="86">
        <f t="shared" si="131"/>
        <v>3.129078345589738</v>
      </c>
      <c r="CZ128" s="86">
        <f t="shared" si="132"/>
        <v>35.864115754682025</v>
      </c>
      <c r="DA128" s="86">
        <f t="shared" si="133"/>
        <v>0.46693552844453073</v>
      </c>
      <c r="DB128" s="86">
        <f t="shared" si="134"/>
        <v>228.09421576359296</v>
      </c>
      <c r="DC128" s="86">
        <f t="shared" si="135"/>
        <v>67.954629520725675</v>
      </c>
      <c r="DD128" s="86">
        <f t="shared" si="136"/>
        <v>23.200224183582602</v>
      </c>
      <c r="DE128" s="86">
        <f t="shared" si="137"/>
        <v>3.5319195394749729</v>
      </c>
      <c r="DF128" s="86">
        <f t="shared" si="138"/>
        <v>20.360008247877733</v>
      </c>
      <c r="DG128" s="86">
        <f t="shared" si="139"/>
        <v>3.1719440719062324</v>
      </c>
      <c r="DH128" s="81"/>
      <c r="DI128" s="107">
        <v>2.9394294097551277</v>
      </c>
      <c r="DJ128" s="107">
        <v>6.6763423169172986</v>
      </c>
      <c r="DK128" s="107"/>
      <c r="DL128" s="107">
        <v>2.2713055447973756</v>
      </c>
    </row>
    <row r="129" spans="40:116" x14ac:dyDescent="0.15">
      <c r="AO129" s="82" t="s">
        <v>3734</v>
      </c>
      <c r="AP129" s="84" t="s">
        <v>3735</v>
      </c>
      <c r="AV129" s="86">
        <v>26.334861910246243</v>
      </c>
      <c r="AW129" s="86">
        <v>0.3741899939657472</v>
      </c>
      <c r="AX129" s="86">
        <v>0.27448682953626807</v>
      </c>
      <c r="AY129" s="86">
        <v>7.4248330716613973</v>
      </c>
      <c r="AZ129" s="86">
        <v>3.5884005412780242</v>
      </c>
      <c r="BA129" s="86">
        <v>6.4283819539495868</v>
      </c>
      <c r="BB129" s="86"/>
      <c r="BC129" s="86">
        <v>90.323838269251155</v>
      </c>
      <c r="BD129" s="86">
        <v>2.4147535565172005</v>
      </c>
      <c r="BE129" s="86">
        <v>1.9974212107393305</v>
      </c>
      <c r="BF129" s="86">
        <v>5.8688296391413699</v>
      </c>
      <c r="BG129" s="86"/>
      <c r="BH129" s="86">
        <v>5.6553894484255594</v>
      </c>
      <c r="BI129" s="86">
        <v>6.3189096870314208</v>
      </c>
      <c r="BJ129" s="86">
        <v>3.0717717398902118</v>
      </c>
      <c r="BK129" s="86">
        <v>408.1159845682908</v>
      </c>
      <c r="BL129" s="86">
        <v>6.0017622373239217</v>
      </c>
      <c r="BM129" s="86">
        <v>1.3875293056471347E-2</v>
      </c>
      <c r="BN129" s="86">
        <v>11.804140708224026</v>
      </c>
      <c r="BO129" s="86">
        <v>0.53433614644892502</v>
      </c>
      <c r="BP129" s="86">
        <v>1.6062511315824801</v>
      </c>
      <c r="BQ129" s="86">
        <v>0.30698583989590011</v>
      </c>
      <c r="BR129" s="86">
        <v>12.013003885667549</v>
      </c>
      <c r="BS129" s="86">
        <v>13.918047017732061</v>
      </c>
      <c r="BT129" s="86">
        <v>3.8821172614114996</v>
      </c>
      <c r="BU129" s="86">
        <v>37.496723150608275</v>
      </c>
      <c r="BV129" s="86">
        <v>60.825688346832344</v>
      </c>
      <c r="BW129" s="86">
        <v>13.994680248750186</v>
      </c>
      <c r="BX129" s="86">
        <v>126.3486467519939</v>
      </c>
      <c r="BY129" s="86">
        <v>24.425971767217433</v>
      </c>
      <c r="BZ129" s="69"/>
      <c r="CA129" s="69"/>
      <c r="CB129" s="106">
        <v>15545.969015467446</v>
      </c>
      <c r="CC129" s="69"/>
      <c r="CD129" s="106">
        <v>276.99079337448768</v>
      </c>
      <c r="CE129" s="106">
        <v>3543.6979722249289</v>
      </c>
      <c r="CF129" s="106">
        <v>410.2150798431033</v>
      </c>
      <c r="CK129" s="86">
        <f t="shared" si="140"/>
        <v>30.99838932655366</v>
      </c>
      <c r="CL129" s="86">
        <f t="shared" si="118"/>
        <v>0.11575904127787381</v>
      </c>
      <c r="CM129" s="86">
        <f t="shared" si="119"/>
        <v>10.517656362597009</v>
      </c>
      <c r="CN129" s="86">
        <f t="shared" si="120"/>
        <v>7.348876197580994</v>
      </c>
      <c r="CO129" s="86">
        <f t="shared" si="121"/>
        <v>68.349105416413636</v>
      </c>
      <c r="CP129" s="86">
        <f t="shared" si="122"/>
        <v>28.046980029637762</v>
      </c>
      <c r="CQ129" s="86">
        <f t="shared" si="123"/>
        <v>21.051924710754701</v>
      </c>
      <c r="CR129" s="86">
        <f t="shared" si="124"/>
        <v>300.20804223013118</v>
      </c>
      <c r="CS129" s="86">
        <f t="shared" si="125"/>
        <v>3.2300780028880709</v>
      </c>
      <c r="CT129" s="86">
        <f t="shared" si="126"/>
        <v>0.71487776554144822</v>
      </c>
      <c r="CU129" s="86">
        <f t="shared" si="127"/>
        <v>15.04955289757112</v>
      </c>
      <c r="CV129" s="86">
        <f t="shared" si="128"/>
        <v>123.04024946133518</v>
      </c>
      <c r="CW129" s="86">
        <f t="shared" si="129"/>
        <v>10.703756408458087</v>
      </c>
      <c r="CX129" s="86">
        <f t="shared" si="141"/>
        <v>4.5183640596817423</v>
      </c>
      <c r="CY129" s="86">
        <f t="shared" si="131"/>
        <v>3.2466915189705405</v>
      </c>
      <c r="CZ129" s="86">
        <f t="shared" si="132"/>
        <v>34.751795152467444</v>
      </c>
      <c r="DA129" s="86">
        <f t="shared" si="133"/>
        <v>0.48326186653775594</v>
      </c>
      <c r="DB129" s="86">
        <f t="shared" si="134"/>
        <v>236.45910461359932</v>
      </c>
      <c r="DC129" s="86">
        <f t="shared" si="135"/>
        <v>67.999358926664584</v>
      </c>
      <c r="DD129" s="86">
        <f t="shared" si="136"/>
        <v>21.528763743511753</v>
      </c>
      <c r="DE129" s="86">
        <f t="shared" si="137"/>
        <v>3.3695916905726802</v>
      </c>
      <c r="DF129" s="86">
        <f t="shared" si="138"/>
        <v>23.34424699434544</v>
      </c>
      <c r="DG129" s="86">
        <f t="shared" si="139"/>
        <v>3.0060686372375427</v>
      </c>
      <c r="DH129" s="81"/>
      <c r="DI129" s="107">
        <v>2.9164946163787908</v>
      </c>
      <c r="DJ129" s="107">
        <v>6.5542919568793039</v>
      </c>
      <c r="DK129" s="107"/>
      <c r="DL129" s="107">
        <v>2.2473183801097889</v>
      </c>
    </row>
    <row r="130" spans="40:116" s="71" customFormat="1" x14ac:dyDescent="0.15">
      <c r="AO130" s="83"/>
      <c r="AP130" s="85"/>
      <c r="AQ130" s="71" t="s">
        <v>3616</v>
      </c>
      <c r="AV130" s="74">
        <f>AVERAGE(AV112:AV129)</f>
        <v>20.600000000000005</v>
      </c>
      <c r="AW130" s="74">
        <f t="shared" ref="AW130:CF130" si="142">AVERAGE(AW112:AW129)</f>
        <v>0.34999999999999987</v>
      </c>
      <c r="AX130" s="74">
        <f t="shared" si="142"/>
        <v>0.19999999999999998</v>
      </c>
      <c r="AY130" s="74">
        <f t="shared" si="142"/>
        <v>7.0000000000000018</v>
      </c>
      <c r="AZ130" s="74">
        <f t="shared" si="142"/>
        <v>4.8</v>
      </c>
      <c r="BA130" s="74">
        <f t="shared" si="142"/>
        <v>6.9999999999999982</v>
      </c>
      <c r="BB130" s="74"/>
      <c r="BC130" s="74">
        <f t="shared" si="142"/>
        <v>99.000000000000028</v>
      </c>
      <c r="BD130" s="74">
        <f t="shared" si="142"/>
        <v>3.3999999999999995</v>
      </c>
      <c r="BE130" s="74">
        <f t="shared" si="142"/>
        <v>2.4999999999999996</v>
      </c>
      <c r="BF130" s="74">
        <f t="shared" si="142"/>
        <v>5.9000000000000021</v>
      </c>
      <c r="BG130" s="74"/>
      <c r="BH130" s="74">
        <f t="shared" si="142"/>
        <v>5.8999999999999986</v>
      </c>
      <c r="BI130" s="74">
        <f t="shared" si="142"/>
        <v>5.9000000000000012</v>
      </c>
      <c r="BJ130" s="74">
        <f t="shared" si="142"/>
        <v>2.6999999999999993</v>
      </c>
      <c r="BK130" s="74">
        <f t="shared" si="142"/>
        <v>403.99999999999989</v>
      </c>
      <c r="BL130" s="74">
        <f t="shared" si="142"/>
        <v>5.8999999999999995</v>
      </c>
      <c r="BM130" s="74">
        <f t="shared" si="142"/>
        <v>1.1000000000000003E-2</v>
      </c>
      <c r="BN130" s="74">
        <f t="shared" si="142"/>
        <v>12.3</v>
      </c>
      <c r="BO130" s="74">
        <f t="shared" si="142"/>
        <v>0.56000000000000005</v>
      </c>
      <c r="BP130" s="74">
        <f t="shared" si="142"/>
        <v>1.78</v>
      </c>
      <c r="BQ130" s="74">
        <f t="shared" si="142"/>
        <v>0.32400000000000007</v>
      </c>
      <c r="BR130" s="74">
        <f t="shared" si="142"/>
        <v>12.300000000000002</v>
      </c>
      <c r="BS130" s="74">
        <f t="shared" si="142"/>
        <v>13.699999999999998</v>
      </c>
      <c r="BT130" s="74">
        <f t="shared" si="142"/>
        <v>3.8199999999999985</v>
      </c>
      <c r="BU130" s="74">
        <f t="shared" si="142"/>
        <v>38.799999999999997</v>
      </c>
      <c r="BV130" s="74">
        <f t="shared" si="142"/>
        <v>61</v>
      </c>
      <c r="BW130" s="74">
        <f t="shared" si="142"/>
        <v>13.800000000000002</v>
      </c>
      <c r="BX130" s="74">
        <f t="shared" si="142"/>
        <v>123.99999999999997</v>
      </c>
      <c r="BY130" s="74">
        <f t="shared" si="142"/>
        <v>23.7</v>
      </c>
      <c r="BZ130" s="74"/>
      <c r="CA130" s="74"/>
      <c r="CB130" s="105">
        <f t="shared" si="142"/>
        <v>15698</v>
      </c>
      <c r="CC130" s="74"/>
      <c r="CD130" s="105">
        <f t="shared" si="142"/>
        <v>274.99999999999994</v>
      </c>
      <c r="CE130" s="105">
        <f t="shared" si="142"/>
        <v>3435.0000000000005</v>
      </c>
      <c r="CF130" s="105">
        <f t="shared" si="142"/>
        <v>421.00000000000006</v>
      </c>
      <c r="CK130" s="74">
        <f t="shared" ref="CK130:DG130" si="143">AVERAGE(CK112:CK129)</f>
        <v>30.73865145365653</v>
      </c>
      <c r="CL130" s="74">
        <f t="shared" si="143"/>
        <v>0.12282885718514142</v>
      </c>
      <c r="CM130" s="74">
        <f t="shared" si="143"/>
        <v>10.092146976108801</v>
      </c>
      <c r="CN130" s="74">
        <f t="shared" si="143"/>
        <v>6.9596293014685076</v>
      </c>
      <c r="CO130" s="74">
        <f t="shared" si="143"/>
        <v>71.863557379467295</v>
      </c>
      <c r="CP130" s="74">
        <f t="shared" si="143"/>
        <v>27.735096363491916</v>
      </c>
      <c r="CQ130" s="74">
        <f t="shared" si="143"/>
        <v>21.097950740333584</v>
      </c>
      <c r="CR130" s="74">
        <f t="shared" si="143"/>
        <v>279.81968521366366</v>
      </c>
      <c r="CS130" s="74">
        <f t="shared" si="143"/>
        <v>3.263028291383812</v>
      </c>
      <c r="CT130" s="74">
        <f t="shared" si="143"/>
        <v>0.75990070945861177</v>
      </c>
      <c r="CU130" s="74">
        <f t="shared" si="143"/>
        <v>16.038749019369202</v>
      </c>
      <c r="CV130" s="74">
        <f t="shared" si="143"/>
        <v>126.81809093755172</v>
      </c>
      <c r="CW130" s="74">
        <f t="shared" si="143"/>
        <v>10.105563828398111</v>
      </c>
      <c r="CX130" s="74">
        <f t="shared" si="143"/>
        <v>4.0793711818286367</v>
      </c>
      <c r="CY130" s="74">
        <f t="shared" si="143"/>
        <v>3.406836052918778</v>
      </c>
      <c r="CZ130" s="74">
        <f t="shared" si="143"/>
        <v>34.246647950061949</v>
      </c>
      <c r="DA130" s="74">
        <f t="shared" si="143"/>
        <v>0.52054459565115097</v>
      </c>
      <c r="DB130" s="74">
        <f t="shared" si="143"/>
        <v>225.03679596354081</v>
      </c>
      <c r="DC130" s="74">
        <f t="shared" si="143"/>
        <v>68.7782695099433</v>
      </c>
      <c r="DD130" s="74">
        <f t="shared" si="143"/>
        <v>21.038563803014938</v>
      </c>
      <c r="DE130" s="74">
        <f t="shared" si="143"/>
        <v>3.1973935922390369</v>
      </c>
      <c r="DF130" s="74">
        <f t="shared" si="143"/>
        <v>21.989146878071509</v>
      </c>
      <c r="DG130" s="74">
        <f t="shared" si="143"/>
        <v>3.2271068319594165</v>
      </c>
      <c r="DH130" s="74"/>
      <c r="DI130" s="74">
        <v>3.1966419115272853</v>
      </c>
      <c r="DJ130" s="74">
        <v>6.5038052236873733</v>
      </c>
      <c r="DK130" s="74"/>
      <c r="DL130" s="74">
        <v>2.0328913765623962</v>
      </c>
    </row>
    <row r="131" spans="40:116" s="71" customFormat="1" x14ac:dyDescent="0.15">
      <c r="AO131" s="83"/>
      <c r="AP131" s="85"/>
      <c r="AQ131" s="71" t="s">
        <v>3618</v>
      </c>
      <c r="AV131" s="74">
        <f>STDEV(AV112:AV129)</f>
        <v>4.4605018542122341</v>
      </c>
      <c r="AW131" s="74">
        <f t="shared" ref="AW131:CF131" si="144">STDEV(AW112:AW129)</f>
        <v>4.9333869105861537E-2</v>
      </c>
      <c r="AX131" s="74">
        <f t="shared" si="144"/>
        <v>7.6987158894303701E-2</v>
      </c>
      <c r="AY131" s="74">
        <f t="shared" si="144"/>
        <v>2.4153808901189184</v>
      </c>
      <c r="AZ131" s="74">
        <f t="shared" si="144"/>
        <v>1.0483553275062756</v>
      </c>
      <c r="BA131" s="74">
        <f t="shared" si="144"/>
        <v>0.52753639766661853</v>
      </c>
      <c r="BB131" s="74"/>
      <c r="BC131" s="74">
        <f t="shared" si="144"/>
        <v>6.2341231140206066</v>
      </c>
      <c r="BD131" s="74">
        <f t="shared" si="144"/>
        <v>0.79980840986778745</v>
      </c>
      <c r="BE131" s="74">
        <f t="shared" si="144"/>
        <v>0.29056628984001154</v>
      </c>
      <c r="BF131" s="74">
        <f t="shared" si="144"/>
        <v>0.20362311468465288</v>
      </c>
      <c r="BG131" s="74"/>
      <c r="BH131" s="74">
        <f t="shared" si="144"/>
        <v>0.29596283987073213</v>
      </c>
      <c r="BI131" s="74">
        <f t="shared" si="144"/>
        <v>0.5457766727611405</v>
      </c>
      <c r="BJ131" s="74">
        <f t="shared" si="144"/>
        <v>0.8929214795686663</v>
      </c>
      <c r="BK131" s="74">
        <f t="shared" si="144"/>
        <v>14.561855926485135</v>
      </c>
      <c r="BL131" s="74">
        <f t="shared" si="144"/>
        <v>0.49632379350454181</v>
      </c>
      <c r="BM131" s="74">
        <f t="shared" si="144"/>
        <v>7.0709257088031182E-3</v>
      </c>
      <c r="BN131" s="74">
        <f t="shared" si="144"/>
        <v>0.49967115964215153</v>
      </c>
      <c r="BO131" s="74">
        <f t="shared" si="144"/>
        <v>6.9598483813033185E-2</v>
      </c>
      <c r="BP131" s="74">
        <f t="shared" si="144"/>
        <v>0.16954903171548139</v>
      </c>
      <c r="BQ131" s="74">
        <f t="shared" si="144"/>
        <v>2.8772397485013593E-2</v>
      </c>
      <c r="BR131" s="74">
        <f t="shared" si="144"/>
        <v>0.59936770934708861</v>
      </c>
      <c r="BS131" s="74">
        <f t="shared" si="144"/>
        <v>0.49853950793988555</v>
      </c>
      <c r="BT131" s="74">
        <f t="shared" si="144"/>
        <v>0.27037633833118341</v>
      </c>
      <c r="BU131" s="74">
        <f t="shared" si="144"/>
        <v>1.4998554724652127</v>
      </c>
      <c r="BV131" s="74">
        <f t="shared" si="144"/>
        <v>3.1467246834881855</v>
      </c>
      <c r="BW131" s="74">
        <f t="shared" si="144"/>
        <v>0.89111010053126849</v>
      </c>
      <c r="BX131" s="74">
        <f t="shared" si="144"/>
        <v>7.1670399199862151</v>
      </c>
      <c r="BY131" s="74">
        <f t="shared" si="144"/>
        <v>1.2504455466979441</v>
      </c>
      <c r="BZ131" s="74"/>
      <c r="CA131" s="74"/>
      <c r="CB131" s="105">
        <f t="shared" si="144"/>
        <v>585.27704661516702</v>
      </c>
      <c r="CC131" s="74"/>
      <c r="CD131" s="105">
        <f t="shared" si="144"/>
        <v>18.747527842472046</v>
      </c>
      <c r="CE131" s="105">
        <f t="shared" si="144"/>
        <v>161.37203036240297</v>
      </c>
      <c r="CF131" s="105">
        <f t="shared" si="144"/>
        <v>14.518912525426625</v>
      </c>
      <c r="CK131" s="74">
        <f t="shared" ref="CK131:DG131" si="145">STDEV(CK112:CK129)</f>
        <v>1.1507078135035027</v>
      </c>
      <c r="CL131" s="74">
        <f t="shared" si="145"/>
        <v>7.4034685511805993E-3</v>
      </c>
      <c r="CM131" s="74">
        <f t="shared" si="145"/>
        <v>0.57763507994581464</v>
      </c>
      <c r="CN131" s="74">
        <f t="shared" si="145"/>
        <v>0.60837104958515775</v>
      </c>
      <c r="CO131" s="74">
        <f t="shared" si="145"/>
        <v>6.9829524400044143</v>
      </c>
      <c r="CP131" s="74">
        <f t="shared" si="145"/>
        <v>1.0302748939402162</v>
      </c>
      <c r="CQ131" s="74">
        <f t="shared" si="145"/>
        <v>1.4002861087536309</v>
      </c>
      <c r="CR131" s="74">
        <f t="shared" si="145"/>
        <v>19.271065100108427</v>
      </c>
      <c r="CS131" s="74">
        <f t="shared" si="145"/>
        <v>0.10921297474787056</v>
      </c>
      <c r="CT131" s="74">
        <f t="shared" si="145"/>
        <v>0.19920853788898893</v>
      </c>
      <c r="CU131" s="74">
        <f t="shared" si="145"/>
        <v>4.2733418631205407</v>
      </c>
      <c r="CV131" s="74">
        <f t="shared" si="145"/>
        <v>5.2611489673346128</v>
      </c>
      <c r="CW131" s="74">
        <f t="shared" si="145"/>
        <v>0.8220650946530923</v>
      </c>
      <c r="CX131" s="74">
        <f t="shared" si="145"/>
        <v>0.26597389378805325</v>
      </c>
      <c r="CY131" s="74">
        <f t="shared" si="145"/>
        <v>0.24607212156796507</v>
      </c>
      <c r="CZ131" s="74">
        <f t="shared" si="145"/>
        <v>0.9259606130006921</v>
      </c>
      <c r="DA131" s="74">
        <f t="shared" si="145"/>
        <v>3.7726400852143537E-2</v>
      </c>
      <c r="DB131" s="74">
        <f t="shared" si="145"/>
        <v>33.350707147728805</v>
      </c>
      <c r="DC131" s="74">
        <f t="shared" si="145"/>
        <v>4.0633948822765262</v>
      </c>
      <c r="DD131" s="74">
        <f t="shared" si="145"/>
        <v>1.3693151951026727</v>
      </c>
      <c r="DE131" s="74">
        <f t="shared" si="145"/>
        <v>0.17207641324873166</v>
      </c>
      <c r="DF131" s="74">
        <f t="shared" si="145"/>
        <v>2.2934522988827779</v>
      </c>
      <c r="DG131" s="74">
        <f t="shared" si="145"/>
        <v>0.53336593004413313</v>
      </c>
      <c r="DH131" s="74"/>
      <c r="DI131" s="74">
        <v>0.20129554775655814</v>
      </c>
      <c r="DJ131" s="74">
        <v>0.238331094678849</v>
      </c>
      <c r="DK131" s="74"/>
      <c r="DL131" s="74">
        <v>0.1323275945049136</v>
      </c>
    </row>
    <row r="132" spans="40:116" s="71" customFormat="1" x14ac:dyDescent="0.15">
      <c r="AO132" s="83"/>
      <c r="AP132" s="85"/>
      <c r="AQ132" s="71" t="s">
        <v>3620</v>
      </c>
      <c r="AV132" s="108">
        <f>AV131/AV130</f>
        <v>0.21652921622389482</v>
      </c>
      <c r="AW132" s="108">
        <f t="shared" ref="AW132:CF132" si="146">AW131/AW130</f>
        <v>0.14095391173103303</v>
      </c>
      <c r="AX132" s="108">
        <f t="shared" si="146"/>
        <v>0.38493579447151854</v>
      </c>
      <c r="AY132" s="108">
        <f t="shared" si="146"/>
        <v>0.34505441287413113</v>
      </c>
      <c r="AZ132" s="108">
        <f t="shared" si="146"/>
        <v>0.21840735989714075</v>
      </c>
      <c r="BA132" s="108">
        <f t="shared" si="146"/>
        <v>7.5362342523802667E-2</v>
      </c>
      <c r="BB132" s="108"/>
      <c r="BC132" s="108">
        <f t="shared" si="146"/>
        <v>6.2970940545662671E-2</v>
      </c>
      <c r="BD132" s="108">
        <f t="shared" si="146"/>
        <v>0.2352377676081728</v>
      </c>
      <c r="BE132" s="108">
        <f t="shared" si="146"/>
        <v>0.11622651593600464</v>
      </c>
      <c r="BF132" s="108">
        <f t="shared" si="146"/>
        <v>3.4512392319432678E-2</v>
      </c>
      <c r="BG132" s="108"/>
      <c r="BH132" s="108">
        <f t="shared" si="146"/>
        <v>5.0163193198429185E-2</v>
      </c>
      <c r="BI132" s="108">
        <f t="shared" si="146"/>
        <v>9.2504520806972954E-2</v>
      </c>
      <c r="BJ132" s="108">
        <f t="shared" si="146"/>
        <v>0.33071165909950612</v>
      </c>
      <c r="BK132" s="108">
        <f t="shared" si="146"/>
        <v>3.6044197837834503E-2</v>
      </c>
      <c r="BL132" s="108">
        <f t="shared" si="146"/>
        <v>8.412267686517659E-2</v>
      </c>
      <c r="BM132" s="108">
        <f t="shared" si="146"/>
        <v>0.64281142807301062</v>
      </c>
      <c r="BN132" s="108">
        <f t="shared" si="146"/>
        <v>4.0623671515622073E-2</v>
      </c>
      <c r="BO132" s="108">
        <f t="shared" si="146"/>
        <v>0.12428300680898782</v>
      </c>
      <c r="BP132" s="108">
        <f t="shared" si="146"/>
        <v>9.5252265008697407E-2</v>
      </c>
      <c r="BQ132" s="108">
        <f t="shared" si="146"/>
        <v>8.880369594139996E-2</v>
      </c>
      <c r="BR132" s="108">
        <f t="shared" si="146"/>
        <v>4.87290820607389E-2</v>
      </c>
      <c r="BS132" s="108">
        <f t="shared" si="146"/>
        <v>3.6389745105101144E-2</v>
      </c>
      <c r="BT132" s="108">
        <f t="shared" si="146"/>
        <v>7.0779146159995684E-2</v>
      </c>
      <c r="BU132" s="108">
        <f t="shared" si="146"/>
        <v>3.86560688779694E-2</v>
      </c>
      <c r="BV132" s="108">
        <f t="shared" si="146"/>
        <v>5.1585650548986645E-2</v>
      </c>
      <c r="BW132" s="108">
        <f t="shared" si="146"/>
        <v>6.4573195690671617E-2</v>
      </c>
      <c r="BX132" s="108">
        <f t="shared" si="146"/>
        <v>5.7798709032146907E-2</v>
      </c>
      <c r="BY132" s="108">
        <f t="shared" si="146"/>
        <v>5.276141547248709E-2</v>
      </c>
      <c r="BZ132" s="108"/>
      <c r="CA132" s="108"/>
      <c r="CB132" s="108">
        <f t="shared" si="146"/>
        <v>3.7283542273867182E-2</v>
      </c>
      <c r="CC132" s="108"/>
      <c r="CD132" s="108">
        <f t="shared" si="146"/>
        <v>6.8172828518080181E-2</v>
      </c>
      <c r="CE132" s="108">
        <f t="shared" si="146"/>
        <v>4.6978757019622404E-2</v>
      </c>
      <c r="CF132" s="108">
        <f t="shared" si="146"/>
        <v>3.448672808889934E-2</v>
      </c>
      <c r="CK132" s="108">
        <f t="shared" ref="CK132:DG132" si="147">CK131/CK130</f>
        <v>3.7435208087719142E-2</v>
      </c>
      <c r="CL132" s="108">
        <f t="shared" si="147"/>
        <v>6.0274667703056638E-2</v>
      </c>
      <c r="CM132" s="108">
        <f t="shared" si="147"/>
        <v>5.7236094689589199E-2</v>
      </c>
      <c r="CN132" s="108">
        <f t="shared" si="147"/>
        <v>8.74142893583124E-2</v>
      </c>
      <c r="CO132" s="108">
        <f t="shared" si="147"/>
        <v>9.7169590466162595E-2</v>
      </c>
      <c r="CP132" s="108">
        <f t="shared" si="147"/>
        <v>3.7146973655241416E-2</v>
      </c>
      <c r="CQ132" s="108">
        <f t="shared" si="147"/>
        <v>6.6370716568062801E-2</v>
      </c>
      <c r="CR132" s="108">
        <f t="shared" si="147"/>
        <v>6.8869583229619821E-2</v>
      </c>
      <c r="CS132" s="108">
        <f t="shared" si="147"/>
        <v>3.3469821587588697E-2</v>
      </c>
      <c r="CT132" s="108">
        <f t="shared" si="147"/>
        <v>0.26215074602432503</v>
      </c>
      <c r="CU132" s="108">
        <f t="shared" si="147"/>
        <v>0.26643860178620149</v>
      </c>
      <c r="CV132" s="108">
        <f t="shared" si="147"/>
        <v>4.1485792196046617E-2</v>
      </c>
      <c r="CW132" s="108">
        <f t="shared" si="147"/>
        <v>8.1347771248841086E-2</v>
      </c>
      <c r="CX132" s="108">
        <f t="shared" si="147"/>
        <v>6.5199728569153306E-2</v>
      </c>
      <c r="CY132" s="108">
        <f t="shared" si="147"/>
        <v>7.2228929641960565E-2</v>
      </c>
      <c r="CZ132" s="108">
        <f t="shared" si="147"/>
        <v>2.7037992575241723E-2</v>
      </c>
      <c r="DA132" s="108">
        <f t="shared" si="147"/>
        <v>7.2474867988882793E-2</v>
      </c>
      <c r="DB132" s="108">
        <f t="shared" si="147"/>
        <v>0.1482011286417893</v>
      </c>
      <c r="DC132" s="108">
        <f t="shared" si="147"/>
        <v>5.9079632436653262E-2</v>
      </c>
      <c r="DD132" s="108">
        <f t="shared" si="147"/>
        <v>6.5085963468021646E-2</v>
      </c>
      <c r="DE132" s="108">
        <f t="shared" si="147"/>
        <v>5.3817713798641788E-2</v>
      </c>
      <c r="DF132" s="108">
        <f t="shared" si="147"/>
        <v>0.1042992850791271</v>
      </c>
      <c r="DG132" s="108">
        <f t="shared" si="147"/>
        <v>0.16527681227097368</v>
      </c>
      <c r="DH132" s="76"/>
      <c r="DI132" s="108">
        <v>6.2970940545662671E-2</v>
      </c>
      <c r="DJ132" s="108">
        <v>3.6644869654279974E-2</v>
      </c>
      <c r="DK132" s="108"/>
      <c r="DL132" s="108">
        <v>6.5093293242592512E-2</v>
      </c>
    </row>
    <row r="133" spans="40:116" s="71" customFormat="1" x14ac:dyDescent="0.15">
      <c r="AO133" s="83"/>
      <c r="AP133" s="85"/>
      <c r="AQ133" s="71" t="s">
        <v>3622</v>
      </c>
      <c r="AV133" s="74">
        <f>2*AV131</f>
        <v>8.9210037084244682</v>
      </c>
      <c r="AW133" s="74">
        <f t="shared" ref="AW133:CF133" si="148">2*AW131</f>
        <v>9.8667738211723074E-2</v>
      </c>
      <c r="AX133" s="74">
        <f t="shared" si="148"/>
        <v>0.1539743177886074</v>
      </c>
      <c r="AY133" s="74">
        <f t="shared" si="148"/>
        <v>4.8307617802378369</v>
      </c>
      <c r="AZ133" s="74">
        <f t="shared" si="148"/>
        <v>2.0967106550125512</v>
      </c>
      <c r="BA133" s="74">
        <f t="shared" si="148"/>
        <v>1.0550727953332371</v>
      </c>
      <c r="BB133" s="74"/>
      <c r="BC133" s="74">
        <f t="shared" si="148"/>
        <v>12.468246228041213</v>
      </c>
      <c r="BD133" s="74">
        <f t="shared" si="148"/>
        <v>1.5996168197355749</v>
      </c>
      <c r="BE133" s="74">
        <f t="shared" si="148"/>
        <v>0.58113257968002308</v>
      </c>
      <c r="BF133" s="74">
        <f t="shared" si="148"/>
        <v>0.40724622936930577</v>
      </c>
      <c r="BG133" s="74"/>
      <c r="BH133" s="74">
        <f t="shared" si="148"/>
        <v>0.59192567974146426</v>
      </c>
      <c r="BI133" s="74">
        <f t="shared" si="148"/>
        <v>1.091553345522281</v>
      </c>
      <c r="BJ133" s="74">
        <f t="shared" si="148"/>
        <v>1.7858429591373326</v>
      </c>
      <c r="BK133" s="74">
        <f t="shared" si="148"/>
        <v>29.123711852970271</v>
      </c>
      <c r="BL133" s="74">
        <f t="shared" si="148"/>
        <v>0.99264758700908362</v>
      </c>
      <c r="BM133" s="74">
        <f t="shared" si="148"/>
        <v>1.4141851417606236E-2</v>
      </c>
      <c r="BN133" s="74">
        <f t="shared" si="148"/>
        <v>0.99934231928430306</v>
      </c>
      <c r="BO133" s="74">
        <f t="shared" si="148"/>
        <v>0.13919696762606637</v>
      </c>
      <c r="BP133" s="74">
        <f t="shared" si="148"/>
        <v>0.33909806343096277</v>
      </c>
      <c r="BQ133" s="74">
        <f t="shared" si="148"/>
        <v>5.7544794970027187E-2</v>
      </c>
      <c r="BR133" s="74">
        <f t="shared" si="148"/>
        <v>1.1987354186941772</v>
      </c>
      <c r="BS133" s="74">
        <f t="shared" si="148"/>
        <v>0.9970790158797711</v>
      </c>
      <c r="BT133" s="74">
        <f t="shared" si="148"/>
        <v>0.54075267666236682</v>
      </c>
      <c r="BU133" s="74">
        <f t="shared" si="148"/>
        <v>2.9997109449304253</v>
      </c>
      <c r="BV133" s="74">
        <f t="shared" si="148"/>
        <v>6.2934493669763709</v>
      </c>
      <c r="BW133" s="74">
        <f t="shared" si="148"/>
        <v>1.782220201062537</v>
      </c>
      <c r="BX133" s="74">
        <f t="shared" si="148"/>
        <v>14.33407983997243</v>
      </c>
      <c r="BY133" s="74">
        <f t="shared" si="148"/>
        <v>2.5008910933958881</v>
      </c>
      <c r="BZ133" s="74"/>
      <c r="CA133" s="74"/>
      <c r="CB133" s="105">
        <f t="shared" si="148"/>
        <v>1170.554093230334</v>
      </c>
      <c r="CC133" s="74"/>
      <c r="CD133" s="105">
        <f t="shared" si="148"/>
        <v>37.495055684944091</v>
      </c>
      <c r="CE133" s="105">
        <f t="shared" si="148"/>
        <v>322.74406072480593</v>
      </c>
      <c r="CF133" s="105">
        <f t="shared" si="148"/>
        <v>29.03782505085325</v>
      </c>
      <c r="CK133" s="74">
        <f t="shared" ref="CK133:DG133" si="149">2*CK131</f>
        <v>2.3014156270070054</v>
      </c>
      <c r="CL133" s="74">
        <f t="shared" si="149"/>
        <v>1.4806937102361199E-2</v>
      </c>
      <c r="CM133" s="74">
        <f t="shared" si="149"/>
        <v>1.1552701598916293</v>
      </c>
      <c r="CN133" s="74">
        <f t="shared" si="149"/>
        <v>1.2167420991703155</v>
      </c>
      <c r="CO133" s="74">
        <f t="shared" si="149"/>
        <v>13.965904880008829</v>
      </c>
      <c r="CP133" s="74">
        <f t="shared" si="149"/>
        <v>2.0605497878804324</v>
      </c>
      <c r="CQ133" s="74">
        <f t="shared" si="149"/>
        <v>2.8005722175072618</v>
      </c>
      <c r="CR133" s="74">
        <f t="shared" si="149"/>
        <v>38.542130200216853</v>
      </c>
      <c r="CS133" s="74">
        <f t="shared" si="149"/>
        <v>0.21842594949574112</v>
      </c>
      <c r="CT133" s="74">
        <f t="shared" si="149"/>
        <v>0.39841707577797786</v>
      </c>
      <c r="CU133" s="74">
        <f t="shared" si="149"/>
        <v>8.5466837262410813</v>
      </c>
      <c r="CV133" s="74">
        <f t="shared" si="149"/>
        <v>10.522297934669226</v>
      </c>
      <c r="CW133" s="74">
        <f t="shared" si="149"/>
        <v>1.6441301893061846</v>
      </c>
      <c r="CX133" s="74">
        <f t="shared" si="149"/>
        <v>0.5319477875761065</v>
      </c>
      <c r="CY133" s="74">
        <f t="shared" si="149"/>
        <v>0.49214424313593014</v>
      </c>
      <c r="CZ133" s="74">
        <f t="shared" si="149"/>
        <v>1.8519212260013842</v>
      </c>
      <c r="DA133" s="74">
        <f t="shared" si="149"/>
        <v>7.5452801704287073E-2</v>
      </c>
      <c r="DB133" s="74">
        <f t="shared" si="149"/>
        <v>66.70141429545761</v>
      </c>
      <c r="DC133" s="74">
        <f t="shared" si="149"/>
        <v>8.1267897645530525</v>
      </c>
      <c r="DD133" s="74">
        <f t="shared" si="149"/>
        <v>2.7386303902053455</v>
      </c>
      <c r="DE133" s="74">
        <f t="shared" si="149"/>
        <v>0.34415282649746332</v>
      </c>
      <c r="DF133" s="74">
        <f t="shared" si="149"/>
        <v>4.5869045977655558</v>
      </c>
      <c r="DG133" s="74">
        <f t="shared" si="149"/>
        <v>1.0667318600882663</v>
      </c>
      <c r="DH133" s="74"/>
      <c r="DI133" s="74">
        <v>0.40259109551311628</v>
      </c>
      <c r="DJ133" s="74">
        <v>0.476662189357698</v>
      </c>
      <c r="DK133" s="74"/>
      <c r="DL133" s="74">
        <v>0.26465518900982721</v>
      </c>
    </row>
    <row r="134" spans="40:116" x14ac:dyDescent="0.15">
      <c r="CL134" s="81"/>
    </row>
    <row r="135" spans="40:116" x14ac:dyDescent="0.15">
      <c r="AN135" s="63" t="s">
        <v>3699</v>
      </c>
      <c r="AO135" s="82" t="s">
        <v>3736</v>
      </c>
      <c r="AP135" s="65" t="s">
        <v>3737</v>
      </c>
      <c r="AV135" s="86">
        <v>21.70293809094877</v>
      </c>
      <c r="AW135" s="86">
        <v>0.39949830491924654</v>
      </c>
      <c r="AX135" s="86">
        <v>0.1029701509945356</v>
      </c>
      <c r="AY135" s="86">
        <v>9.8896339287009063</v>
      </c>
      <c r="AZ135" s="86">
        <v>4.9591485811550404</v>
      </c>
      <c r="BA135" s="86">
        <v>7.2064126506086632</v>
      </c>
      <c r="BB135" s="86"/>
      <c r="BC135" s="86">
        <v>95.023661118812242</v>
      </c>
      <c r="BD135" s="86">
        <v>2.319702165335745</v>
      </c>
      <c r="BE135" s="86">
        <v>2.6600614209621956</v>
      </c>
      <c r="BF135" s="86">
        <v>5.9339876145137787</v>
      </c>
      <c r="BG135" s="86"/>
      <c r="BH135" s="86">
        <v>5.5360917718576941</v>
      </c>
      <c r="BI135" s="86">
        <v>5.5750826121694814</v>
      </c>
      <c r="BJ135" s="86">
        <v>3.9965351532888351</v>
      </c>
      <c r="BK135" s="86">
        <v>409.55676232111102</v>
      </c>
      <c r="BL135" s="86">
        <v>5.8232458828680524</v>
      </c>
      <c r="BM135" s="86">
        <v>4.6135676873537328E-3</v>
      </c>
      <c r="BN135" s="86">
        <v>11.9608395361169</v>
      </c>
      <c r="BO135" s="86">
        <v>0.54768161468356868</v>
      </c>
      <c r="BP135" s="86">
        <v>1.9313003380180302</v>
      </c>
      <c r="BQ135" s="86">
        <v>0.30124285166413123</v>
      </c>
      <c r="BR135" s="86">
        <v>12.811101739638779</v>
      </c>
      <c r="BS135" s="86">
        <v>14.240716383958238</v>
      </c>
      <c r="BT135" s="86">
        <v>4.1536780650760328</v>
      </c>
      <c r="BU135" s="86">
        <v>40.37370011276257</v>
      </c>
      <c r="BV135" s="86">
        <v>63.315086513823012</v>
      </c>
      <c r="BW135" s="86">
        <v>14.135285161348291</v>
      </c>
      <c r="BX135" s="86">
        <v>123.0185010402914</v>
      </c>
      <c r="BY135" s="86">
        <v>24.228620002750311</v>
      </c>
      <c r="BZ135" s="69"/>
      <c r="CA135" s="69"/>
      <c r="CB135" s="106">
        <v>15347.215669036581</v>
      </c>
      <c r="CC135" s="69"/>
      <c r="CD135" s="106">
        <v>277.58132773923313</v>
      </c>
      <c r="CE135" s="106">
        <v>3560.7154528633455</v>
      </c>
      <c r="CF135" s="106">
        <v>409.97959431527079</v>
      </c>
      <c r="CK135" s="86">
        <f t="shared" ref="CK135:CK145" si="150">481900/CB135</f>
        <v>31.399832412093236</v>
      </c>
      <c r="CL135" s="86">
        <f t="shared" ref="CL135:CL145" si="151">CF135/CE135</f>
        <v>0.11513966778378378</v>
      </c>
      <c r="CM135" s="86">
        <f t="shared" ref="CM135:CM145" si="152">BX135/BR135</f>
        <v>9.6024919277364216</v>
      </c>
      <c r="CN135" s="86">
        <f t="shared" ref="CN135:CN145" si="153">BN135/BP135</f>
        <v>6.1931535456528444</v>
      </c>
      <c r="CO135" s="86">
        <f t="shared" ref="CO135:CO145" si="154">CF135/BL135</f>
        <v>70.40396413990139</v>
      </c>
      <c r="CP135" s="86">
        <f t="shared" ref="CP135:CP145" si="155">CE135/BX135</f>
        <v>28.944552427094923</v>
      </c>
      <c r="CQ135" s="86">
        <f t="shared" ref="CQ135:CQ145" si="156">BX135/BL135</f>
        <v>21.125417596088624</v>
      </c>
      <c r="CR135" s="86">
        <f t="shared" ref="CR135:CR145" si="157">CE135/BN135</f>
        <v>297.69778635616876</v>
      </c>
      <c r="CS135" s="86">
        <f t="shared" ref="CS135:CS145" si="158">BK135/BX135</f>
        <v>3.3292290091144237</v>
      </c>
      <c r="CT135" s="86">
        <f t="shared" ref="CT135:CT145" si="159">BC135/BX135</f>
        <v>0.77243390478062968</v>
      </c>
      <c r="CU135" s="86">
        <f t="shared" ref="CU135:CU145" si="160">BC135/BL135</f>
        <v>16.317988803868161</v>
      </c>
      <c r="CV135" s="86">
        <f t="shared" ref="CV135:CV145" si="161">CB135/BX135</f>
        <v>124.75534605977693</v>
      </c>
      <c r="CW135" s="86">
        <f t="shared" ref="CW135:CW145" si="162">BX135/BN135</f>
        <v>10.285105879802606</v>
      </c>
      <c r="CX135" s="86">
        <f t="shared" ref="CX135:CX145" si="163">BK135/BC135</f>
        <v>4.3100503337692313</v>
      </c>
      <c r="CY135" s="86">
        <f t="shared" ref="CY135:CY145" si="164">CF135/BX135</f>
        <v>3.3326661506060216</v>
      </c>
      <c r="CZ135" s="86">
        <f t="shared" ref="CZ135:CZ145" si="165">CF135/BN135</f>
        <v>34.276824221017108</v>
      </c>
      <c r="DA135" s="86">
        <f t="shared" ref="DA135:DA145" si="166">BN135/BY135</f>
        <v>0.49366573642077699</v>
      </c>
      <c r="DB135" s="86">
        <f t="shared" ref="DB135:DB145" si="167">BX135/BO135</f>
        <v>224.61681703770026</v>
      </c>
      <c r="DC135" s="86">
        <f t="shared" ref="DC135:DC145" si="168">BK135/BL135</f>
        <v>70.331353090554543</v>
      </c>
      <c r="DD135" s="86">
        <f t="shared" ref="DD135:DD145" si="169">BX135/BF135</f>
        <v>20.73116916176296</v>
      </c>
      <c r="DE135" s="86">
        <f t="shared" ref="DE135:DE145" si="170">BX135/BU135</f>
        <v>3.0469959576829546</v>
      </c>
      <c r="DF135" s="86">
        <f t="shared" ref="DF135:DF145" si="171">BU135/BP135</f>
        <v>20.904930899662926</v>
      </c>
      <c r="DG135" s="86">
        <f t="shared" ref="DG135:DG145" si="172">BP135/BO135</f>
        <v>3.5263194641541293</v>
      </c>
      <c r="DH135" s="81"/>
      <c r="DI135" s="107">
        <v>3.068248663829908</v>
      </c>
      <c r="DJ135" s="107">
        <v>6.5968606888406596</v>
      </c>
      <c r="DK135" s="107"/>
      <c r="DL135" s="107">
        <v>2.1500410858506496</v>
      </c>
    </row>
    <row r="136" spans="40:116" x14ac:dyDescent="0.15">
      <c r="AO136" s="82" t="s">
        <v>3738</v>
      </c>
      <c r="AP136" s="65" t="s">
        <v>3739</v>
      </c>
      <c r="AV136" s="86">
        <v>25.52316750675687</v>
      </c>
      <c r="AW136" s="86">
        <v>0.43169085041639826</v>
      </c>
      <c r="AX136" s="86">
        <v>0.10014094729209927</v>
      </c>
      <c r="AY136" s="86">
        <v>11.220891672396</v>
      </c>
      <c r="AZ136" s="86">
        <v>4.6256437557927335</v>
      </c>
      <c r="BA136" s="86">
        <v>6.7949816390518976</v>
      </c>
      <c r="BB136" s="86"/>
      <c r="BC136" s="86">
        <v>105.05494584155117</v>
      </c>
      <c r="BD136" s="86">
        <v>2.7653783652920616</v>
      </c>
      <c r="BE136" s="86">
        <v>2.4512476388074371</v>
      </c>
      <c r="BF136" s="86">
        <v>6.2171521935560703</v>
      </c>
      <c r="BG136" s="86"/>
      <c r="BH136" s="86">
        <v>5.9146465422069365</v>
      </c>
      <c r="BI136" s="86">
        <v>5.8952431556296538</v>
      </c>
      <c r="BJ136" s="86">
        <v>3.4328572399816166</v>
      </c>
      <c r="BK136" s="86">
        <v>430.94117041977398</v>
      </c>
      <c r="BL136" s="86">
        <v>6.6650519910772266</v>
      </c>
      <c r="BM136" s="86">
        <v>8.9736110213604597E-3</v>
      </c>
      <c r="BN136" s="86">
        <v>12.054563127596674</v>
      </c>
      <c r="BO136" s="86">
        <v>0.62140582710873393</v>
      </c>
      <c r="BP136" s="86">
        <v>1.7162859054204656</v>
      </c>
      <c r="BQ136" s="86">
        <v>0.33942872723479695</v>
      </c>
      <c r="BR136" s="86">
        <v>14.009574677924551</v>
      </c>
      <c r="BS136" s="86">
        <v>14.513251262211597</v>
      </c>
      <c r="BT136" s="86">
        <v>3.7445267077706732</v>
      </c>
      <c r="BU136" s="86">
        <v>43.004680490083175</v>
      </c>
      <c r="BV136" s="86">
        <v>63.206635071732656</v>
      </c>
      <c r="BW136" s="86">
        <v>15.300977790458932</v>
      </c>
      <c r="BX136" s="86">
        <v>132.51868847060433</v>
      </c>
      <c r="BY136" s="86">
        <v>25.415264977358447</v>
      </c>
      <c r="BZ136" s="69"/>
      <c r="CA136" s="69"/>
      <c r="CB136" s="106">
        <v>16310.761980403557</v>
      </c>
      <c r="CC136" s="69"/>
      <c r="CD136" s="106">
        <v>300.27700025881552</v>
      </c>
      <c r="CE136" s="106">
        <v>3709.4260205980254</v>
      </c>
      <c r="CF136" s="106">
        <v>430.85738617323773</v>
      </c>
      <c r="CK136" s="86">
        <f t="shared" si="150"/>
        <v>29.544910322336577</v>
      </c>
      <c r="CL136" s="86">
        <f t="shared" si="151"/>
        <v>0.11615203640151742</v>
      </c>
      <c r="CM136" s="86">
        <f t="shared" si="152"/>
        <v>9.4591514387242146</v>
      </c>
      <c r="CN136" s="86">
        <f t="shared" si="153"/>
        <v>7.0236334689490318</v>
      </c>
      <c r="CO136" s="86">
        <f t="shared" si="154"/>
        <v>64.644264853454089</v>
      </c>
      <c r="CP136" s="86">
        <f t="shared" si="155"/>
        <v>27.991719986127546</v>
      </c>
      <c r="CQ136" s="86">
        <f t="shared" si="156"/>
        <v>19.882618867491573</v>
      </c>
      <c r="CR136" s="86">
        <f t="shared" si="157"/>
        <v>307.71965614465</v>
      </c>
      <c r="CS136" s="86">
        <f t="shared" si="158"/>
        <v>3.2519275235308909</v>
      </c>
      <c r="CT136" s="86">
        <f t="shared" si="159"/>
        <v>0.79275570150888386</v>
      </c>
      <c r="CU136" s="86">
        <f t="shared" si="160"/>
        <v>15.762059468132051</v>
      </c>
      <c r="CV136" s="86">
        <f t="shared" si="161"/>
        <v>123.08273020692968</v>
      </c>
      <c r="CW136" s="86">
        <f t="shared" si="162"/>
        <v>10.993238582593467</v>
      </c>
      <c r="CX136" s="86">
        <f t="shared" si="163"/>
        <v>4.1020550433650191</v>
      </c>
      <c r="CY136" s="86">
        <f t="shared" si="164"/>
        <v>3.2512952787697693</v>
      </c>
      <c r="CZ136" s="86">
        <f t="shared" si="165"/>
        <v>35.742264701975806</v>
      </c>
      <c r="DA136" s="86">
        <f t="shared" si="166"/>
        <v>0.47430405066937742</v>
      </c>
      <c r="DB136" s="86">
        <f t="shared" si="167"/>
        <v>213.25626939674021</v>
      </c>
      <c r="DC136" s="86">
        <f t="shared" si="168"/>
        <v>64.656835535070442</v>
      </c>
      <c r="DD136" s="86">
        <f t="shared" si="169"/>
        <v>21.315014390021975</v>
      </c>
      <c r="DE136" s="86">
        <f t="shared" si="170"/>
        <v>3.0814945480449034</v>
      </c>
      <c r="DF136" s="86">
        <f t="shared" si="171"/>
        <v>25.056827859661087</v>
      </c>
      <c r="DG136" s="86">
        <f t="shared" si="172"/>
        <v>2.7619404752059862</v>
      </c>
      <c r="DH136" s="81"/>
      <c r="DI136" s="107">
        <v>3.3921519483871867</v>
      </c>
      <c r="DJ136" s="107">
        <v>6.9342610086323351</v>
      </c>
      <c r="DK136" s="107"/>
      <c r="DL136" s="107">
        <v>2.044207073898697</v>
      </c>
    </row>
    <row r="137" spans="40:116" x14ac:dyDescent="0.15">
      <c r="AO137" s="82" t="s">
        <v>3740</v>
      </c>
      <c r="AP137" s="65" t="s">
        <v>3741</v>
      </c>
      <c r="AV137" s="86">
        <v>19.275508605550595</v>
      </c>
      <c r="AW137" s="86">
        <v>0.30826564456792721</v>
      </c>
      <c r="AX137" s="86">
        <v>0.16350673142965808</v>
      </c>
      <c r="AY137" s="86">
        <v>8.4800466544360287</v>
      </c>
      <c r="AZ137" s="86">
        <v>5.3404101805307125</v>
      </c>
      <c r="BA137" s="86">
        <v>7.3499435263617494</v>
      </c>
      <c r="BB137" s="86"/>
      <c r="BC137" s="86">
        <v>101.18403179881997</v>
      </c>
      <c r="BD137" s="86">
        <v>4.1706357221896111</v>
      </c>
      <c r="BE137" s="86">
        <v>2.2809163498410432</v>
      </c>
      <c r="BF137" s="86">
        <v>5.8873021492246904</v>
      </c>
      <c r="BG137" s="86"/>
      <c r="BH137" s="86">
        <v>5.83551879681304</v>
      </c>
      <c r="BI137" s="86">
        <v>5.7144396648496825</v>
      </c>
      <c r="BJ137" s="86">
        <v>2.2312333191980733</v>
      </c>
      <c r="BK137" s="86">
        <v>405.67191311541427</v>
      </c>
      <c r="BL137" s="86">
        <v>6.3181743101644408</v>
      </c>
      <c r="BM137" s="86">
        <v>8.791083828653283E-3</v>
      </c>
      <c r="BN137" s="86">
        <v>12.47093091613978</v>
      </c>
      <c r="BO137" s="86">
        <v>0.59295404546702468</v>
      </c>
      <c r="BP137" s="86">
        <v>1.9057473598095234</v>
      </c>
      <c r="BQ137" s="86">
        <v>0.37041062557244481</v>
      </c>
      <c r="BR137" s="86">
        <v>11.271416840159876</v>
      </c>
      <c r="BS137" s="86">
        <v>13.464688867775235</v>
      </c>
      <c r="BT137" s="86">
        <v>3.823989733668804</v>
      </c>
      <c r="BU137" s="86">
        <v>38.55263110358527</v>
      </c>
      <c r="BV137" s="86">
        <v>62.22329111039204</v>
      </c>
      <c r="BW137" s="86">
        <v>13.82450961505733</v>
      </c>
      <c r="BX137" s="86">
        <v>118.52373467534424</v>
      </c>
      <c r="BY137" s="86">
        <v>23.565981608398534</v>
      </c>
      <c r="BZ137" s="69"/>
      <c r="CA137" s="69"/>
      <c r="CB137" s="106">
        <v>15641.365502277969</v>
      </c>
      <c r="CC137" s="69"/>
      <c r="CD137" s="106">
        <v>268.66310005380859</v>
      </c>
      <c r="CE137" s="106">
        <v>3430.3720688410754</v>
      </c>
      <c r="CF137" s="106">
        <v>424.83613604510003</v>
      </c>
      <c r="CK137" s="86">
        <f t="shared" si="150"/>
        <v>30.809330549165754</v>
      </c>
      <c r="CL137" s="86">
        <f t="shared" si="151"/>
        <v>0.1238454976659799</v>
      </c>
      <c r="CM137" s="86">
        <f t="shared" si="152"/>
        <v>10.51542466720298</v>
      </c>
      <c r="CN137" s="86">
        <f t="shared" si="153"/>
        <v>6.5438531775724096</v>
      </c>
      <c r="CO137" s="86">
        <f t="shared" si="154"/>
        <v>67.240331651128983</v>
      </c>
      <c r="CP137" s="86">
        <f t="shared" si="155"/>
        <v>28.942490533540994</v>
      </c>
      <c r="CQ137" s="86">
        <f t="shared" si="156"/>
        <v>18.759174542663018</v>
      </c>
      <c r="CR137" s="86">
        <f t="shared" si="157"/>
        <v>275.06944685272174</v>
      </c>
      <c r="CS137" s="86">
        <f t="shared" si="158"/>
        <v>3.4227061290855838</v>
      </c>
      <c r="CT137" s="86">
        <f t="shared" si="159"/>
        <v>0.85370269571727109</v>
      </c>
      <c r="CU137" s="86">
        <f t="shared" si="160"/>
        <v>16.014757876502223</v>
      </c>
      <c r="CV137" s="86">
        <f t="shared" si="161"/>
        <v>131.96821332977913</v>
      </c>
      <c r="CW137" s="86">
        <f t="shared" si="162"/>
        <v>9.5040005812197847</v>
      </c>
      <c r="CX137" s="86">
        <f t="shared" si="163"/>
        <v>4.0092483557286487</v>
      </c>
      <c r="CY137" s="86">
        <f t="shared" si="164"/>
        <v>3.5843971438192965</v>
      </c>
      <c r="CZ137" s="86">
        <f t="shared" si="165"/>
        <v>34.06611253818113</v>
      </c>
      <c r="DA137" s="86">
        <f t="shared" si="166"/>
        <v>0.52919208388482075</v>
      </c>
      <c r="DB137" s="86">
        <f t="shared" si="167"/>
        <v>199.88688091670264</v>
      </c>
      <c r="DC137" s="86">
        <f t="shared" si="168"/>
        <v>64.207141683758962</v>
      </c>
      <c r="DD137" s="86">
        <f t="shared" si="169"/>
        <v>20.132096446069589</v>
      </c>
      <c r="DE137" s="86">
        <f t="shared" si="170"/>
        <v>3.0743358178820102</v>
      </c>
      <c r="DF137" s="86">
        <f t="shared" si="171"/>
        <v>20.229665230882727</v>
      </c>
      <c r="DG137" s="86">
        <f t="shared" si="172"/>
        <v>3.2139882919738096</v>
      </c>
      <c r="DH137" s="81"/>
      <c r="DI137" s="107">
        <v>3.2671627962163377</v>
      </c>
      <c r="DJ137" s="107">
        <v>6.4907166960334735</v>
      </c>
      <c r="DK137" s="107"/>
      <c r="DL137" s="107">
        <v>1.9866523650276304</v>
      </c>
    </row>
    <row r="138" spans="40:116" x14ac:dyDescent="0.15">
      <c r="AO138" s="82" t="s">
        <v>3742</v>
      </c>
      <c r="AP138" s="65" t="s">
        <v>3743</v>
      </c>
      <c r="AV138" s="86">
        <v>18.562051089008801</v>
      </c>
      <c r="AW138" s="86">
        <v>0.35482991284709769</v>
      </c>
      <c r="AX138" s="86">
        <v>0.226112701522412</v>
      </c>
      <c r="AY138" s="86">
        <v>8.3764406751629394</v>
      </c>
      <c r="AZ138" s="86">
        <v>5.6332659635841589</v>
      </c>
      <c r="BA138" s="86">
        <v>7.253042175230064</v>
      </c>
      <c r="BB138" s="86"/>
      <c r="BC138" s="86">
        <v>94.60358761860148</v>
      </c>
      <c r="BD138" s="86">
        <v>3.4225028454147228</v>
      </c>
      <c r="BE138" s="86">
        <v>2.8471681688575319</v>
      </c>
      <c r="BF138" s="86">
        <v>5.7131074362045684</v>
      </c>
      <c r="BG138" s="86"/>
      <c r="BH138" s="86">
        <v>5.7188465997211519</v>
      </c>
      <c r="BI138" s="86">
        <v>6.4774373162907244</v>
      </c>
      <c r="BJ138" s="86">
        <v>2.0442636393063949</v>
      </c>
      <c r="BK138" s="86">
        <v>392.66815777664198</v>
      </c>
      <c r="BL138" s="86">
        <v>6.0896302730693588</v>
      </c>
      <c r="BM138" s="86">
        <v>4.3418388361334955E-3</v>
      </c>
      <c r="BN138" s="86">
        <v>12.290310324858208</v>
      </c>
      <c r="BO138" s="86">
        <v>0.63256634252929866</v>
      </c>
      <c r="BP138" s="86">
        <v>1.8527893276126806</v>
      </c>
      <c r="BQ138" s="86">
        <v>0.29319264376926085</v>
      </c>
      <c r="BR138" s="86">
        <v>11.306369093481267</v>
      </c>
      <c r="BS138" s="86">
        <v>13.093674010092837</v>
      </c>
      <c r="BT138" s="86">
        <v>3.8475448792019646</v>
      </c>
      <c r="BU138" s="86">
        <v>35.838904492925224</v>
      </c>
      <c r="BV138" s="86">
        <v>60.210117046277588</v>
      </c>
      <c r="BW138" s="86">
        <v>12.546013432365815</v>
      </c>
      <c r="BX138" s="86">
        <v>118.75176720926484</v>
      </c>
      <c r="BY138" s="86">
        <v>23.705340251885705</v>
      </c>
      <c r="BZ138" s="69"/>
      <c r="CA138" s="69"/>
      <c r="CB138" s="106">
        <v>15368.63545388716</v>
      </c>
      <c r="CC138" s="69"/>
      <c r="CD138" s="106">
        <v>270.13978758070067</v>
      </c>
      <c r="CE138" s="106">
        <v>3354.0719207174193</v>
      </c>
      <c r="CF138" s="106">
        <v>409.91240505308008</v>
      </c>
      <c r="CK138" s="86">
        <f t="shared" si="150"/>
        <v>31.356069408108311</v>
      </c>
      <c r="CL138" s="86">
        <f t="shared" si="151"/>
        <v>0.12221336177114588</v>
      </c>
      <c r="CM138" s="86">
        <f t="shared" si="152"/>
        <v>10.503086024118181</v>
      </c>
      <c r="CN138" s="86">
        <f t="shared" si="153"/>
        <v>6.6334094986904288</v>
      </c>
      <c r="CO138" s="86">
        <f t="shared" si="154"/>
        <v>67.313184326783727</v>
      </c>
      <c r="CP138" s="86">
        <f t="shared" si="155"/>
        <v>28.24439584807913</v>
      </c>
      <c r="CQ138" s="86">
        <f t="shared" si="156"/>
        <v>19.500653058434423</v>
      </c>
      <c r="CR138" s="86">
        <f t="shared" si="157"/>
        <v>272.90376174908465</v>
      </c>
      <c r="CS138" s="86">
        <f t="shared" si="158"/>
        <v>3.3066300149005832</v>
      </c>
      <c r="CT138" s="86">
        <f t="shared" si="159"/>
        <v>0.79664993491752134</v>
      </c>
      <c r="CU138" s="86">
        <f t="shared" si="160"/>
        <v>15.535193989850946</v>
      </c>
      <c r="CV138" s="86">
        <f t="shared" si="161"/>
        <v>129.41816206241791</v>
      </c>
      <c r="CW138" s="86">
        <f t="shared" si="162"/>
        <v>9.6622269145701871</v>
      </c>
      <c r="CX138" s="86">
        <f t="shared" si="163"/>
        <v>4.1506687818193626</v>
      </c>
      <c r="CY138" s="86">
        <f t="shared" si="164"/>
        <v>3.4518425677887454</v>
      </c>
      <c r="CZ138" s="86">
        <f t="shared" si="165"/>
        <v>33.352486163347486</v>
      </c>
      <c r="DA138" s="86">
        <f t="shared" si="166"/>
        <v>0.51846167126331555</v>
      </c>
      <c r="DB138" s="86">
        <f t="shared" si="167"/>
        <v>187.73013868306563</v>
      </c>
      <c r="DC138" s="86">
        <f t="shared" si="168"/>
        <v>64.481444713182114</v>
      </c>
      <c r="DD138" s="86">
        <f t="shared" si="169"/>
        <v>20.785845275151363</v>
      </c>
      <c r="DE138" s="86">
        <f t="shared" si="170"/>
        <v>3.3134876439291561</v>
      </c>
      <c r="DF138" s="86">
        <f t="shared" si="171"/>
        <v>19.343216176176739</v>
      </c>
      <c r="DG138" s="86">
        <f t="shared" si="172"/>
        <v>2.9290039685076428</v>
      </c>
      <c r="DH138" s="81"/>
      <c r="DI138" s="107">
        <v>3.0546847794188401</v>
      </c>
      <c r="DJ138" s="107">
        <v>6.3024888006907194</v>
      </c>
      <c r="DK138" s="107"/>
      <c r="DL138" s="107">
        <v>2.0632206776798032</v>
      </c>
    </row>
    <row r="139" spans="40:116" x14ac:dyDescent="0.15">
      <c r="AO139" s="82" t="s">
        <v>3744</v>
      </c>
      <c r="AP139" s="65" t="s">
        <v>3745</v>
      </c>
      <c r="AV139" s="86">
        <v>22.119563340415361</v>
      </c>
      <c r="AW139" s="86">
        <v>0.34272830262529946</v>
      </c>
      <c r="AX139" s="86">
        <v>0.34639540998845153</v>
      </c>
      <c r="AY139" s="86">
        <v>5.4893996792996278</v>
      </c>
      <c r="AZ139" s="86">
        <v>5.7058417018928287</v>
      </c>
      <c r="BA139" s="86">
        <v>8.7765833116870322</v>
      </c>
      <c r="BB139" s="86"/>
      <c r="BC139" s="86">
        <v>108.42538885735711</v>
      </c>
      <c r="BD139" s="86">
        <v>4.2818938698057272</v>
      </c>
      <c r="BE139" s="86">
        <v>2.9775992618350546</v>
      </c>
      <c r="BF139" s="86">
        <v>6.4409177833240543</v>
      </c>
      <c r="BG139" s="86"/>
      <c r="BH139" s="86">
        <v>6.446290167497569</v>
      </c>
      <c r="BI139" s="86">
        <v>6.3012111814396627</v>
      </c>
      <c r="BJ139" s="86">
        <v>2.9209550806094895</v>
      </c>
      <c r="BK139" s="86">
        <v>428.59601759050724</v>
      </c>
      <c r="BL139" s="86">
        <v>6.7997915392806121</v>
      </c>
      <c r="BM139" s="86">
        <v>2.3280317848356262E-2</v>
      </c>
      <c r="BN139" s="86">
        <v>13.140453389041483</v>
      </c>
      <c r="BO139" s="86">
        <v>0.72021923688325484</v>
      </c>
      <c r="BP139" s="86">
        <v>1.9152788615984833</v>
      </c>
      <c r="BQ139" s="86">
        <v>0.32913589404724813</v>
      </c>
      <c r="BR139" s="86">
        <v>12.009700428676394</v>
      </c>
      <c r="BS139" s="86">
        <v>14.127643788151115</v>
      </c>
      <c r="BT139" s="86">
        <v>4.0506357053789195</v>
      </c>
      <c r="BU139" s="86">
        <v>40.761717878292288</v>
      </c>
      <c r="BV139" s="86">
        <v>64.20985120714117</v>
      </c>
      <c r="BW139" s="86">
        <v>14.012395270683967</v>
      </c>
      <c r="BX139" s="86">
        <v>134.7307867719536</v>
      </c>
      <c r="BY139" s="86">
        <v>24.634367167988927</v>
      </c>
      <c r="BZ139" s="69"/>
      <c r="CA139" s="69"/>
      <c r="CB139" s="106">
        <v>16842.067373329213</v>
      </c>
      <c r="CC139" s="69"/>
      <c r="CD139" s="106">
        <v>293.15101012985144</v>
      </c>
      <c r="CE139" s="106">
        <v>3648.2971940508437</v>
      </c>
      <c r="CF139" s="106">
        <v>454.13631798846967</v>
      </c>
      <c r="CK139" s="86">
        <f t="shared" si="150"/>
        <v>28.612876870634537</v>
      </c>
      <c r="CL139" s="86">
        <f t="shared" si="151"/>
        <v>0.12447898124336323</v>
      </c>
      <c r="CM139" s="86">
        <f t="shared" si="152"/>
        <v>11.218496878593871</v>
      </c>
      <c r="CN139" s="86">
        <f t="shared" si="153"/>
        <v>6.8608564802279073</v>
      </c>
      <c r="CO139" s="86">
        <f t="shared" si="154"/>
        <v>66.786800060714114</v>
      </c>
      <c r="CP139" s="86">
        <f t="shared" si="155"/>
        <v>27.078422693589555</v>
      </c>
      <c r="CQ139" s="86">
        <f t="shared" si="156"/>
        <v>19.813958412349731</v>
      </c>
      <c r="CR139" s="86">
        <f t="shared" si="157"/>
        <v>277.63860850443342</v>
      </c>
      <c r="CS139" s="86">
        <f t="shared" si="158"/>
        <v>3.1811290341230789</v>
      </c>
      <c r="CT139" s="86">
        <f t="shared" si="159"/>
        <v>0.80475585020429496</v>
      </c>
      <c r="CU139" s="86">
        <f t="shared" si="160"/>
        <v>15.945398948043051</v>
      </c>
      <c r="CV139" s="86">
        <f t="shared" si="161"/>
        <v>125.00533676713572</v>
      </c>
      <c r="CW139" s="86">
        <f t="shared" si="162"/>
        <v>10.253130754553165</v>
      </c>
      <c r="CX139" s="86">
        <f t="shared" si="163"/>
        <v>3.9529119711469245</v>
      </c>
      <c r="CY139" s="86">
        <f t="shared" si="164"/>
        <v>3.3706944705751951</v>
      </c>
      <c r="CZ139" s="86">
        <f t="shared" si="165"/>
        <v>34.560171140456838</v>
      </c>
      <c r="DA139" s="86">
        <f t="shared" si="166"/>
        <v>0.53341956379203503</v>
      </c>
      <c r="DB139" s="86">
        <f t="shared" si="167"/>
        <v>187.06913099822273</v>
      </c>
      <c r="DC139" s="86">
        <f t="shared" si="168"/>
        <v>63.03075838643295</v>
      </c>
      <c r="DD139" s="86">
        <f t="shared" si="169"/>
        <v>20.9179485446593</v>
      </c>
      <c r="DE139" s="86">
        <f t="shared" si="170"/>
        <v>3.3053265118569666</v>
      </c>
      <c r="DF139" s="86">
        <f t="shared" si="171"/>
        <v>21.282393230337611</v>
      </c>
      <c r="DG139" s="86">
        <f t="shared" si="172"/>
        <v>2.6592997847250555</v>
      </c>
      <c r="DH139" s="81"/>
      <c r="DI139" s="107">
        <v>3.5009812353037493</v>
      </c>
      <c r="DJ139" s="107">
        <v>6.902890589823925</v>
      </c>
      <c r="DK139" s="107"/>
      <c r="DL139" s="107">
        <v>1.971701681864348</v>
      </c>
    </row>
    <row r="140" spans="40:116" x14ac:dyDescent="0.15">
      <c r="AO140" s="82" t="s">
        <v>3746</v>
      </c>
      <c r="AP140" s="65" t="s">
        <v>3757</v>
      </c>
      <c r="AV140" s="86">
        <v>20.179143017161039</v>
      </c>
      <c r="AW140" s="86">
        <v>0.31400682514301825</v>
      </c>
      <c r="AX140" s="86">
        <v>0.19057001770343812</v>
      </c>
      <c r="AY140" s="86">
        <v>8.6939478111607933</v>
      </c>
      <c r="AZ140" s="86">
        <v>4.5259094752103293</v>
      </c>
      <c r="BA140" s="86">
        <v>6.7255081981863549</v>
      </c>
      <c r="BB140" s="86"/>
      <c r="BC140" s="86">
        <v>87.01837115682892</v>
      </c>
      <c r="BD140" s="86">
        <v>4.0507920098446482</v>
      </c>
      <c r="BE140" s="86">
        <v>2.4788633964670201</v>
      </c>
      <c r="BF140" s="86">
        <v>5.7229390241472835</v>
      </c>
      <c r="BG140" s="86"/>
      <c r="BH140" s="86">
        <v>5.8409921993337806</v>
      </c>
      <c r="BI140" s="86">
        <v>5.5684320781511483</v>
      </c>
      <c r="BJ140" s="86">
        <v>2.6500136419796925</v>
      </c>
      <c r="BK140" s="86">
        <v>384.29459944011592</v>
      </c>
      <c r="BL140" s="86">
        <v>5.2874710108786687</v>
      </c>
      <c r="BM140" s="86">
        <v>1.2807706551631496E-2</v>
      </c>
      <c r="BN140" s="86">
        <v>11.601585917673795</v>
      </c>
      <c r="BO140" s="86">
        <v>0.42660398860860871</v>
      </c>
      <c r="BP140" s="86">
        <v>1.6959766865903183</v>
      </c>
      <c r="BQ140" s="86">
        <v>0.29649654059569486</v>
      </c>
      <c r="BR140" s="86">
        <v>11.503690563369478</v>
      </c>
      <c r="BS140" s="86">
        <v>12.624489400949791</v>
      </c>
      <c r="BT140" s="86">
        <v>3.621253742512625</v>
      </c>
      <c r="BU140" s="86">
        <v>36.566102789887488</v>
      </c>
      <c r="BV140" s="86">
        <v>55.272102540562351</v>
      </c>
      <c r="BW140" s="86">
        <v>13.394348392996394</v>
      </c>
      <c r="BX140" s="86">
        <v>118.8268095539854</v>
      </c>
      <c r="BY140" s="86">
        <v>22.135134260124765</v>
      </c>
      <c r="BZ140" s="69"/>
      <c r="CA140" s="69"/>
      <c r="CB140" s="106">
        <v>15271.1592864709</v>
      </c>
      <c r="CC140" s="69"/>
      <c r="CD140" s="106">
        <v>253.34922953624312</v>
      </c>
      <c r="CE140" s="106">
        <v>3239.8477397571614</v>
      </c>
      <c r="CF140" s="106">
        <v>401.16714018237633</v>
      </c>
      <c r="CK140" s="86">
        <f t="shared" si="150"/>
        <v>31.556215933581885</v>
      </c>
      <c r="CL140" s="86">
        <f t="shared" si="151"/>
        <v>0.12382283749311172</v>
      </c>
      <c r="CM140" s="86">
        <f t="shared" si="152"/>
        <v>10.329451135651944</v>
      </c>
      <c r="CN140" s="86">
        <f t="shared" si="153"/>
        <v>6.8406517668578566</v>
      </c>
      <c r="CO140" s="86">
        <f t="shared" si="154"/>
        <v>75.871269905215158</v>
      </c>
      <c r="CP140" s="86">
        <f t="shared" si="155"/>
        <v>27.265292671896855</v>
      </c>
      <c r="CQ140" s="86">
        <f t="shared" si="156"/>
        <v>22.473278682664368</v>
      </c>
      <c r="CR140" s="86">
        <f t="shared" si="157"/>
        <v>279.2590394750768</v>
      </c>
      <c r="CS140" s="86">
        <f t="shared" si="158"/>
        <v>3.2340731934363953</v>
      </c>
      <c r="CT140" s="86">
        <f t="shared" si="159"/>
        <v>0.73231261096255162</v>
      </c>
      <c r="CU140" s="86">
        <f t="shared" si="160"/>
        <v>16.457465388990997</v>
      </c>
      <c r="CV140" s="86">
        <f t="shared" si="161"/>
        <v>128.51610965396583</v>
      </c>
      <c r="CW140" s="86">
        <f t="shared" si="162"/>
        <v>10.24229018318653</v>
      </c>
      <c r="CX140" s="86">
        <f t="shared" si="163"/>
        <v>4.4162467572223418</v>
      </c>
      <c r="CY140" s="86">
        <f t="shared" si="164"/>
        <v>3.3760659037144145</v>
      </c>
      <c r="CZ140" s="86">
        <f t="shared" si="165"/>
        <v>34.578646663404911</v>
      </c>
      <c r="DA140" s="86">
        <f t="shared" si="166"/>
        <v>0.52412539184699769</v>
      </c>
      <c r="DB140" s="86">
        <f t="shared" si="167"/>
        <v>278.54125307535281</v>
      </c>
      <c r="DC140" s="86">
        <f t="shared" si="168"/>
        <v>72.680228156230413</v>
      </c>
      <c r="DD140" s="86">
        <f t="shared" si="169"/>
        <v>20.763249276745626</v>
      </c>
      <c r="DE140" s="86">
        <f t="shared" si="170"/>
        <v>3.2496438090976287</v>
      </c>
      <c r="DF140" s="86">
        <f t="shared" si="171"/>
        <v>21.560498489753375</v>
      </c>
      <c r="DG140" s="86">
        <f t="shared" si="172"/>
        <v>3.9755293712134181</v>
      </c>
      <c r="DH140" s="81"/>
      <c r="DI140" s="107">
        <v>2.8097633566945084</v>
      </c>
      <c r="DJ140" s="107">
        <v>6.1694464886734437</v>
      </c>
      <c r="DK140" s="107"/>
      <c r="DL140" s="107">
        <v>2.1957174699336135</v>
      </c>
    </row>
    <row r="141" spans="40:116" x14ac:dyDescent="0.15">
      <c r="AO141" s="82" t="s">
        <v>3747</v>
      </c>
      <c r="AP141" s="65" t="s">
        <v>3748</v>
      </c>
      <c r="AV141" s="86">
        <v>19.756836800184324</v>
      </c>
      <c r="AW141" s="86">
        <v>0.29912610787246552</v>
      </c>
      <c r="AX141" s="86">
        <v>0.22585579137636314</v>
      </c>
      <c r="AY141" s="86">
        <v>6.3268399000674904</v>
      </c>
      <c r="AZ141" s="86">
        <v>4.8349267333213302</v>
      </c>
      <c r="BA141" s="86">
        <v>6.4859501289266852</v>
      </c>
      <c r="BB141" s="86"/>
      <c r="BC141" s="86">
        <v>98.668140971118163</v>
      </c>
      <c r="BD141" s="86">
        <v>3.1574702424170411</v>
      </c>
      <c r="BE141" s="86">
        <v>2.3035403079115433</v>
      </c>
      <c r="BF141" s="86">
        <v>5.6624506319816055</v>
      </c>
      <c r="BG141" s="86"/>
      <c r="BH141" s="86">
        <v>5.8587880153523333</v>
      </c>
      <c r="BI141" s="86">
        <v>5.4186895831172723</v>
      </c>
      <c r="BJ141" s="86">
        <v>2.2989828895506372</v>
      </c>
      <c r="BK141" s="86">
        <v>394.5734120772604</v>
      </c>
      <c r="BL141" s="86">
        <v>5.5938522450155288</v>
      </c>
      <c r="BM141" s="86">
        <v>1.1384377228423016E-2</v>
      </c>
      <c r="BN141" s="86">
        <v>12.762280672731698</v>
      </c>
      <c r="BO141" s="86">
        <v>0.50812160407077223</v>
      </c>
      <c r="BP141" s="86">
        <v>1.5561307560395174</v>
      </c>
      <c r="BQ141" s="86">
        <v>0.29649003146962971</v>
      </c>
      <c r="BR141" s="86">
        <v>12.27033828904923</v>
      </c>
      <c r="BS141" s="86">
        <v>13.497017647486139</v>
      </c>
      <c r="BT141" s="86">
        <v>3.8004010791974041</v>
      </c>
      <c r="BU141" s="86">
        <v>39.846835622319666</v>
      </c>
      <c r="BV141" s="86">
        <v>60.053970368857996</v>
      </c>
      <c r="BW141" s="86">
        <v>13.637568154170342</v>
      </c>
      <c r="BX141" s="86">
        <v>119.92275701214163</v>
      </c>
      <c r="BY141" s="86">
        <v>22.281132473089432</v>
      </c>
      <c r="BZ141" s="69"/>
      <c r="CA141" s="69"/>
      <c r="CB141" s="106">
        <v>15624.062151262862</v>
      </c>
      <c r="CC141" s="69"/>
      <c r="CD141" s="106">
        <v>263.64012481098979</v>
      </c>
      <c r="CE141" s="106">
        <v>3382.3571712664884</v>
      </c>
      <c r="CF141" s="106">
        <v>418.86338158727142</v>
      </c>
      <c r="CK141" s="86">
        <f t="shared" si="150"/>
        <v>30.843451295478172</v>
      </c>
      <c r="CL141" s="86">
        <f t="shared" si="151"/>
        <v>0.12383771446302709</v>
      </c>
      <c r="CM141" s="86">
        <f t="shared" si="152"/>
        <v>9.7733863718466303</v>
      </c>
      <c r="CN141" s="86">
        <f t="shared" si="153"/>
        <v>8.2012906840892779</v>
      </c>
      <c r="CO141" s="86">
        <f t="shared" si="154"/>
        <v>74.879235854058322</v>
      </c>
      <c r="CP141" s="86">
        <f t="shared" si="155"/>
        <v>28.204464736614089</v>
      </c>
      <c r="CQ141" s="86">
        <f t="shared" si="156"/>
        <v>21.4383133052898</v>
      </c>
      <c r="CR141" s="86">
        <f t="shared" si="157"/>
        <v>265.02764341277515</v>
      </c>
      <c r="CS141" s="86">
        <f t="shared" si="158"/>
        <v>3.2902296603914105</v>
      </c>
      <c r="CT141" s="86">
        <f t="shared" si="159"/>
        <v>0.82276411441348418</v>
      </c>
      <c r="CU141" s="86">
        <f t="shared" si="160"/>
        <v>17.638674861145578</v>
      </c>
      <c r="CV141" s="86">
        <f t="shared" si="161"/>
        <v>130.28438088428035</v>
      </c>
      <c r="CW141" s="86">
        <f t="shared" si="162"/>
        <v>9.3966556673818076</v>
      </c>
      <c r="CX141" s="86">
        <f t="shared" si="163"/>
        <v>3.998995098050532</v>
      </c>
      <c r="CY141" s="86">
        <f t="shared" si="164"/>
        <v>3.4927764506353318</v>
      </c>
      <c r="CZ141" s="86">
        <f t="shared" si="165"/>
        <v>32.820417629760207</v>
      </c>
      <c r="DA141" s="86">
        <f t="shared" si="166"/>
        <v>0.5727842015277117</v>
      </c>
      <c r="DB141" s="86">
        <f t="shared" si="167"/>
        <v>236.01192323135024</v>
      </c>
      <c r="DC141" s="86">
        <f t="shared" si="168"/>
        <v>70.536974305828323</v>
      </c>
      <c r="DD141" s="86">
        <f t="shared" si="169"/>
        <v>21.178596478142541</v>
      </c>
      <c r="DE141" s="86">
        <f t="shared" si="170"/>
        <v>3.0095929862236921</v>
      </c>
      <c r="DF141" s="86">
        <f t="shared" si="171"/>
        <v>25.606354393851316</v>
      </c>
      <c r="DG141" s="86">
        <f t="shared" si="172"/>
        <v>3.0625164204251711</v>
      </c>
      <c r="DH141" s="81"/>
      <c r="DI141" s="107">
        <v>3.1859264117248358</v>
      </c>
      <c r="DJ141" s="107">
        <v>6.3603293356533088</v>
      </c>
      <c r="DK141" s="107"/>
      <c r="DL141" s="107">
        <v>1.9963830025219811</v>
      </c>
    </row>
    <row r="142" spans="40:116" x14ac:dyDescent="0.15">
      <c r="AO142" s="82" t="s">
        <v>3749</v>
      </c>
      <c r="AP142" s="65" t="s">
        <v>3750</v>
      </c>
      <c r="AV142" s="86">
        <v>20.258072498657572</v>
      </c>
      <c r="AW142" s="86">
        <v>0.37852733440943537</v>
      </c>
      <c r="AX142" s="86">
        <v>0.23415576633930779</v>
      </c>
      <c r="AY142" s="86">
        <v>4.2167214627746565</v>
      </c>
      <c r="AZ142" s="86">
        <v>4.5763867521085766</v>
      </c>
      <c r="BA142" s="86">
        <v>6.7024641868909889</v>
      </c>
      <c r="BB142" s="86"/>
      <c r="BC142" s="86">
        <v>102.64310349189647</v>
      </c>
      <c r="BD142" s="86">
        <v>2.928924302422125</v>
      </c>
      <c r="BE142" s="86">
        <v>2.2204591935106475</v>
      </c>
      <c r="BF142" s="86">
        <v>6.0333899209063695</v>
      </c>
      <c r="BG142" s="86"/>
      <c r="BH142" s="86">
        <v>6.0270475340835015</v>
      </c>
      <c r="BI142" s="86">
        <v>6.66592380614959</v>
      </c>
      <c r="BJ142" s="86">
        <v>2.5831779165889723</v>
      </c>
      <c r="BK142" s="86">
        <v>410.70094948246373</v>
      </c>
      <c r="BL142" s="86">
        <v>5.4292246246097422</v>
      </c>
      <c r="BM142" s="86">
        <v>1.9671236416162374E-2</v>
      </c>
      <c r="BN142" s="86">
        <v>12.776420428256932</v>
      </c>
      <c r="BO142" s="86">
        <v>0.53072587019689421</v>
      </c>
      <c r="BP142" s="86">
        <v>1.7166702467048174</v>
      </c>
      <c r="BQ142" s="86">
        <v>0.31714402891728438</v>
      </c>
      <c r="BR142" s="86">
        <v>12.165581094408322</v>
      </c>
      <c r="BS142" s="86">
        <v>14.171019427244637</v>
      </c>
      <c r="BT142" s="86">
        <v>3.868424071021578</v>
      </c>
      <c r="BU142" s="86">
        <v>38.447307569378829</v>
      </c>
      <c r="BV142" s="86">
        <v>63.774899511411292</v>
      </c>
      <c r="BW142" s="86">
        <v>13.649976732201873</v>
      </c>
      <c r="BX142" s="86">
        <v>125.60192067549993</v>
      </c>
      <c r="BY142" s="86">
        <v>24.775014427697034</v>
      </c>
      <c r="BZ142" s="69"/>
      <c r="CA142" s="69"/>
      <c r="CB142" s="106">
        <v>15802.822806183478</v>
      </c>
      <c r="CC142" s="69"/>
      <c r="CD142" s="106">
        <v>286.31608496718604</v>
      </c>
      <c r="CE142" s="106">
        <v>3496.343758715791</v>
      </c>
      <c r="CF142" s="106">
        <v>429.85527195918866</v>
      </c>
      <c r="CK142" s="86">
        <f t="shared" si="150"/>
        <v>30.494551885466791</v>
      </c>
      <c r="CL142" s="86">
        <f t="shared" si="151"/>
        <v>0.12294422448811919</v>
      </c>
      <c r="CM142" s="86">
        <f t="shared" si="152"/>
        <v>10.324366727803119</v>
      </c>
      <c r="CN142" s="86">
        <f t="shared" si="153"/>
        <v>7.4425594855980783</v>
      </c>
      <c r="CO142" s="86">
        <f t="shared" si="154"/>
        <v>79.174339188459541</v>
      </c>
      <c r="CP142" s="86">
        <f t="shared" si="155"/>
        <v>27.836706157932124</v>
      </c>
      <c r="CQ142" s="86">
        <f t="shared" si="156"/>
        <v>23.13441225219675</v>
      </c>
      <c r="CR142" s="86">
        <f t="shared" si="157"/>
        <v>273.65597260584138</v>
      </c>
      <c r="CS142" s="86">
        <f t="shared" si="158"/>
        <v>3.2698620154347338</v>
      </c>
      <c r="CT142" s="86">
        <f t="shared" si="159"/>
        <v>0.81720966478753987</v>
      </c>
      <c r="CU142" s="86">
        <f t="shared" si="160"/>
        <v>18.905665281674462</v>
      </c>
      <c r="CV142" s="86">
        <f t="shared" si="161"/>
        <v>125.81672892575438</v>
      </c>
      <c r="CW142" s="86">
        <f t="shared" si="162"/>
        <v>9.8307598267283698</v>
      </c>
      <c r="CX142" s="86">
        <f t="shared" si="163"/>
        <v>4.0012522567080016</v>
      </c>
      <c r="CY142" s="86">
        <f t="shared" si="164"/>
        <v>3.4223622508906169</v>
      </c>
      <c r="CZ142" s="86">
        <f t="shared" si="165"/>
        <v>33.644421328567155</v>
      </c>
      <c r="DA142" s="86">
        <f t="shared" si="166"/>
        <v>0.51569779971444263</v>
      </c>
      <c r="DB142" s="86">
        <f t="shared" si="167"/>
        <v>236.66063353742831</v>
      </c>
      <c r="DC142" s="86">
        <f t="shared" si="168"/>
        <v>75.646335872866061</v>
      </c>
      <c r="DD142" s="86">
        <f t="shared" si="169"/>
        <v>20.817802648603109</v>
      </c>
      <c r="DE142" s="86">
        <f t="shared" si="170"/>
        <v>3.2668586857180855</v>
      </c>
      <c r="DF142" s="86">
        <f t="shared" si="171"/>
        <v>22.396443139373563</v>
      </c>
      <c r="DG142" s="86">
        <f t="shared" si="172"/>
        <v>3.2345705063669672</v>
      </c>
      <c r="DH142" s="81"/>
      <c r="DI142" s="107">
        <v>3.3142752176912005</v>
      </c>
      <c r="DJ142" s="107">
        <v>6.6163516153644188</v>
      </c>
      <c r="DK142" s="107"/>
      <c r="DL142" s="107">
        <v>1.9963193098892735</v>
      </c>
    </row>
    <row r="143" spans="40:116" x14ac:dyDescent="0.15">
      <c r="AO143" s="82" t="s">
        <v>3751</v>
      </c>
      <c r="AP143" s="65" t="s">
        <v>3752</v>
      </c>
      <c r="AV143" s="86">
        <v>20.216414098716172</v>
      </c>
      <c r="AW143" s="86">
        <v>0.33989907329918539</v>
      </c>
      <c r="AX143" s="86">
        <v>0.14073885921267604</v>
      </c>
      <c r="AY143" s="86">
        <v>6.3079702879198489</v>
      </c>
      <c r="AZ143" s="86">
        <v>4.2125980282974229</v>
      </c>
      <c r="BA143" s="86">
        <v>6.6725745534351377</v>
      </c>
      <c r="BB143" s="86"/>
      <c r="BC143" s="86">
        <v>98.935561822931902</v>
      </c>
      <c r="BD143" s="86">
        <v>3.6205687605409294</v>
      </c>
      <c r="BE143" s="86">
        <v>2.4887010654624979</v>
      </c>
      <c r="BF143" s="86">
        <v>5.5505841800681948</v>
      </c>
      <c r="BG143" s="86"/>
      <c r="BH143" s="86">
        <v>5.6384382195896041</v>
      </c>
      <c r="BI143" s="86">
        <v>5.733131515119025</v>
      </c>
      <c r="BJ143" s="86">
        <v>2.3102184793154978</v>
      </c>
      <c r="BK143" s="86">
        <v>379.53444254795386</v>
      </c>
      <c r="BL143" s="86">
        <v>5.7064698887896785</v>
      </c>
      <c r="BM143" s="86">
        <v>1.135042366136018E-2</v>
      </c>
      <c r="BN143" s="86">
        <v>11.275156763384533</v>
      </c>
      <c r="BO143" s="86">
        <v>0.40150424328968687</v>
      </c>
      <c r="BP143" s="86">
        <v>1.7050226514208704</v>
      </c>
      <c r="BQ143" s="86">
        <v>0.31437439232968623</v>
      </c>
      <c r="BR143" s="86">
        <v>11.699357882046129</v>
      </c>
      <c r="BS143" s="86">
        <v>13.403265614174787</v>
      </c>
      <c r="BT143" s="86">
        <v>3.7699296706798888</v>
      </c>
      <c r="BU143" s="86">
        <v>36.473434736491875</v>
      </c>
      <c r="BV143" s="86">
        <v>56.710247123985589</v>
      </c>
      <c r="BW143" s="86">
        <v>13.079420821162362</v>
      </c>
      <c r="BX143" s="86">
        <v>122.87435706026103</v>
      </c>
      <c r="BY143" s="86">
        <v>21.621619239083167</v>
      </c>
      <c r="BZ143" s="69"/>
      <c r="CA143" s="69"/>
      <c r="CB143" s="106">
        <v>14819.683550363428</v>
      </c>
      <c r="CC143" s="69"/>
      <c r="CD143" s="106">
        <v>261.90821066884121</v>
      </c>
      <c r="CE143" s="106">
        <v>3208.2679447975538</v>
      </c>
      <c r="CF143" s="106">
        <v>395.87092801655223</v>
      </c>
      <c r="CK143" s="86">
        <f t="shared" si="150"/>
        <v>32.517563439347676</v>
      </c>
      <c r="CL143" s="86">
        <f t="shared" si="151"/>
        <v>0.1233908560095445</v>
      </c>
      <c r="CM143" s="86">
        <f t="shared" si="152"/>
        <v>10.502658205611814</v>
      </c>
      <c r="CN143" s="86">
        <f t="shared" si="153"/>
        <v>6.61290731474356</v>
      </c>
      <c r="CO143" s="86">
        <f t="shared" si="154"/>
        <v>69.372297713204091</v>
      </c>
      <c r="CP143" s="86">
        <f t="shared" si="155"/>
        <v>26.110150413435157</v>
      </c>
      <c r="CQ143" s="86">
        <f t="shared" si="156"/>
        <v>21.532463932149518</v>
      </c>
      <c r="CR143" s="86">
        <f t="shared" si="157"/>
        <v>284.54308992104058</v>
      </c>
      <c r="CS143" s="86">
        <f t="shared" si="158"/>
        <v>3.0888010454599533</v>
      </c>
      <c r="CT143" s="86">
        <f t="shared" si="159"/>
        <v>0.80517663888496382</v>
      </c>
      <c r="CU143" s="86">
        <f t="shared" si="160"/>
        <v>17.337436935799861</v>
      </c>
      <c r="CV143" s="86">
        <f t="shared" si="161"/>
        <v>120.60843210024237</v>
      </c>
      <c r="CW143" s="86">
        <f t="shared" si="162"/>
        <v>10.897795892229979</v>
      </c>
      <c r="CX143" s="86">
        <f t="shared" si="163"/>
        <v>3.8361781704663347</v>
      </c>
      <c r="CY143" s="86">
        <f t="shared" si="164"/>
        <v>3.2217538100517262</v>
      </c>
      <c r="CZ143" s="86">
        <f t="shared" si="165"/>
        <v>35.110015436957987</v>
      </c>
      <c r="DA143" s="86">
        <f t="shared" si="166"/>
        <v>0.52147605776923489</v>
      </c>
      <c r="DB143" s="86">
        <f t="shared" si="167"/>
        <v>306.03501485688338</v>
      </c>
      <c r="DC143" s="86">
        <f t="shared" si="168"/>
        <v>66.509497104952175</v>
      </c>
      <c r="DD143" s="86">
        <f t="shared" si="169"/>
        <v>22.137193685215202</v>
      </c>
      <c r="DE143" s="86">
        <f t="shared" si="170"/>
        <v>3.3688726589087743</v>
      </c>
      <c r="DF143" s="86">
        <f t="shared" si="171"/>
        <v>21.391759637971354</v>
      </c>
      <c r="DG143" s="86">
        <f t="shared" si="172"/>
        <v>4.2465868790101178</v>
      </c>
      <c r="DH143" s="81"/>
      <c r="DI143" s="107">
        <v>3.1945612471079077</v>
      </c>
      <c r="DJ143" s="107">
        <v>6.1434315814078664</v>
      </c>
      <c r="DK143" s="107"/>
      <c r="DL143" s="107">
        <v>1.9230908742067858</v>
      </c>
    </row>
    <row r="144" spans="40:116" x14ac:dyDescent="0.15">
      <c r="AO144" s="82" t="s">
        <v>3753</v>
      </c>
      <c r="AP144" s="65" t="s">
        <v>3754</v>
      </c>
      <c r="AV144" s="86">
        <v>20.374810457857244</v>
      </c>
      <c r="AW144" s="86">
        <v>0.34502925961282521</v>
      </c>
      <c r="AX144" s="86">
        <v>0.2062627269571902</v>
      </c>
      <c r="AY144" s="86">
        <v>5.1883940498423122</v>
      </c>
      <c r="AZ144" s="86">
        <v>3.5670463163507939</v>
      </c>
      <c r="BA144" s="86">
        <v>6.6164470490842762</v>
      </c>
      <c r="BB144" s="86"/>
      <c r="BC144" s="86">
        <v>109.29332828651863</v>
      </c>
      <c r="BD144" s="86">
        <v>3.2954956493466234</v>
      </c>
      <c r="BE144" s="86">
        <v>2.4364010661353364</v>
      </c>
      <c r="BF144" s="86">
        <v>5.8725914631818794</v>
      </c>
      <c r="BG144" s="86"/>
      <c r="BH144" s="86">
        <v>6.0487604056213913</v>
      </c>
      <c r="BI144" s="86">
        <v>6.1198250353665173</v>
      </c>
      <c r="BJ144" s="86">
        <v>2.4257045201620047</v>
      </c>
      <c r="BK144" s="86">
        <v>408.63406240497432</v>
      </c>
      <c r="BL144" s="86">
        <v>5.8654528823265375</v>
      </c>
      <c r="BM144" s="86">
        <v>7.9213552958108252E-3</v>
      </c>
      <c r="BN144" s="86">
        <v>13.256331087417777</v>
      </c>
      <c r="BO144" s="86">
        <v>0.57703462880654088</v>
      </c>
      <c r="BP144" s="86">
        <v>1.8043352799403598</v>
      </c>
      <c r="BQ144" s="86">
        <v>0.36593786620148505</v>
      </c>
      <c r="BR144" s="86">
        <v>13.659420569370827</v>
      </c>
      <c r="BS144" s="86">
        <v>13.954809151505312</v>
      </c>
      <c r="BT144" s="86">
        <v>3.7662003845088536</v>
      </c>
      <c r="BU144" s="86">
        <v>38.720098310799962</v>
      </c>
      <c r="BV144" s="86">
        <v>60.560619665794889</v>
      </c>
      <c r="BW144" s="86">
        <v>13.685468369345831</v>
      </c>
      <c r="BX144" s="86">
        <v>126.50361980038808</v>
      </c>
      <c r="BY144" s="86">
        <v>23.994896999091676</v>
      </c>
      <c r="BZ144" s="69"/>
      <c r="CA144" s="69"/>
      <c r="CB144" s="106">
        <v>15746.954947825496</v>
      </c>
      <c r="CC144" s="69"/>
      <c r="CD144" s="106">
        <v>276.64450252673458</v>
      </c>
      <c r="CE144" s="106">
        <v>3426.1147898426389</v>
      </c>
      <c r="CF144" s="106">
        <v>427.42097128563341</v>
      </c>
      <c r="CK144" s="86">
        <f t="shared" si="150"/>
        <v>30.602742028327565</v>
      </c>
      <c r="CL144" s="86">
        <f t="shared" si="151"/>
        <v>0.12475383853244007</v>
      </c>
      <c r="CM144" s="86">
        <f t="shared" si="152"/>
        <v>9.261272771998339</v>
      </c>
      <c r="CN144" s="86">
        <f t="shared" si="153"/>
        <v>7.346933374741722</v>
      </c>
      <c r="CO144" s="86">
        <f t="shared" si="154"/>
        <v>72.870924012281293</v>
      </c>
      <c r="CP144" s="86">
        <f t="shared" si="155"/>
        <v>27.083136397588905</v>
      </c>
      <c r="CQ144" s="86">
        <f t="shared" si="156"/>
        <v>21.567579236986436</v>
      </c>
      <c r="CR144" s="86">
        <f t="shared" si="157"/>
        <v>258.45120850176482</v>
      </c>
      <c r="CS144" s="86">
        <f t="shared" si="158"/>
        <v>3.2302163610002941</v>
      </c>
      <c r="CT144" s="86">
        <f t="shared" si="159"/>
        <v>0.86395415766737882</v>
      </c>
      <c r="CU144" s="86">
        <f t="shared" si="160"/>
        <v>18.633399752615066</v>
      </c>
      <c r="CV144" s="86">
        <f t="shared" si="161"/>
        <v>124.47829534579996</v>
      </c>
      <c r="CW144" s="86">
        <f t="shared" si="162"/>
        <v>9.5428832431968118</v>
      </c>
      <c r="CX144" s="86">
        <f t="shared" si="163"/>
        <v>3.7388747219200522</v>
      </c>
      <c r="CY144" s="86">
        <f t="shared" si="164"/>
        <v>3.3787252250968569</v>
      </c>
      <c r="CZ144" s="86">
        <f t="shared" si="165"/>
        <v>32.242780333943173</v>
      </c>
      <c r="DA144" s="86">
        <f t="shared" si="166"/>
        <v>0.55246459644813617</v>
      </c>
      <c r="DB144" s="86">
        <f t="shared" si="167"/>
        <v>219.23055131375872</v>
      </c>
      <c r="DC144" s="86">
        <f t="shared" si="168"/>
        <v>69.667947318483826</v>
      </c>
      <c r="DD144" s="86">
        <f t="shared" si="169"/>
        <v>21.541362206702196</v>
      </c>
      <c r="DE144" s="86">
        <f t="shared" si="170"/>
        <v>3.2671306458202665</v>
      </c>
      <c r="DF144" s="86">
        <f t="shared" si="171"/>
        <v>21.459480807846205</v>
      </c>
      <c r="DG144" s="86">
        <f t="shared" si="172"/>
        <v>3.1269098765739569</v>
      </c>
      <c r="DH144" s="81"/>
      <c r="DI144" s="107">
        <v>3.5290064025353125</v>
      </c>
      <c r="DJ144" s="107">
        <v>6.5845567828831637</v>
      </c>
      <c r="DK144" s="107"/>
      <c r="DL144" s="107">
        <v>1.8658387182728486</v>
      </c>
    </row>
    <row r="145" spans="41:116" x14ac:dyDescent="0.15">
      <c r="AO145" s="82" t="s">
        <v>3755</v>
      </c>
      <c r="AP145" s="65" t="s">
        <v>3756</v>
      </c>
      <c r="AV145" s="86">
        <v>18.631494494743297</v>
      </c>
      <c r="AW145" s="86">
        <v>0.33639838428710123</v>
      </c>
      <c r="AX145" s="86">
        <v>0.263290897183868</v>
      </c>
      <c r="AY145" s="86">
        <v>2.8097138782394002</v>
      </c>
      <c r="AZ145" s="86">
        <v>4.8188225117560846</v>
      </c>
      <c r="BA145" s="86">
        <v>6.4160925805371409</v>
      </c>
      <c r="BB145" s="86"/>
      <c r="BC145" s="86">
        <v>88.149879035563899</v>
      </c>
      <c r="BD145" s="86">
        <v>3.3866360673907669</v>
      </c>
      <c r="BE145" s="86">
        <v>2.3550421302096902</v>
      </c>
      <c r="BF145" s="86">
        <v>5.8655776028915003</v>
      </c>
      <c r="BG145" s="86"/>
      <c r="BH145" s="86">
        <v>6.0345797479230052</v>
      </c>
      <c r="BI145" s="86">
        <v>5.4305840517172461</v>
      </c>
      <c r="BJ145" s="86">
        <v>2.8060581200187888</v>
      </c>
      <c r="BK145" s="86">
        <v>398.82851282378414</v>
      </c>
      <c r="BL145" s="86">
        <v>5.3216353519201602</v>
      </c>
      <c r="BM145" s="86">
        <v>7.864481624754855E-3</v>
      </c>
      <c r="BN145" s="86">
        <v>11.711127836782241</v>
      </c>
      <c r="BO145" s="86">
        <v>0.60118259835561738</v>
      </c>
      <c r="BP145" s="86">
        <v>1.7804625868449369</v>
      </c>
      <c r="BQ145" s="86">
        <v>0.34014639819833858</v>
      </c>
      <c r="BR145" s="86">
        <v>12.593448821875151</v>
      </c>
      <c r="BS145" s="86">
        <v>13.609424446450291</v>
      </c>
      <c r="BT145" s="86">
        <v>3.5734159609832559</v>
      </c>
      <c r="BU145" s="86">
        <v>38.214586893473594</v>
      </c>
      <c r="BV145" s="86">
        <v>61.463179840021311</v>
      </c>
      <c r="BW145" s="86">
        <v>14.534036260208852</v>
      </c>
      <c r="BX145" s="86">
        <v>122.72705773026568</v>
      </c>
      <c r="BY145" s="86">
        <v>24.342628592532012</v>
      </c>
      <c r="BZ145" s="69"/>
      <c r="CA145" s="69"/>
      <c r="CB145" s="106">
        <v>15903.271278959328</v>
      </c>
      <c r="CC145" s="69"/>
      <c r="CD145" s="106">
        <v>273.32962172759608</v>
      </c>
      <c r="CE145" s="106">
        <v>3329.18593854966</v>
      </c>
      <c r="CF145" s="106">
        <v>428.10046739381966</v>
      </c>
      <c r="CK145" s="86">
        <f t="shared" si="150"/>
        <v>30.301941754434711</v>
      </c>
      <c r="CL145" s="86">
        <f t="shared" si="151"/>
        <v>0.1285901344339809</v>
      </c>
      <c r="CM145" s="86">
        <f t="shared" si="152"/>
        <v>9.7453096023295505</v>
      </c>
      <c r="CN145" s="86">
        <f t="shared" si="153"/>
        <v>6.5775759194889396</v>
      </c>
      <c r="CO145" s="86">
        <f t="shared" si="154"/>
        <v>80.445284030848114</v>
      </c>
      <c r="CP145" s="86">
        <f t="shared" si="155"/>
        <v>27.126747761416027</v>
      </c>
      <c r="CQ145" s="86">
        <f t="shared" si="156"/>
        <v>23.061906653559628</v>
      </c>
      <c r="CR145" s="86">
        <f t="shared" si="157"/>
        <v>284.27543315626463</v>
      </c>
      <c r="CS145" s="86">
        <f t="shared" si="158"/>
        <v>3.2497195011416715</v>
      </c>
      <c r="CT145" s="86">
        <f t="shared" si="159"/>
        <v>0.71825953188988811</v>
      </c>
      <c r="CU145" s="86">
        <f t="shared" si="160"/>
        <v>16.564434277474035</v>
      </c>
      <c r="CV145" s="86">
        <f t="shared" si="161"/>
        <v>129.58243742722291</v>
      </c>
      <c r="CW145" s="86">
        <f t="shared" si="162"/>
        <v>10.479525067159225</v>
      </c>
      <c r="CX145" s="86">
        <f t="shared" si="163"/>
        <v>4.5244363031159409</v>
      </c>
      <c r="CY145" s="86">
        <f t="shared" si="164"/>
        <v>3.4882321413971771</v>
      </c>
      <c r="CZ145" s="86">
        <f t="shared" si="165"/>
        <v>36.555016165842218</v>
      </c>
      <c r="DA145" s="86">
        <f t="shared" si="166"/>
        <v>0.48109544917326869</v>
      </c>
      <c r="DB145" s="86">
        <f t="shared" si="167"/>
        <v>204.14273145289707</v>
      </c>
      <c r="DC145" s="86">
        <f t="shared" si="168"/>
        <v>74.944727785581591</v>
      </c>
      <c r="DD145" s="86">
        <f t="shared" si="169"/>
        <v>20.923268949636952</v>
      </c>
      <c r="DE145" s="86">
        <f t="shared" si="170"/>
        <v>3.2115238631881007</v>
      </c>
      <c r="DF145" s="86">
        <f t="shared" si="171"/>
        <v>21.463291155806669</v>
      </c>
      <c r="DG145" s="86">
        <f t="shared" si="172"/>
        <v>2.9616003385908725</v>
      </c>
      <c r="DH145" s="81"/>
      <c r="DI145" s="107">
        <v>2.8462989678903425</v>
      </c>
      <c r="DJ145" s="107">
        <v>6.4405238725578027</v>
      </c>
      <c r="DK145" s="107"/>
      <c r="DL145" s="107">
        <v>2.2627713902209914</v>
      </c>
    </row>
    <row r="146" spans="41:116" s="71" customFormat="1" x14ac:dyDescent="0.15">
      <c r="AO146" s="72"/>
      <c r="AP146" s="73"/>
      <c r="AQ146" s="71" t="s">
        <v>3616</v>
      </c>
      <c r="AV146" s="74">
        <f>AVERAGE(AV135:AV145)</f>
        <v>20.600000000000005</v>
      </c>
      <c r="AW146" s="74">
        <f t="shared" ref="AW146:CF146" si="173">AVERAGE(AW135:AW145)</f>
        <v>0.35000000000000003</v>
      </c>
      <c r="AX146" s="74">
        <f t="shared" si="173"/>
        <v>0.19999999999999998</v>
      </c>
      <c r="AY146" s="74">
        <f t="shared" si="173"/>
        <v>7.0000000000000009</v>
      </c>
      <c r="AZ146" s="74">
        <f t="shared" si="173"/>
        <v>4.8000000000000007</v>
      </c>
      <c r="BA146" s="74">
        <f t="shared" si="173"/>
        <v>6.9999999999999991</v>
      </c>
      <c r="BB146" s="74"/>
      <c r="BC146" s="74">
        <f t="shared" si="173"/>
        <v>99</v>
      </c>
      <c r="BD146" s="74">
        <f t="shared" si="173"/>
        <v>3.4000000000000004</v>
      </c>
      <c r="BE146" s="74">
        <f t="shared" si="173"/>
        <v>2.4999999999999996</v>
      </c>
      <c r="BF146" s="74">
        <f t="shared" si="173"/>
        <v>5.8999999999999995</v>
      </c>
      <c r="BG146" s="74"/>
      <c r="BH146" s="74">
        <f t="shared" si="173"/>
        <v>5.9</v>
      </c>
      <c r="BI146" s="74">
        <f t="shared" si="173"/>
        <v>5.9</v>
      </c>
      <c r="BJ146" s="74">
        <f t="shared" si="173"/>
        <v>2.7</v>
      </c>
      <c r="BK146" s="74">
        <f t="shared" si="173"/>
        <v>404.00000000000006</v>
      </c>
      <c r="BL146" s="74">
        <f t="shared" si="173"/>
        <v>5.9</v>
      </c>
      <c r="BM146" s="74">
        <f t="shared" si="173"/>
        <v>1.0999999999999998E-2</v>
      </c>
      <c r="BN146" s="74">
        <f t="shared" si="173"/>
        <v>12.3</v>
      </c>
      <c r="BO146" s="74">
        <f t="shared" si="173"/>
        <v>0.56000000000000016</v>
      </c>
      <c r="BP146" s="74">
        <f t="shared" si="173"/>
        <v>1.7800000000000002</v>
      </c>
      <c r="BQ146" s="74">
        <f t="shared" si="173"/>
        <v>0.32400000000000007</v>
      </c>
      <c r="BR146" s="74">
        <f t="shared" si="173"/>
        <v>12.3</v>
      </c>
      <c r="BS146" s="74">
        <f t="shared" si="173"/>
        <v>13.7</v>
      </c>
      <c r="BT146" s="74">
        <f t="shared" si="173"/>
        <v>3.8200000000000003</v>
      </c>
      <c r="BU146" s="74">
        <f t="shared" si="173"/>
        <v>38.799999999999997</v>
      </c>
      <c r="BV146" s="74">
        <f t="shared" si="173"/>
        <v>60.999999999999993</v>
      </c>
      <c r="BW146" s="74">
        <f t="shared" si="173"/>
        <v>13.8</v>
      </c>
      <c r="BX146" s="74">
        <f t="shared" si="173"/>
        <v>124.00000000000001</v>
      </c>
      <c r="BY146" s="74">
        <f t="shared" si="173"/>
        <v>23.700000000000003</v>
      </c>
      <c r="BZ146" s="74"/>
      <c r="CA146" s="74"/>
      <c r="CB146" s="105">
        <f t="shared" si="173"/>
        <v>15697.999999999995</v>
      </c>
      <c r="CC146" s="74"/>
      <c r="CD146" s="105">
        <f t="shared" si="173"/>
        <v>275</v>
      </c>
      <c r="CE146" s="105">
        <f t="shared" si="173"/>
        <v>3435</v>
      </c>
      <c r="CF146" s="105">
        <f t="shared" si="173"/>
        <v>421</v>
      </c>
      <c r="CK146" s="74">
        <f t="shared" ref="CK146:DG146" si="174">AVERAGE(CK135:CK145)</f>
        <v>30.730862354452292</v>
      </c>
      <c r="CL146" s="74">
        <f t="shared" si="174"/>
        <v>0.12265174093509214</v>
      </c>
      <c r="CM146" s="74">
        <f t="shared" si="174"/>
        <v>10.112281431965188</v>
      </c>
      <c r="CN146" s="74">
        <f t="shared" si="174"/>
        <v>6.9342567924192764</v>
      </c>
      <c r="CO146" s="74">
        <f t="shared" si="174"/>
        <v>71.727445066913532</v>
      </c>
      <c r="CP146" s="74">
        <f t="shared" si="174"/>
        <v>27.711643602483207</v>
      </c>
      <c r="CQ146" s="74">
        <f t="shared" si="174"/>
        <v>21.117252412715803</v>
      </c>
      <c r="CR146" s="74">
        <f t="shared" si="174"/>
        <v>279.65833151634746</v>
      </c>
      <c r="CS146" s="74">
        <f t="shared" si="174"/>
        <v>3.2595021352380922</v>
      </c>
      <c r="CT146" s="74">
        <f t="shared" si="174"/>
        <v>0.79817952779403711</v>
      </c>
      <c r="CU146" s="74">
        <f t="shared" si="174"/>
        <v>16.828406871281494</v>
      </c>
      <c r="CV146" s="74">
        <f t="shared" si="174"/>
        <v>126.68328843302776</v>
      </c>
      <c r="CW146" s="74">
        <f t="shared" si="174"/>
        <v>10.09887387205654</v>
      </c>
      <c r="CX146" s="74">
        <f t="shared" si="174"/>
        <v>4.0946288903011263</v>
      </c>
      <c r="CY146" s="74">
        <f t="shared" si="174"/>
        <v>3.3973464903041046</v>
      </c>
      <c r="CZ146" s="74">
        <f t="shared" si="174"/>
        <v>34.268105120314011</v>
      </c>
      <c r="DA146" s="74">
        <f t="shared" si="174"/>
        <v>0.51969878204637432</v>
      </c>
      <c r="DB146" s="74">
        <f t="shared" si="174"/>
        <v>226.6528495000093</v>
      </c>
      <c r="DC146" s="74">
        <f t="shared" si="174"/>
        <v>68.790294904812853</v>
      </c>
      <c r="DD146" s="74">
        <f t="shared" si="174"/>
        <v>21.02214064206462</v>
      </c>
      <c r="DE146" s="74">
        <f t="shared" si="174"/>
        <v>3.199569375304776</v>
      </c>
      <c r="DF146" s="74">
        <f t="shared" si="174"/>
        <v>21.881351001938505</v>
      </c>
      <c r="DG146" s="74">
        <f t="shared" si="174"/>
        <v>3.2452968524315566</v>
      </c>
      <c r="DH146" s="74"/>
      <c r="DI146" s="74">
        <v>3.1966419115272844</v>
      </c>
      <c r="DJ146" s="74">
        <v>6.503805223687376</v>
      </c>
      <c r="DK146" s="74"/>
      <c r="DL146" s="74">
        <v>2.0414494226696926</v>
      </c>
    </row>
    <row r="147" spans="41:116" s="71" customFormat="1" x14ac:dyDescent="0.15">
      <c r="AO147" s="72"/>
      <c r="AP147" s="73"/>
      <c r="AQ147" s="71" t="s">
        <v>3618</v>
      </c>
      <c r="AV147" s="74">
        <f>STDEV(AV135:AV145)</f>
        <v>1.9684628086618643</v>
      </c>
      <c r="AW147" s="74">
        <f t="shared" ref="AW147:CF147" si="175">STDEV(AW135:AW145)</f>
        <v>3.993826557450092E-2</v>
      </c>
      <c r="AX147" s="74">
        <f t="shared" si="175"/>
        <v>7.2327570824621393E-2</v>
      </c>
      <c r="AY147" s="74">
        <f t="shared" si="175"/>
        <v>2.5479700402197882</v>
      </c>
      <c r="AZ147" s="74">
        <f t="shared" si="175"/>
        <v>0.62085194816481803</v>
      </c>
      <c r="BA147" s="74">
        <f t="shared" si="175"/>
        <v>0.66714065466913564</v>
      </c>
      <c r="BB147" s="74"/>
      <c r="BC147" s="74">
        <f t="shared" si="175"/>
        <v>7.3894091747511039</v>
      </c>
      <c r="BD147" s="74">
        <f t="shared" si="175"/>
        <v>0.60876302377470459</v>
      </c>
      <c r="BE147" s="74">
        <f t="shared" si="175"/>
        <v>0.23811602062528439</v>
      </c>
      <c r="BF147" s="74">
        <f t="shared" si="175"/>
        <v>0.25671452878584761</v>
      </c>
      <c r="BG147" s="74"/>
      <c r="BH147" s="74">
        <f t="shared" si="175"/>
        <v>0.24454619251743007</v>
      </c>
      <c r="BI147" s="74">
        <f t="shared" si="175"/>
        <v>0.4311828604860749</v>
      </c>
      <c r="BJ147" s="74">
        <f t="shared" si="175"/>
        <v>0.57723594727827465</v>
      </c>
      <c r="BK147" s="74">
        <f t="shared" si="175"/>
        <v>16.314786865041242</v>
      </c>
      <c r="BL147" s="74">
        <f t="shared" si="175"/>
        <v>0.51723792298687676</v>
      </c>
      <c r="BM147" s="74">
        <f t="shared" si="175"/>
        <v>5.8561729177302665E-3</v>
      </c>
      <c r="BN147" s="74">
        <f t="shared" si="175"/>
        <v>0.64428623715618971</v>
      </c>
      <c r="BO147" s="74">
        <f t="shared" si="175"/>
        <v>9.1866421310513258E-2</v>
      </c>
      <c r="BP147" s="74">
        <f t="shared" si="175"/>
        <v>0.11565654720669427</v>
      </c>
      <c r="BQ147" s="74">
        <f t="shared" si="175"/>
        <v>2.7491337367711716E-2</v>
      </c>
      <c r="BR147" s="74">
        <f t="shared" si="175"/>
        <v>0.90892213810433509</v>
      </c>
      <c r="BS147" s="74">
        <f t="shared" si="175"/>
        <v>0.5604106247356212</v>
      </c>
      <c r="BT147" s="74">
        <f t="shared" si="175"/>
        <v>0.16716427366894132</v>
      </c>
      <c r="BU147" s="74">
        <f t="shared" si="175"/>
        <v>2.1167436619074671</v>
      </c>
      <c r="BV147" s="74">
        <f t="shared" si="175"/>
        <v>2.878641762123948</v>
      </c>
      <c r="BW147" s="74">
        <f t="shared" si="175"/>
        <v>0.72582026985325765</v>
      </c>
      <c r="BX147" s="74">
        <f t="shared" si="175"/>
        <v>5.4892816772520643</v>
      </c>
      <c r="BY147" s="74">
        <f t="shared" si="175"/>
        <v>1.2062277023816463</v>
      </c>
      <c r="BZ147" s="74"/>
      <c r="CA147" s="74"/>
      <c r="CB147" s="105">
        <f t="shared" si="175"/>
        <v>541.63879183869074</v>
      </c>
      <c r="CC147" s="74"/>
      <c r="CD147" s="105">
        <f t="shared" si="175"/>
        <v>13.934033997366901</v>
      </c>
      <c r="CE147" s="105">
        <f t="shared" si="175"/>
        <v>158.2662935902222</v>
      </c>
      <c r="CF147" s="105">
        <f t="shared" si="175"/>
        <v>16.290250923144335</v>
      </c>
      <c r="CK147" s="74">
        <f t="shared" ref="CK147:DG147" si="176">STDEV(CK135:CK145)</f>
        <v>1.0430399173335925</v>
      </c>
      <c r="CL147" s="74">
        <f t="shared" si="176"/>
        <v>3.8304909653742109E-3</v>
      </c>
      <c r="CM147" s="74">
        <f t="shared" si="176"/>
        <v>0.58683049014078925</v>
      </c>
      <c r="CN147" s="74">
        <f t="shared" si="176"/>
        <v>0.55487214743508784</v>
      </c>
      <c r="CO147" s="74">
        <f t="shared" si="176"/>
        <v>5.3044244017330406</v>
      </c>
      <c r="CP147" s="74">
        <f t="shared" si="176"/>
        <v>0.86936368368758621</v>
      </c>
      <c r="CQ147" s="74">
        <f t="shared" si="176"/>
        <v>1.4684884322528438</v>
      </c>
      <c r="CR147" s="74">
        <f t="shared" si="176"/>
        <v>13.88807606130028</v>
      </c>
      <c r="CS147" s="74">
        <f t="shared" si="176"/>
        <v>8.4680867299305435E-2</v>
      </c>
      <c r="CT147" s="74">
        <f t="shared" si="176"/>
        <v>4.4596110629742877E-2</v>
      </c>
      <c r="CU147" s="74">
        <f t="shared" si="176"/>
        <v>1.1492465951400974</v>
      </c>
      <c r="CV147" s="74">
        <f t="shared" si="176"/>
        <v>3.4950741448428206</v>
      </c>
      <c r="CW147" s="74">
        <f t="shared" si="176"/>
        <v>0.55504609468056532</v>
      </c>
      <c r="CX147" s="74">
        <f t="shared" si="176"/>
        <v>0.24007724207296074</v>
      </c>
      <c r="CY147" s="74">
        <f t="shared" si="176"/>
        <v>0.10668077322287088</v>
      </c>
      <c r="CZ147" s="74">
        <f t="shared" si="176"/>
        <v>1.2553731049666126</v>
      </c>
      <c r="DA147" s="74">
        <f t="shared" si="176"/>
        <v>2.9049876562054679E-2</v>
      </c>
      <c r="DB147" s="74">
        <f t="shared" si="176"/>
        <v>37.047749699913233</v>
      </c>
      <c r="DC147" s="74">
        <f t="shared" si="176"/>
        <v>4.4859916947568719</v>
      </c>
      <c r="DD147" s="74">
        <f t="shared" si="176"/>
        <v>0.51819655692038202</v>
      </c>
      <c r="DE147" s="74">
        <f t="shared" si="176"/>
        <v>0.12392056563673536</v>
      </c>
      <c r="DF147" s="74">
        <f t="shared" si="176"/>
        <v>1.8815514581307846</v>
      </c>
      <c r="DG147" s="74">
        <f t="shared" si="176"/>
        <v>0.49202289083924816</v>
      </c>
      <c r="DH147" s="74"/>
      <c r="DI147" s="74">
        <v>0.23859894009528906</v>
      </c>
      <c r="DJ147" s="74">
        <v>0.26064583897428184</v>
      </c>
      <c r="DK147" s="74"/>
      <c r="DL147" s="74">
        <v>0.11909610610595393</v>
      </c>
    </row>
    <row r="148" spans="41:116" s="71" customFormat="1" x14ac:dyDescent="0.15">
      <c r="AO148" s="72"/>
      <c r="AP148" s="73"/>
      <c r="AQ148" s="71" t="s">
        <v>3620</v>
      </c>
      <c r="AV148" s="108">
        <f>AV147/AV146</f>
        <v>9.5556447022420568E-2</v>
      </c>
      <c r="AW148" s="108">
        <f t="shared" ref="AW148:CF148" si="177">AW147/AW146</f>
        <v>0.11410933021285977</v>
      </c>
      <c r="AX148" s="108">
        <f t="shared" si="177"/>
        <v>0.36163785412310701</v>
      </c>
      <c r="AY148" s="108">
        <f t="shared" si="177"/>
        <v>0.3639957200313983</v>
      </c>
      <c r="AZ148" s="108">
        <f t="shared" si="177"/>
        <v>0.1293441558676704</v>
      </c>
      <c r="BA148" s="108">
        <f t="shared" si="177"/>
        <v>9.5305807809876533E-2</v>
      </c>
      <c r="BB148" s="108"/>
      <c r="BC148" s="108">
        <f t="shared" si="177"/>
        <v>7.4640496714657611E-2</v>
      </c>
      <c r="BD148" s="108">
        <f t="shared" si="177"/>
        <v>0.17904794816903075</v>
      </c>
      <c r="BE148" s="108">
        <f t="shared" si="177"/>
        <v>9.5246408250113768E-2</v>
      </c>
      <c r="BF148" s="108">
        <f t="shared" si="177"/>
        <v>4.3510937082347059E-2</v>
      </c>
      <c r="BG148" s="108"/>
      <c r="BH148" s="108">
        <f t="shared" si="177"/>
        <v>4.1448507206344076E-2</v>
      </c>
      <c r="BI148" s="108">
        <f t="shared" si="177"/>
        <v>7.308184076035168E-2</v>
      </c>
      <c r="BJ148" s="108">
        <f t="shared" si="177"/>
        <v>0.21379109158454615</v>
      </c>
      <c r="BK148" s="108">
        <f t="shared" si="177"/>
        <v>4.0383135804557525E-2</v>
      </c>
      <c r="BL148" s="108">
        <f t="shared" si="177"/>
        <v>8.7667444574046904E-2</v>
      </c>
      <c r="BM148" s="108">
        <f t="shared" si="177"/>
        <v>0.53237935615729703</v>
      </c>
      <c r="BN148" s="108">
        <f t="shared" si="177"/>
        <v>5.2380994890747129E-2</v>
      </c>
      <c r="BO148" s="108">
        <f t="shared" si="177"/>
        <v>0.16404718091163076</v>
      </c>
      <c r="BP148" s="108">
        <f t="shared" si="177"/>
        <v>6.4975588318367555E-2</v>
      </c>
      <c r="BQ148" s="108">
        <f t="shared" si="177"/>
        <v>8.4849806690468238E-2</v>
      </c>
      <c r="BR148" s="108">
        <f t="shared" si="177"/>
        <v>7.3896108788970322E-2</v>
      </c>
      <c r="BS148" s="108">
        <f t="shared" si="177"/>
        <v>4.0905885017198627E-2</v>
      </c>
      <c r="BT148" s="108">
        <f t="shared" si="177"/>
        <v>4.3760281065167883E-2</v>
      </c>
      <c r="BU148" s="108">
        <f t="shared" si="177"/>
        <v>5.4555249018233692E-2</v>
      </c>
      <c r="BV148" s="108">
        <f t="shared" si="177"/>
        <v>4.7190848559408985E-2</v>
      </c>
      <c r="BW148" s="108">
        <f t="shared" si="177"/>
        <v>5.2595671728496926E-2</v>
      </c>
      <c r="BX148" s="108">
        <f t="shared" si="177"/>
        <v>4.4268400623000512E-2</v>
      </c>
      <c r="BY148" s="108">
        <f t="shared" si="177"/>
        <v>5.08956836447952E-2</v>
      </c>
      <c r="BZ148" s="108"/>
      <c r="CA148" s="108"/>
      <c r="CB148" s="108">
        <f t="shared" si="177"/>
        <v>3.4503681477811882E-2</v>
      </c>
      <c r="CC148" s="108"/>
      <c r="CD148" s="108">
        <f t="shared" si="177"/>
        <v>5.0669214535879643E-2</v>
      </c>
      <c r="CE148" s="108">
        <f t="shared" si="177"/>
        <v>4.6074612398900205E-2</v>
      </c>
      <c r="CF148" s="108">
        <f t="shared" si="177"/>
        <v>3.869418271530721E-2</v>
      </c>
      <c r="CK148" s="108">
        <f t="shared" ref="CK148:DG148" si="178">CK147/CK146</f>
        <v>3.3941120991109339E-2</v>
      </c>
      <c r="CL148" s="108">
        <f t="shared" si="178"/>
        <v>3.123062857624927E-2</v>
      </c>
      <c r="CM148" s="108">
        <f t="shared" si="178"/>
        <v>5.8031463432752436E-2</v>
      </c>
      <c r="CN148" s="108">
        <f t="shared" si="178"/>
        <v>8.0018978824333356E-2</v>
      </c>
      <c r="CO148" s="108">
        <f t="shared" si="178"/>
        <v>7.3952507255550748E-2</v>
      </c>
      <c r="CP148" s="108">
        <f t="shared" si="178"/>
        <v>3.1371783505821489E-2</v>
      </c>
      <c r="CQ148" s="108">
        <f t="shared" si="178"/>
        <v>6.9539748995403869E-2</v>
      </c>
      <c r="CR148" s="108">
        <f t="shared" si="178"/>
        <v>4.9660870055246151E-2</v>
      </c>
      <c r="CS148" s="108">
        <f t="shared" si="178"/>
        <v>2.597969376483316E-2</v>
      </c>
      <c r="CT148" s="108">
        <f t="shared" si="178"/>
        <v>5.5872280704812177E-2</v>
      </c>
      <c r="CU148" s="108">
        <f t="shared" si="178"/>
        <v>6.829206138944402E-2</v>
      </c>
      <c r="CV148" s="108">
        <f t="shared" si="178"/>
        <v>2.7589070256022936E-2</v>
      </c>
      <c r="CW148" s="108">
        <f t="shared" si="178"/>
        <v>5.4961186931581654E-2</v>
      </c>
      <c r="CX148" s="108">
        <f t="shared" si="178"/>
        <v>5.8632234692044344E-2</v>
      </c>
      <c r="CY148" s="108">
        <f t="shared" si="178"/>
        <v>3.1401204889561211E-2</v>
      </c>
      <c r="CZ148" s="108">
        <f t="shared" si="178"/>
        <v>3.6633864071533732E-2</v>
      </c>
      <c r="DA148" s="108">
        <f t="shared" si="178"/>
        <v>5.5897526732057015E-2</v>
      </c>
      <c r="DB148" s="108">
        <f t="shared" si="178"/>
        <v>0.16345591851873767</v>
      </c>
      <c r="DC148" s="108">
        <f t="shared" si="178"/>
        <v>6.5212566699478031E-2</v>
      </c>
      <c r="DD148" s="108">
        <f t="shared" si="178"/>
        <v>2.4650037583874192E-2</v>
      </c>
      <c r="DE148" s="108">
        <f t="shared" si="178"/>
        <v>3.8730388718304087E-2</v>
      </c>
      <c r="DF148" s="108">
        <f t="shared" si="178"/>
        <v>8.5988815679804001E-2</v>
      </c>
      <c r="DG148" s="108">
        <f t="shared" si="178"/>
        <v>0.15161105846776307</v>
      </c>
      <c r="DH148" s="76"/>
      <c r="DI148" s="108">
        <v>7.4640496714657598E-2</v>
      </c>
      <c r="DJ148" s="108">
        <v>4.0075898648531012E-2</v>
      </c>
      <c r="DK148" s="108"/>
      <c r="DL148" s="108">
        <v>5.833899423783262E-2</v>
      </c>
    </row>
    <row r="149" spans="41:116" s="71" customFormat="1" x14ac:dyDescent="0.15">
      <c r="AO149" s="72"/>
      <c r="AP149" s="73"/>
      <c r="AQ149" s="71" t="s">
        <v>3622</v>
      </c>
      <c r="AV149" s="74">
        <f>2*AV147</f>
        <v>3.9369256173237286</v>
      </c>
      <c r="AW149" s="74">
        <f t="shared" ref="AW149:CF149" si="179">2*AW147</f>
        <v>7.9876531149001839E-2</v>
      </c>
      <c r="AX149" s="74">
        <f t="shared" si="179"/>
        <v>0.14465514164924279</v>
      </c>
      <c r="AY149" s="74">
        <f t="shared" si="179"/>
        <v>5.0959400804395765</v>
      </c>
      <c r="AZ149" s="74">
        <f t="shared" si="179"/>
        <v>1.2417038963296361</v>
      </c>
      <c r="BA149" s="74">
        <f t="shared" si="179"/>
        <v>1.3342813093382713</v>
      </c>
      <c r="BB149" s="74"/>
      <c r="BC149" s="74">
        <f t="shared" si="179"/>
        <v>14.778818349502208</v>
      </c>
      <c r="BD149" s="74">
        <f t="shared" si="179"/>
        <v>1.2175260475494092</v>
      </c>
      <c r="BE149" s="74">
        <f t="shared" si="179"/>
        <v>0.47623204125056878</v>
      </c>
      <c r="BF149" s="74">
        <f t="shared" si="179"/>
        <v>0.51342905757169521</v>
      </c>
      <c r="BG149" s="74"/>
      <c r="BH149" s="74">
        <f t="shared" si="179"/>
        <v>0.48909238503486013</v>
      </c>
      <c r="BI149" s="74">
        <f t="shared" si="179"/>
        <v>0.86236572097214981</v>
      </c>
      <c r="BJ149" s="74">
        <f t="shared" si="179"/>
        <v>1.1544718945565493</v>
      </c>
      <c r="BK149" s="74">
        <f t="shared" si="179"/>
        <v>32.629573730082484</v>
      </c>
      <c r="BL149" s="74">
        <f t="shared" si="179"/>
        <v>1.0344758459737535</v>
      </c>
      <c r="BM149" s="74">
        <f t="shared" si="179"/>
        <v>1.1712345835460533E-2</v>
      </c>
      <c r="BN149" s="74">
        <f t="shared" si="179"/>
        <v>1.2885724743123794</v>
      </c>
      <c r="BO149" s="74">
        <f t="shared" si="179"/>
        <v>0.18373284262102652</v>
      </c>
      <c r="BP149" s="74">
        <f t="shared" si="179"/>
        <v>0.23131309441338854</v>
      </c>
      <c r="BQ149" s="74">
        <f t="shared" si="179"/>
        <v>5.4982674735423433E-2</v>
      </c>
      <c r="BR149" s="74">
        <f t="shared" si="179"/>
        <v>1.8178442762086702</v>
      </c>
      <c r="BS149" s="74">
        <f t="shared" si="179"/>
        <v>1.1208212494712424</v>
      </c>
      <c r="BT149" s="74">
        <f t="shared" si="179"/>
        <v>0.33432854733788264</v>
      </c>
      <c r="BU149" s="74">
        <f t="shared" si="179"/>
        <v>4.2334873238149342</v>
      </c>
      <c r="BV149" s="74">
        <f t="shared" si="179"/>
        <v>5.7572835242478959</v>
      </c>
      <c r="BW149" s="74">
        <f t="shared" si="179"/>
        <v>1.4516405397065153</v>
      </c>
      <c r="BX149" s="74">
        <f t="shared" si="179"/>
        <v>10.978563354504129</v>
      </c>
      <c r="BY149" s="74">
        <f t="shared" si="179"/>
        <v>2.4124554047632927</v>
      </c>
      <c r="BZ149" s="74"/>
      <c r="CA149" s="74"/>
      <c r="CB149" s="105">
        <f t="shared" si="179"/>
        <v>1083.2775836773815</v>
      </c>
      <c r="CC149" s="74"/>
      <c r="CD149" s="105">
        <f t="shared" si="179"/>
        <v>27.868067994733803</v>
      </c>
      <c r="CE149" s="105">
        <f t="shared" si="179"/>
        <v>316.53258718044441</v>
      </c>
      <c r="CF149" s="105">
        <f t="shared" si="179"/>
        <v>32.580501846288669</v>
      </c>
      <c r="CK149" s="74">
        <f t="shared" ref="CK149:DG149" si="180">2*CK147</f>
        <v>2.0860798346671849</v>
      </c>
      <c r="CL149" s="74">
        <f t="shared" si="180"/>
        <v>7.6609819307484218E-3</v>
      </c>
      <c r="CM149" s="74">
        <f t="shared" si="180"/>
        <v>1.1736609802815785</v>
      </c>
      <c r="CN149" s="74">
        <f t="shared" si="180"/>
        <v>1.1097442948701757</v>
      </c>
      <c r="CO149" s="74">
        <f t="shared" si="180"/>
        <v>10.608848803466081</v>
      </c>
      <c r="CP149" s="74">
        <f t="shared" si="180"/>
        <v>1.7387273673751724</v>
      </c>
      <c r="CQ149" s="74">
        <f t="shared" si="180"/>
        <v>2.9369768645056875</v>
      </c>
      <c r="CR149" s="74">
        <f t="shared" si="180"/>
        <v>27.776152122600561</v>
      </c>
      <c r="CS149" s="74">
        <f t="shared" si="180"/>
        <v>0.16936173459861087</v>
      </c>
      <c r="CT149" s="74">
        <f t="shared" si="180"/>
        <v>8.9192221259485754E-2</v>
      </c>
      <c r="CU149" s="74">
        <f t="shared" si="180"/>
        <v>2.2984931902801948</v>
      </c>
      <c r="CV149" s="74">
        <f t="shared" si="180"/>
        <v>6.9901482896856413</v>
      </c>
      <c r="CW149" s="74">
        <f t="shared" si="180"/>
        <v>1.1100921893611306</v>
      </c>
      <c r="CX149" s="74">
        <f t="shared" si="180"/>
        <v>0.48015448414592149</v>
      </c>
      <c r="CY149" s="74">
        <f t="shared" si="180"/>
        <v>0.21336154644574176</v>
      </c>
      <c r="CZ149" s="74">
        <f t="shared" si="180"/>
        <v>2.5107462099332252</v>
      </c>
      <c r="DA149" s="74">
        <f t="shared" si="180"/>
        <v>5.8099753124109359E-2</v>
      </c>
      <c r="DB149" s="74">
        <f t="shared" si="180"/>
        <v>74.095499399826465</v>
      </c>
      <c r="DC149" s="74">
        <f t="shared" si="180"/>
        <v>8.9719833895137437</v>
      </c>
      <c r="DD149" s="74">
        <f t="shared" si="180"/>
        <v>1.036393113840764</v>
      </c>
      <c r="DE149" s="74">
        <f t="shared" si="180"/>
        <v>0.24784113127347071</v>
      </c>
      <c r="DF149" s="74">
        <f t="shared" si="180"/>
        <v>3.7631029162615692</v>
      </c>
      <c r="DG149" s="74">
        <f t="shared" si="180"/>
        <v>0.98404578167849632</v>
      </c>
      <c r="DH149" s="74"/>
      <c r="DI149" s="74">
        <v>0.47719788019057813</v>
      </c>
      <c r="DJ149" s="74">
        <v>0.52129167794856368</v>
      </c>
      <c r="DK149" s="74"/>
      <c r="DL149" s="74">
        <v>0.23819221221190787</v>
      </c>
    </row>
  </sheetData>
  <conditionalFormatting sqref="AO135:AO145 AO94:AP110 AO112:AP133 AO81:AO92">
    <cfRule type="expression" dxfId="0" priority="1" stopIfTrue="1">
      <formula>ISERROR(AO81)</formula>
    </cfRule>
  </conditionalFormatting>
  <pageMargins left="0.75" right="0.75" top="1" bottom="1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HK8353</vt:lpstr>
      <vt:lpstr>HK8758</vt:lpstr>
      <vt:lpstr>HK11042</vt:lpstr>
      <vt:lpstr>HK11052</vt:lpstr>
      <vt:lpstr>HK11822</vt:lpstr>
      <vt:lpstr>HK11831</vt:lpstr>
      <vt:lpstr>HK11834</vt:lpstr>
      <vt:lpstr>HK11835</vt:lpstr>
      <vt:lpstr>HK11836</vt:lpstr>
      <vt:lpstr>HK11840</vt:lpstr>
      <vt:lpstr>HK12001</vt:lpstr>
      <vt:lpstr>HK12022</vt:lpstr>
      <vt:lpstr>HK12023</vt:lpstr>
      <vt:lpstr>HK12025</vt:lpstr>
      <vt:lpstr>HK12070</vt:lpstr>
      <vt:lpstr>HK12072</vt:lpstr>
      <vt:lpstr>HK12073</vt:lpstr>
      <vt:lpstr>HK13275</vt:lpstr>
      <vt:lpstr>HK13277</vt:lpstr>
      <vt:lpstr>HK13343</vt:lpstr>
      <vt:lpstr>HK13407</vt:lpstr>
      <vt:lpstr>Standards</vt:lpstr>
    </vt:vector>
  </TitlesOfParts>
  <Company>Victoria University of Wellington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wilsonc2</dc:creator>
  <cp:lastModifiedBy>Microsoft Office User</cp:lastModifiedBy>
  <cp:lastPrinted>2015-03-11T09:34:37Z</cp:lastPrinted>
  <dcterms:created xsi:type="dcterms:W3CDTF">2013-07-10T22:45:40Z</dcterms:created>
  <dcterms:modified xsi:type="dcterms:W3CDTF">2017-09-13T19:07:11Z</dcterms:modified>
</cp:coreProperties>
</file>